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activeTab="1"/>
  </bookViews>
  <sheets>
    <sheet name="Documentation" sheetId="66" r:id="rId1"/>
    <sheet name="Region 8 Risk Data" sheetId="1" r:id="rId2"/>
    <sheet name="CAV Tier 1 Analysis" sheetId="8" r:id="rId3"/>
    <sheet name="Colorado" sheetId="67" r:id="rId4"/>
    <sheet name="Montana" sheetId="68" r:id="rId5"/>
    <sheet name="North Dakota" sheetId="69" r:id="rId6"/>
    <sheet name="South Dakota" sheetId="70" r:id="rId7"/>
    <sheet name="Utah" sheetId="71" r:id="rId8"/>
    <sheet name="Wyoming" sheetId="72" r:id="rId9"/>
  </sheets>
  <definedNames>
    <definedName name="_xlnm._FilterDatabase" localSheetId="3" hidden="1">Colorado!$A$7:$AI$250</definedName>
    <definedName name="_xlnm._FilterDatabase" localSheetId="4" hidden="1">Montana!$A$7:$AI$137</definedName>
    <definedName name="_xlnm._FilterDatabase" localSheetId="5" hidden="1">'North Dakota'!$A$7:$AI$314</definedName>
    <definedName name="_xlnm._FilterDatabase" localSheetId="1" hidden="1">'Region 8 Risk Data'!$A$7:$AN$1174</definedName>
    <definedName name="_xlnm._FilterDatabase" localSheetId="6" hidden="1">'South Dakota'!$A$7:$AI$217</definedName>
    <definedName name="_xlnm._FilterDatabase" localSheetId="7" hidden="1">Utah!$A$7:$AI$203</definedName>
    <definedName name="_xlnm._FilterDatabase" localSheetId="8" hidden="1">Wyoming!$A$7:$AI$88</definedName>
    <definedName name="MONSTER_" localSheetId="0">#REF!</definedName>
    <definedName name="MONSTER_" localSheetId="4">#REF!</definedName>
    <definedName name="MONSTER_" localSheetId="5">#REF!</definedName>
    <definedName name="MONSTER_" localSheetId="6">#REF!</definedName>
    <definedName name="MONSTER_" localSheetId="7">#REF!</definedName>
    <definedName name="MONSTER_" localSheetId="8">#REF!</definedName>
    <definedName name="MONSTER_">#REF!</definedName>
    <definedName name="MONSTER2" localSheetId="0">#REF!</definedName>
    <definedName name="MONSTER2" localSheetId="4">#REF!</definedName>
    <definedName name="MONSTER2" localSheetId="5">#REF!</definedName>
    <definedName name="MONSTER2" localSheetId="6">#REF!</definedName>
    <definedName name="MONSTER2" localSheetId="7">#REF!</definedName>
    <definedName name="MONSTER2" localSheetId="8">#REF!</definedName>
    <definedName name="MONSTER2">#REF!</definedName>
    <definedName name="Query1" localSheetId="0">#REF!</definedName>
    <definedName name="Query1" localSheetId="4">#REF!</definedName>
    <definedName name="Query1" localSheetId="5">#REF!</definedName>
    <definedName name="Query1" localSheetId="6">#REF!</definedName>
    <definedName name="Query1" localSheetId="7">#REF!</definedName>
    <definedName name="Query1" localSheetId="8">#REF!</definedName>
    <definedName name="Query1">#REF!</definedName>
    <definedName name="Query2" localSheetId="0">#REF!</definedName>
    <definedName name="Query2" localSheetId="4">#REF!</definedName>
    <definedName name="Query2" localSheetId="5">#REF!</definedName>
    <definedName name="Query2" localSheetId="6">#REF!</definedName>
    <definedName name="Query2" localSheetId="7">#REF!</definedName>
    <definedName name="Query2" localSheetId="8">#REF!</definedName>
    <definedName name="Query2">#REF!</definedName>
  </definedNames>
  <calcPr calcId="152511"/>
</workbook>
</file>

<file path=xl/calcChain.xml><?xml version="1.0" encoding="utf-8"?>
<calcChain xmlns="http://schemas.openxmlformats.org/spreadsheetml/2006/main">
  <c r="AG88" i="72" l="1"/>
  <c r="AG87" i="72"/>
  <c r="AG86" i="72"/>
  <c r="AG85" i="72"/>
  <c r="AI85" i="72" s="1"/>
  <c r="AG84" i="72"/>
  <c r="AG83" i="72"/>
  <c r="AG82" i="72"/>
  <c r="AG81" i="72"/>
  <c r="AI81" i="72" s="1"/>
  <c r="AG80" i="72"/>
  <c r="AI80" i="72" s="1"/>
  <c r="AG79" i="72"/>
  <c r="AG78" i="72"/>
  <c r="AG77" i="72"/>
  <c r="AI77" i="72" s="1"/>
  <c r="AG76" i="72"/>
  <c r="AG75" i="72"/>
  <c r="AG74" i="72"/>
  <c r="AG73" i="72"/>
  <c r="AG72" i="72"/>
  <c r="AH72" i="72" s="1"/>
  <c r="AG71" i="72"/>
  <c r="AG70" i="72"/>
  <c r="AG69" i="72"/>
  <c r="AG68" i="72"/>
  <c r="AG67" i="72"/>
  <c r="AG66" i="72"/>
  <c r="AG65" i="72"/>
  <c r="AG64" i="72"/>
  <c r="AH64" i="72" s="1"/>
  <c r="AG63" i="72"/>
  <c r="AG62" i="72"/>
  <c r="AG61" i="72"/>
  <c r="AG60" i="72"/>
  <c r="AG59" i="72"/>
  <c r="AG58" i="72"/>
  <c r="AG57" i="72"/>
  <c r="AG56" i="72"/>
  <c r="AG55" i="72"/>
  <c r="AG54" i="72"/>
  <c r="AG53" i="72"/>
  <c r="AG52" i="72"/>
  <c r="AG51" i="72"/>
  <c r="AG50" i="72"/>
  <c r="AG49" i="72"/>
  <c r="AI49" i="72" s="1"/>
  <c r="AG48" i="72"/>
  <c r="AH48" i="72" s="1"/>
  <c r="AG47" i="72"/>
  <c r="AG46" i="72"/>
  <c r="AG45" i="72"/>
  <c r="AG44" i="72"/>
  <c r="AG43" i="72"/>
  <c r="AG42" i="72"/>
  <c r="AG41" i="72"/>
  <c r="AI41" i="72" s="1"/>
  <c r="AG40" i="72"/>
  <c r="AH40" i="72" s="1"/>
  <c r="AG39" i="72"/>
  <c r="AG38" i="72"/>
  <c r="AG37" i="72"/>
  <c r="AG36" i="72"/>
  <c r="AG35" i="72"/>
  <c r="AG34" i="72"/>
  <c r="AG33" i="72"/>
  <c r="AI33" i="72" s="1"/>
  <c r="AG32" i="72"/>
  <c r="AH32" i="72" s="1"/>
  <c r="AG31" i="72"/>
  <c r="AG30" i="72"/>
  <c r="AG29" i="72"/>
  <c r="AG28" i="72"/>
  <c r="AG27" i="72"/>
  <c r="AG26" i="72"/>
  <c r="AG25" i="72"/>
  <c r="AI25" i="72" s="1"/>
  <c r="AG24" i="72"/>
  <c r="AH24" i="72" s="1"/>
  <c r="AG23" i="72"/>
  <c r="AG22" i="72"/>
  <c r="AG21" i="72"/>
  <c r="AG20" i="72"/>
  <c r="AG19" i="72"/>
  <c r="AG18" i="72"/>
  <c r="AG17" i="72"/>
  <c r="AI17" i="72" s="1"/>
  <c r="AG16" i="72"/>
  <c r="AG15" i="72"/>
  <c r="AG14" i="72"/>
  <c r="AG13" i="72"/>
  <c r="AG12" i="72"/>
  <c r="AG11" i="72"/>
  <c r="AG10" i="72"/>
  <c r="AG9" i="72"/>
  <c r="AH9" i="72" s="1"/>
  <c r="AG8" i="72"/>
  <c r="AG203" i="71"/>
  <c r="AG202" i="71"/>
  <c r="AH202" i="71" s="1"/>
  <c r="AG201" i="71"/>
  <c r="AH201" i="71" s="1"/>
  <c r="AG200" i="71"/>
  <c r="AG199" i="71"/>
  <c r="AG198" i="71"/>
  <c r="AG197" i="71"/>
  <c r="AI197" i="71" s="1"/>
  <c r="AG196" i="71"/>
  <c r="AG195" i="71"/>
  <c r="AG194" i="71"/>
  <c r="AH194" i="71" s="1"/>
  <c r="AG193" i="71"/>
  <c r="AH193" i="71" s="1"/>
  <c r="AG192" i="71"/>
  <c r="AG191" i="71"/>
  <c r="AG190" i="71"/>
  <c r="AG189" i="71"/>
  <c r="AG188" i="71"/>
  <c r="AG187" i="71"/>
  <c r="AG186" i="71"/>
  <c r="AG185" i="71"/>
  <c r="AG184" i="71"/>
  <c r="AG183" i="71"/>
  <c r="AG182" i="71"/>
  <c r="AG181" i="71"/>
  <c r="AI181" i="71" s="1"/>
  <c r="AG180" i="71"/>
  <c r="AG179" i="71"/>
  <c r="AG178" i="71"/>
  <c r="AH178" i="71" s="1"/>
  <c r="AG177" i="71"/>
  <c r="AG176" i="71"/>
  <c r="AG175" i="71"/>
  <c r="AG174" i="71"/>
  <c r="AG173" i="71"/>
  <c r="AI173" i="71" s="1"/>
  <c r="AG172" i="71"/>
  <c r="AG171" i="71"/>
  <c r="AG170" i="71"/>
  <c r="AH170" i="71" s="1"/>
  <c r="AG169" i="71"/>
  <c r="AI169" i="71" s="1"/>
  <c r="AG168" i="71"/>
  <c r="AG167" i="71"/>
  <c r="AG166" i="71"/>
  <c r="AG165" i="71"/>
  <c r="AG164" i="71"/>
  <c r="AG163" i="71"/>
  <c r="AG162" i="71"/>
  <c r="AH162" i="71" s="1"/>
  <c r="AG161" i="71"/>
  <c r="AI161" i="71" s="1"/>
  <c r="AG160" i="71"/>
  <c r="AG159" i="71"/>
  <c r="AG158" i="71"/>
  <c r="AG157" i="71"/>
  <c r="AG156" i="71"/>
  <c r="AG155" i="71"/>
  <c r="AG154" i="71"/>
  <c r="AG153" i="71"/>
  <c r="AI153" i="71" s="1"/>
  <c r="AG152" i="71"/>
  <c r="AG151" i="71"/>
  <c r="AG150" i="71"/>
  <c r="AG149" i="71"/>
  <c r="AG148" i="71"/>
  <c r="AG147" i="71"/>
  <c r="AG146" i="71"/>
  <c r="AH146" i="71" s="1"/>
  <c r="AG145" i="71"/>
  <c r="AH145" i="71" s="1"/>
  <c r="AG144" i="71"/>
  <c r="AG143" i="71"/>
  <c r="AG142" i="71"/>
  <c r="AG141" i="71"/>
  <c r="AG140" i="71"/>
  <c r="AG139" i="71"/>
  <c r="AG138" i="71"/>
  <c r="AH138" i="71" s="1"/>
  <c r="AG137" i="71"/>
  <c r="AI137" i="71" s="1"/>
  <c r="AG136" i="71"/>
  <c r="AG135" i="71"/>
  <c r="AG134" i="71"/>
  <c r="AG133" i="71"/>
  <c r="AG132" i="71"/>
  <c r="AG131" i="71"/>
  <c r="AG130" i="71"/>
  <c r="AH130" i="71" s="1"/>
  <c r="AG129" i="71"/>
  <c r="AI129" i="71" s="1"/>
  <c r="AG128" i="71"/>
  <c r="AG127" i="71"/>
  <c r="AG126" i="71"/>
  <c r="AG125" i="71"/>
  <c r="AH125" i="71" s="1"/>
  <c r="AG124" i="71"/>
  <c r="AG123" i="71"/>
  <c r="AG122" i="71"/>
  <c r="AG121" i="71"/>
  <c r="AG120" i="71"/>
  <c r="AG119" i="71"/>
  <c r="AG118" i="71"/>
  <c r="AG117" i="71"/>
  <c r="AG116" i="71"/>
  <c r="AG115" i="71"/>
  <c r="AG114" i="71"/>
  <c r="AH114" i="71" s="1"/>
  <c r="AG113" i="71"/>
  <c r="AG112" i="71"/>
  <c r="AG111" i="71"/>
  <c r="AG110" i="71"/>
  <c r="AG109" i="71"/>
  <c r="AG108" i="71"/>
  <c r="AG107" i="71"/>
  <c r="AG106" i="71"/>
  <c r="AH106" i="71" s="1"/>
  <c r="AG105" i="71"/>
  <c r="AI105" i="71" s="1"/>
  <c r="AG104" i="71"/>
  <c r="AG103" i="71"/>
  <c r="AG102" i="71"/>
  <c r="AG101" i="71"/>
  <c r="AH101" i="71" s="1"/>
  <c r="AG100" i="71"/>
  <c r="AG99" i="71"/>
  <c r="AG98" i="71"/>
  <c r="AH98" i="71" s="1"/>
  <c r="AG97" i="71"/>
  <c r="AI97" i="71" s="1"/>
  <c r="AG96" i="71"/>
  <c r="AG95" i="71"/>
  <c r="AG94" i="71"/>
  <c r="AG93" i="71"/>
  <c r="AI93" i="71" s="1"/>
  <c r="AG92" i="71"/>
  <c r="AG91" i="71"/>
  <c r="AG90" i="71"/>
  <c r="AG89" i="71"/>
  <c r="AG88" i="71"/>
  <c r="AG87" i="71"/>
  <c r="AG86" i="71"/>
  <c r="AG85" i="71"/>
  <c r="AH85" i="71" s="1"/>
  <c r="AG84" i="71"/>
  <c r="AG83" i="71"/>
  <c r="AG82" i="71"/>
  <c r="AH82" i="71" s="1"/>
  <c r="AG81" i="71"/>
  <c r="AG80" i="71"/>
  <c r="AG79" i="71"/>
  <c r="AG78" i="71"/>
  <c r="AG77" i="71"/>
  <c r="AH77" i="71" s="1"/>
  <c r="AG76" i="71"/>
  <c r="AG75" i="71"/>
  <c r="AG74" i="71"/>
  <c r="AH74" i="71" s="1"/>
  <c r="AG73" i="71"/>
  <c r="AI73" i="71" s="1"/>
  <c r="AG72" i="71"/>
  <c r="AG71" i="71"/>
  <c r="AG70" i="71"/>
  <c r="AG69" i="71"/>
  <c r="AI69" i="71" s="1"/>
  <c r="AG68" i="71"/>
  <c r="AG67" i="71"/>
  <c r="AG66" i="71"/>
  <c r="AH66" i="71" s="1"/>
  <c r="AG65" i="71"/>
  <c r="AI65" i="71" s="1"/>
  <c r="AG64" i="71"/>
  <c r="AG63" i="71"/>
  <c r="AG62" i="71"/>
  <c r="AG61" i="71"/>
  <c r="AG60" i="71"/>
  <c r="AG59" i="71"/>
  <c r="AG58" i="71"/>
  <c r="AG57" i="71"/>
  <c r="AG56" i="71"/>
  <c r="AG55" i="71"/>
  <c r="AG54" i="71"/>
  <c r="AG53" i="71"/>
  <c r="AI53" i="71" s="1"/>
  <c r="AG52" i="71"/>
  <c r="AG51" i="71"/>
  <c r="AG50" i="71"/>
  <c r="AH50" i="71" s="1"/>
  <c r="AG49" i="71"/>
  <c r="AG48" i="71"/>
  <c r="AG47" i="71"/>
  <c r="AG46" i="71"/>
  <c r="AG45" i="71"/>
  <c r="AI45" i="71" s="1"/>
  <c r="AG44" i="71"/>
  <c r="AG43" i="71"/>
  <c r="AG42" i="71"/>
  <c r="AH42" i="71" s="1"/>
  <c r="AG41" i="71"/>
  <c r="AI41" i="71" s="1"/>
  <c r="AG40" i="71"/>
  <c r="AG39" i="71"/>
  <c r="AG38" i="71"/>
  <c r="AG37" i="71"/>
  <c r="AG36" i="71"/>
  <c r="AG35" i="71"/>
  <c r="AG34" i="71"/>
  <c r="AH34" i="71" s="1"/>
  <c r="AG33" i="71"/>
  <c r="AI33" i="71" s="1"/>
  <c r="AG32" i="71"/>
  <c r="AG31" i="71"/>
  <c r="AG30" i="71"/>
  <c r="AG29" i="71"/>
  <c r="AG28" i="71"/>
  <c r="AG27" i="71"/>
  <c r="AG26" i="71"/>
  <c r="AG25" i="71"/>
  <c r="AI25" i="71" s="1"/>
  <c r="AG24" i="71"/>
  <c r="AG23" i="71"/>
  <c r="AG22" i="71"/>
  <c r="AG21" i="71"/>
  <c r="AG20" i="71"/>
  <c r="AG19" i="71"/>
  <c r="AG18" i="71"/>
  <c r="AH18" i="71" s="1"/>
  <c r="AG17" i="71"/>
  <c r="AH17" i="71" s="1"/>
  <c r="AG16" i="71"/>
  <c r="AG15" i="71"/>
  <c r="AG14" i="71"/>
  <c r="AG13" i="71"/>
  <c r="AG12" i="71"/>
  <c r="AG11" i="71"/>
  <c r="AG10" i="71"/>
  <c r="AH10" i="71" s="1"/>
  <c r="AG9" i="71"/>
  <c r="AI9" i="71" s="1"/>
  <c r="AG8" i="71"/>
  <c r="AG217" i="70"/>
  <c r="AG216" i="70"/>
  <c r="AG215" i="70"/>
  <c r="AH215" i="70" s="1"/>
  <c r="AG214" i="70"/>
  <c r="AG213" i="70"/>
  <c r="AG212" i="70"/>
  <c r="AG211" i="70"/>
  <c r="AG210" i="70"/>
  <c r="AG209" i="70"/>
  <c r="AG208" i="70"/>
  <c r="AG207" i="70"/>
  <c r="AI207" i="70" s="1"/>
  <c r="AG206" i="70"/>
  <c r="AG205" i="70"/>
  <c r="AG204" i="70"/>
  <c r="AG203" i="70"/>
  <c r="AG202" i="70"/>
  <c r="AG201" i="70"/>
  <c r="AG200" i="70"/>
  <c r="AG199" i="70"/>
  <c r="AI199" i="70" s="1"/>
  <c r="AG198" i="70"/>
  <c r="AG197" i="70"/>
  <c r="AG196" i="70"/>
  <c r="AG195" i="70"/>
  <c r="AG194" i="70"/>
  <c r="AG193" i="70"/>
  <c r="AG192" i="70"/>
  <c r="AG191" i="70"/>
  <c r="AH191" i="70" s="1"/>
  <c r="AG190" i="70"/>
  <c r="AG189" i="70"/>
  <c r="AG188" i="70"/>
  <c r="AI188" i="70" s="1"/>
  <c r="AG187" i="70"/>
  <c r="AG186" i="70"/>
  <c r="AG185" i="70"/>
  <c r="AG184" i="70"/>
  <c r="AG183" i="70"/>
  <c r="AH183" i="70" s="1"/>
  <c r="AG182" i="70"/>
  <c r="AG181" i="70"/>
  <c r="AG180" i="70"/>
  <c r="AI180" i="70" s="1"/>
  <c r="AG179" i="70"/>
  <c r="AG178" i="70"/>
  <c r="AG177" i="70"/>
  <c r="AG176" i="70"/>
  <c r="AG175" i="70"/>
  <c r="AI175" i="70" s="1"/>
  <c r="AG174" i="70"/>
  <c r="AG173" i="70"/>
  <c r="AG172" i="70"/>
  <c r="AI172" i="70" s="1"/>
  <c r="AG171" i="70"/>
  <c r="AG170" i="70"/>
  <c r="AG169" i="70"/>
  <c r="AG168" i="70"/>
  <c r="AG167" i="70"/>
  <c r="AI167" i="70" s="1"/>
  <c r="AG166" i="70"/>
  <c r="AG165" i="70"/>
  <c r="AG164" i="70"/>
  <c r="AI164" i="70" s="1"/>
  <c r="AG163" i="70"/>
  <c r="AG162" i="70"/>
  <c r="AG161" i="70"/>
  <c r="AG160" i="70"/>
  <c r="AG159" i="70"/>
  <c r="AH159" i="70" s="1"/>
  <c r="AG158" i="70"/>
  <c r="AG157" i="70"/>
  <c r="AG156" i="70"/>
  <c r="AH156" i="70" s="1"/>
  <c r="AG155" i="70"/>
  <c r="AG154" i="70"/>
  <c r="AG153" i="70"/>
  <c r="AG152" i="70"/>
  <c r="AI152" i="70" s="1"/>
  <c r="AG151" i="70"/>
  <c r="AH151" i="70" s="1"/>
  <c r="AG150" i="70"/>
  <c r="AG149" i="70"/>
  <c r="AG148" i="70"/>
  <c r="AH148" i="70" s="1"/>
  <c r="AG147" i="70"/>
  <c r="AG146" i="70"/>
  <c r="AG145" i="70"/>
  <c r="AG144" i="70"/>
  <c r="AI144" i="70" s="1"/>
  <c r="AG143" i="70"/>
  <c r="AI143" i="70" s="1"/>
  <c r="AG142" i="70"/>
  <c r="AG141" i="70"/>
  <c r="AG140" i="70"/>
  <c r="AH140" i="70" s="1"/>
  <c r="AG139" i="70"/>
  <c r="AG138" i="70"/>
  <c r="AG137" i="70"/>
  <c r="AG136" i="70"/>
  <c r="AI136" i="70" s="1"/>
  <c r="AG135" i="70"/>
  <c r="AI135" i="70" s="1"/>
  <c r="AG134" i="70"/>
  <c r="AG133" i="70"/>
  <c r="AG132" i="70"/>
  <c r="AH132" i="70" s="1"/>
  <c r="AG131" i="70"/>
  <c r="AG130" i="70"/>
  <c r="AG129" i="70"/>
  <c r="AG128" i="70"/>
  <c r="AI128" i="70" s="1"/>
  <c r="AG127" i="70"/>
  <c r="AH127" i="70" s="1"/>
  <c r="AG126" i="70"/>
  <c r="AG125" i="70"/>
  <c r="AG124" i="70"/>
  <c r="AG123" i="70"/>
  <c r="AG122" i="70"/>
  <c r="AG121" i="70"/>
  <c r="AG120" i="70"/>
  <c r="AH120" i="70" s="1"/>
  <c r="AG119" i="70"/>
  <c r="AH119" i="70" s="1"/>
  <c r="AG118" i="70"/>
  <c r="AG117" i="70"/>
  <c r="AG116" i="70"/>
  <c r="AG115" i="70"/>
  <c r="AG114" i="70"/>
  <c r="AG113" i="70"/>
  <c r="AG112" i="70"/>
  <c r="AH112" i="70" s="1"/>
  <c r="AG111" i="70"/>
  <c r="AI111" i="70" s="1"/>
  <c r="AG110" i="70"/>
  <c r="AG109" i="70"/>
  <c r="AG108" i="70"/>
  <c r="AG107" i="70"/>
  <c r="AG106" i="70"/>
  <c r="AG105" i="70"/>
  <c r="AG104" i="70"/>
  <c r="AH104" i="70" s="1"/>
  <c r="AG103" i="70"/>
  <c r="AI103" i="70" s="1"/>
  <c r="AG102" i="70"/>
  <c r="AG101" i="70"/>
  <c r="AG100" i="70"/>
  <c r="AG99" i="70"/>
  <c r="AG98" i="70"/>
  <c r="AG97" i="70"/>
  <c r="AG96" i="70"/>
  <c r="AH96" i="70" s="1"/>
  <c r="AG95" i="70"/>
  <c r="AH95" i="70" s="1"/>
  <c r="AG94" i="70"/>
  <c r="AG93" i="70"/>
  <c r="AG92" i="70"/>
  <c r="AG91" i="70"/>
  <c r="AG90" i="70"/>
  <c r="AG89" i="70"/>
  <c r="AG88" i="70"/>
  <c r="AG87" i="70"/>
  <c r="AH87" i="70" s="1"/>
  <c r="AG86" i="70"/>
  <c r="AG85" i="70"/>
  <c r="AG84" i="70"/>
  <c r="AG83" i="70"/>
  <c r="AG82" i="70"/>
  <c r="AG81" i="70"/>
  <c r="AG80" i="70"/>
  <c r="AG79" i="70"/>
  <c r="AI79" i="70" s="1"/>
  <c r="AG78" i="70"/>
  <c r="AG77" i="70"/>
  <c r="AG76" i="70"/>
  <c r="AG75" i="70"/>
  <c r="AG74" i="70"/>
  <c r="AG73" i="70"/>
  <c r="AG72" i="70"/>
  <c r="AG71" i="70"/>
  <c r="AI71" i="70" s="1"/>
  <c r="AG70" i="70"/>
  <c r="AG69" i="70"/>
  <c r="AG68" i="70"/>
  <c r="AG67" i="70"/>
  <c r="AG66" i="70"/>
  <c r="AG65" i="70"/>
  <c r="AG64" i="70"/>
  <c r="AG63" i="70"/>
  <c r="AH63" i="70" s="1"/>
  <c r="AG62" i="70"/>
  <c r="AG61" i="70"/>
  <c r="AG60" i="70"/>
  <c r="AI60" i="70" s="1"/>
  <c r="AG59" i="70"/>
  <c r="AG58" i="70"/>
  <c r="AG57" i="70"/>
  <c r="AG56" i="70"/>
  <c r="AG55" i="70"/>
  <c r="AH55" i="70" s="1"/>
  <c r="AG54" i="70"/>
  <c r="AG53" i="70"/>
  <c r="AG52" i="70"/>
  <c r="AI52" i="70" s="1"/>
  <c r="AG51" i="70"/>
  <c r="AG50" i="70"/>
  <c r="AG49" i="70"/>
  <c r="AG48" i="70"/>
  <c r="AG47" i="70"/>
  <c r="AI47" i="70" s="1"/>
  <c r="AG46" i="70"/>
  <c r="AG45" i="70"/>
  <c r="AG44" i="70"/>
  <c r="AI44" i="70" s="1"/>
  <c r="AG43" i="70"/>
  <c r="AG42" i="70"/>
  <c r="AG41" i="70"/>
  <c r="AG40" i="70"/>
  <c r="AG39" i="70"/>
  <c r="AI39" i="70" s="1"/>
  <c r="AG38" i="70"/>
  <c r="AG37" i="70"/>
  <c r="AG36" i="70"/>
  <c r="AI36" i="70" s="1"/>
  <c r="AG35" i="70"/>
  <c r="AG34" i="70"/>
  <c r="AG33" i="70"/>
  <c r="AG32" i="70"/>
  <c r="AG31" i="70"/>
  <c r="AH31" i="70" s="1"/>
  <c r="AG30" i="70"/>
  <c r="AG29" i="70"/>
  <c r="AG28" i="70"/>
  <c r="AH28" i="70" s="1"/>
  <c r="AG27" i="70"/>
  <c r="AG26" i="70"/>
  <c r="AG25" i="70"/>
  <c r="AG24" i="70"/>
  <c r="AI24" i="70" s="1"/>
  <c r="AG23" i="70"/>
  <c r="AH23" i="70" s="1"/>
  <c r="AG22" i="70"/>
  <c r="AG21" i="70"/>
  <c r="AG20" i="70"/>
  <c r="AH20" i="70" s="1"/>
  <c r="AG19" i="70"/>
  <c r="AG18" i="70"/>
  <c r="AG17" i="70"/>
  <c r="AG16" i="70"/>
  <c r="AI16" i="70" s="1"/>
  <c r="AG15" i="70"/>
  <c r="AI15" i="70" s="1"/>
  <c r="AG14" i="70"/>
  <c r="AG13" i="70"/>
  <c r="AG12" i="70"/>
  <c r="AH12" i="70" s="1"/>
  <c r="AG11" i="70"/>
  <c r="AG10" i="70"/>
  <c r="AG9" i="70"/>
  <c r="AG8" i="70"/>
  <c r="AI8" i="70" s="1"/>
  <c r="AG314" i="69"/>
  <c r="AG313" i="69"/>
  <c r="AG312" i="69"/>
  <c r="AG311" i="69"/>
  <c r="AH311" i="69" s="1"/>
  <c r="AG310" i="69"/>
  <c r="AG309" i="69"/>
  <c r="AG308" i="69"/>
  <c r="AG307" i="69"/>
  <c r="AH307" i="69" s="1"/>
  <c r="AG306" i="69"/>
  <c r="AG305" i="69"/>
  <c r="AG304" i="69"/>
  <c r="AG303" i="69"/>
  <c r="AH303" i="69" s="1"/>
  <c r="AG302" i="69"/>
  <c r="AG301" i="69"/>
  <c r="AG300" i="69"/>
  <c r="AG299" i="69"/>
  <c r="AG298" i="69"/>
  <c r="AG297" i="69"/>
  <c r="AG296" i="69"/>
  <c r="AG295" i="69"/>
  <c r="AH295" i="69" s="1"/>
  <c r="AG294" i="69"/>
  <c r="AG293" i="69"/>
  <c r="AG292" i="69"/>
  <c r="AG291" i="69"/>
  <c r="AH291" i="69" s="1"/>
  <c r="AG290" i="69"/>
  <c r="AG289" i="69"/>
  <c r="AG288" i="69"/>
  <c r="AG287" i="69"/>
  <c r="AH287" i="69" s="1"/>
  <c r="AG286" i="69"/>
  <c r="AG285" i="69"/>
  <c r="AG284" i="69"/>
  <c r="AG283" i="69"/>
  <c r="AG282" i="69"/>
  <c r="AG281" i="69"/>
  <c r="AG280" i="69"/>
  <c r="AG279" i="69"/>
  <c r="AH279" i="69" s="1"/>
  <c r="AG278" i="69"/>
  <c r="AG277" i="69"/>
  <c r="AG276" i="69"/>
  <c r="AG275" i="69"/>
  <c r="AH275" i="69" s="1"/>
  <c r="AG274" i="69"/>
  <c r="AG273" i="69"/>
  <c r="AG272" i="69"/>
  <c r="AG271" i="69"/>
  <c r="AH271" i="69" s="1"/>
  <c r="AG270" i="69"/>
  <c r="AG269" i="69"/>
  <c r="AG268" i="69"/>
  <c r="AG267" i="69"/>
  <c r="AG266" i="69"/>
  <c r="AG265" i="69"/>
  <c r="AG264" i="69"/>
  <c r="AG263" i="69"/>
  <c r="AH263" i="69" s="1"/>
  <c r="AG262" i="69"/>
  <c r="AG261" i="69"/>
  <c r="AG260" i="69"/>
  <c r="AG259" i="69"/>
  <c r="AH259" i="69" s="1"/>
  <c r="AG258" i="69"/>
  <c r="AG257" i="69"/>
  <c r="AG256" i="69"/>
  <c r="AG255" i="69"/>
  <c r="AH255" i="69" s="1"/>
  <c r="AG254" i="69"/>
  <c r="AG253" i="69"/>
  <c r="AG252" i="69"/>
  <c r="AG251" i="69"/>
  <c r="AG250" i="69"/>
  <c r="AG249" i="69"/>
  <c r="AG248" i="69"/>
  <c r="AG247" i="69"/>
  <c r="AH247" i="69" s="1"/>
  <c r="AG246" i="69"/>
  <c r="AG245" i="69"/>
  <c r="AG244" i="69"/>
  <c r="AG243" i="69"/>
  <c r="AH243" i="69" s="1"/>
  <c r="AG242" i="69"/>
  <c r="AG241" i="69"/>
  <c r="AG240" i="69"/>
  <c r="AG239" i="69"/>
  <c r="AH239" i="69" s="1"/>
  <c r="AG238" i="69"/>
  <c r="AG237" i="69"/>
  <c r="AG236" i="69"/>
  <c r="AG235" i="69"/>
  <c r="AG234" i="69"/>
  <c r="AG233" i="69"/>
  <c r="AG232" i="69"/>
  <c r="AG231" i="69"/>
  <c r="AH231" i="69" s="1"/>
  <c r="AG230" i="69"/>
  <c r="AG229" i="69"/>
  <c r="AG228" i="69"/>
  <c r="AG227" i="69"/>
  <c r="AH227" i="69" s="1"/>
  <c r="AG226" i="69"/>
  <c r="AG225" i="69"/>
  <c r="AG224" i="69"/>
  <c r="AG223" i="69"/>
  <c r="AH223" i="69" s="1"/>
  <c r="AG222" i="69"/>
  <c r="AG221" i="69"/>
  <c r="AG220" i="69"/>
  <c r="AG219" i="69"/>
  <c r="AG218" i="69"/>
  <c r="AG217" i="69"/>
  <c r="AG216" i="69"/>
  <c r="AG215" i="69"/>
  <c r="AH215" i="69" s="1"/>
  <c r="AG214" i="69"/>
  <c r="AG213" i="69"/>
  <c r="AG212" i="69"/>
  <c r="AG211" i="69"/>
  <c r="AH211" i="69" s="1"/>
  <c r="AG210" i="69"/>
  <c r="AG209" i="69"/>
  <c r="AG208" i="69"/>
  <c r="AG207" i="69"/>
  <c r="AH207" i="69" s="1"/>
  <c r="AG206" i="69"/>
  <c r="AG205" i="69"/>
  <c r="AG204" i="69"/>
  <c r="AG203" i="69"/>
  <c r="AG202" i="69"/>
  <c r="AG201" i="69"/>
  <c r="AG200" i="69"/>
  <c r="AG199" i="69"/>
  <c r="AH199" i="69" s="1"/>
  <c r="AG198" i="69"/>
  <c r="AG197" i="69"/>
  <c r="AG196" i="69"/>
  <c r="AG195" i="69"/>
  <c r="AH195" i="69" s="1"/>
  <c r="AG194" i="69"/>
  <c r="AG193" i="69"/>
  <c r="AG192" i="69"/>
  <c r="AG191" i="69"/>
  <c r="AH191" i="69" s="1"/>
  <c r="AG190" i="69"/>
  <c r="AG189" i="69"/>
  <c r="AG188" i="69"/>
  <c r="AG187" i="69"/>
  <c r="AG186" i="69"/>
  <c r="AG185" i="69"/>
  <c r="AG184" i="69"/>
  <c r="AG183" i="69"/>
  <c r="AH183" i="69" s="1"/>
  <c r="AG182" i="69"/>
  <c r="AG181" i="69"/>
  <c r="AG180" i="69"/>
  <c r="AG179" i="69"/>
  <c r="AH179" i="69" s="1"/>
  <c r="AG178" i="69"/>
  <c r="AG177" i="69"/>
  <c r="AG176" i="69"/>
  <c r="AG175" i="69"/>
  <c r="AH175" i="69" s="1"/>
  <c r="AG174" i="69"/>
  <c r="AG173" i="69"/>
  <c r="AG172" i="69"/>
  <c r="AG171" i="69"/>
  <c r="AG170" i="69"/>
  <c r="AG169" i="69"/>
  <c r="AG168" i="69"/>
  <c r="AG167" i="69"/>
  <c r="AH167" i="69" s="1"/>
  <c r="AG166" i="69"/>
  <c r="AG165" i="69"/>
  <c r="AG164" i="69"/>
  <c r="AG163" i="69"/>
  <c r="AH163" i="69" s="1"/>
  <c r="AG162" i="69"/>
  <c r="AG161" i="69"/>
  <c r="AG160" i="69"/>
  <c r="AG159" i="69"/>
  <c r="AH159" i="69" s="1"/>
  <c r="AG158" i="69"/>
  <c r="AG157" i="69"/>
  <c r="AG156" i="69"/>
  <c r="AG155" i="69"/>
  <c r="AG154" i="69"/>
  <c r="AG153" i="69"/>
  <c r="AG152" i="69"/>
  <c r="AG151" i="69"/>
  <c r="AH151" i="69" s="1"/>
  <c r="AG150" i="69"/>
  <c r="AG149" i="69"/>
  <c r="AG148" i="69"/>
  <c r="AG147" i="69"/>
  <c r="AH147" i="69" s="1"/>
  <c r="AG146" i="69"/>
  <c r="AG145" i="69"/>
  <c r="AG144" i="69"/>
  <c r="AG143" i="69"/>
  <c r="AH143" i="69" s="1"/>
  <c r="AG142" i="69"/>
  <c r="AG141" i="69"/>
  <c r="AG140" i="69"/>
  <c r="AG139" i="69"/>
  <c r="AG138" i="69"/>
  <c r="AG137" i="69"/>
  <c r="AG136" i="69"/>
  <c r="AG135" i="69"/>
  <c r="AG134" i="69"/>
  <c r="AG133" i="69"/>
  <c r="AG132" i="69"/>
  <c r="AG131" i="69"/>
  <c r="AG130" i="69"/>
  <c r="AG129" i="69"/>
  <c r="AG128" i="69"/>
  <c r="AG127" i="69"/>
  <c r="AG126" i="69"/>
  <c r="AG125" i="69"/>
  <c r="AG124" i="69"/>
  <c r="AG123" i="69"/>
  <c r="AG122" i="69"/>
  <c r="AG121" i="69"/>
  <c r="AG120" i="69"/>
  <c r="AG119" i="69"/>
  <c r="AG118" i="69"/>
  <c r="AG117" i="69"/>
  <c r="AG116" i="69"/>
  <c r="AG115" i="69"/>
  <c r="AG114" i="69"/>
  <c r="AG113" i="69"/>
  <c r="AG112" i="69"/>
  <c r="AG111" i="69"/>
  <c r="AG110" i="69"/>
  <c r="AG109" i="69"/>
  <c r="AG108" i="69"/>
  <c r="AG107" i="69"/>
  <c r="AG106" i="69"/>
  <c r="AG105" i="69"/>
  <c r="AG104" i="69"/>
  <c r="AG103" i="69"/>
  <c r="AG102" i="69"/>
  <c r="AG101" i="69"/>
  <c r="AG100" i="69"/>
  <c r="AG99" i="69"/>
  <c r="AG98" i="69"/>
  <c r="AG97" i="69"/>
  <c r="AG96" i="69"/>
  <c r="AG95" i="69"/>
  <c r="AG94" i="69"/>
  <c r="AG93" i="69"/>
  <c r="AG92" i="69"/>
  <c r="AG91" i="69"/>
  <c r="AG90" i="69"/>
  <c r="AG89" i="69"/>
  <c r="AG88" i="69"/>
  <c r="AG87" i="69"/>
  <c r="AG86" i="69"/>
  <c r="AG85" i="69"/>
  <c r="AG84" i="69"/>
  <c r="AG83" i="69"/>
  <c r="AG82" i="69"/>
  <c r="AG81" i="69"/>
  <c r="AG80" i="69"/>
  <c r="AG79" i="69"/>
  <c r="AG78" i="69"/>
  <c r="AG77" i="69"/>
  <c r="AG76" i="69"/>
  <c r="AG75" i="69"/>
  <c r="AG74" i="69"/>
  <c r="AG73" i="69"/>
  <c r="AG72" i="69"/>
  <c r="AG71" i="69"/>
  <c r="AG70" i="69"/>
  <c r="AG69" i="69"/>
  <c r="AG68" i="69"/>
  <c r="AG67" i="69"/>
  <c r="AG66" i="69"/>
  <c r="AG65" i="69"/>
  <c r="AG64" i="69"/>
  <c r="AG63" i="69"/>
  <c r="AG62" i="69"/>
  <c r="AG61" i="69"/>
  <c r="AG60" i="69"/>
  <c r="AG59" i="69"/>
  <c r="AG58" i="69"/>
  <c r="AG57" i="69"/>
  <c r="AG56" i="69"/>
  <c r="AG55" i="69"/>
  <c r="AG54" i="69"/>
  <c r="AG53" i="69"/>
  <c r="AG52" i="69"/>
  <c r="AG51" i="69"/>
  <c r="AG50" i="69"/>
  <c r="AG49" i="69"/>
  <c r="AG48" i="69"/>
  <c r="AG47" i="69"/>
  <c r="AG46" i="69"/>
  <c r="AG45" i="69"/>
  <c r="AG44" i="69"/>
  <c r="AG43" i="69"/>
  <c r="AG42" i="69"/>
  <c r="AG41" i="69"/>
  <c r="AG40" i="69"/>
  <c r="AG39" i="69"/>
  <c r="AG38" i="69"/>
  <c r="AG37" i="69"/>
  <c r="AG36" i="69"/>
  <c r="AG35" i="69"/>
  <c r="AG34" i="69"/>
  <c r="AG33" i="69"/>
  <c r="AG32" i="69"/>
  <c r="AG31" i="69"/>
  <c r="AI31" i="69" s="1"/>
  <c r="AG30" i="69"/>
  <c r="AG29" i="69"/>
  <c r="AG28" i="69"/>
  <c r="AG27" i="69"/>
  <c r="AG26" i="69"/>
  <c r="AG25" i="69"/>
  <c r="AG24" i="69"/>
  <c r="AG23" i="69"/>
  <c r="AH23" i="69" s="1"/>
  <c r="AG22" i="69"/>
  <c r="AG21" i="69"/>
  <c r="AG20" i="69"/>
  <c r="AG19" i="69"/>
  <c r="AG18" i="69"/>
  <c r="AG17" i="69"/>
  <c r="AG16" i="69"/>
  <c r="AG15" i="69"/>
  <c r="AH15" i="69" s="1"/>
  <c r="AG14" i="69"/>
  <c r="AG13" i="69"/>
  <c r="AG12" i="69"/>
  <c r="AG11" i="69"/>
  <c r="AG10" i="69"/>
  <c r="AG9" i="69"/>
  <c r="AG8" i="69"/>
  <c r="AG137" i="68"/>
  <c r="AG136" i="68"/>
  <c r="AG135" i="68"/>
  <c r="AG134" i="68"/>
  <c r="AG133" i="68"/>
  <c r="AI133" i="68" s="1"/>
  <c r="AG132" i="68"/>
  <c r="AG131" i="68"/>
  <c r="AG130" i="68"/>
  <c r="AG129" i="68"/>
  <c r="AI129" i="68" s="1"/>
  <c r="AG128" i="68"/>
  <c r="AG127" i="68"/>
  <c r="AG126" i="68"/>
  <c r="AG125" i="68"/>
  <c r="AH125" i="68" s="1"/>
  <c r="AG124" i="68"/>
  <c r="AG123" i="68"/>
  <c r="AG122" i="68"/>
  <c r="AG121" i="68"/>
  <c r="AI121" i="68" s="1"/>
  <c r="AG120" i="68"/>
  <c r="AG119" i="68"/>
  <c r="AG118" i="68"/>
  <c r="AG117" i="68"/>
  <c r="AI117" i="68" s="1"/>
  <c r="AG116" i="68"/>
  <c r="AG115" i="68"/>
  <c r="AG114" i="68"/>
  <c r="AG113" i="68"/>
  <c r="AH113" i="68" s="1"/>
  <c r="AG112" i="68"/>
  <c r="AG111" i="68"/>
  <c r="AG110" i="68"/>
  <c r="AG109" i="68"/>
  <c r="AI109" i="68" s="1"/>
  <c r="AG108" i="68"/>
  <c r="AG107" i="68"/>
  <c r="AG106" i="68"/>
  <c r="AG105" i="68"/>
  <c r="AG104" i="68"/>
  <c r="AG103" i="68"/>
  <c r="AG102" i="68"/>
  <c r="AG101" i="68"/>
  <c r="AH101" i="68" s="1"/>
  <c r="AG100" i="68"/>
  <c r="AG99" i="68"/>
  <c r="AG98" i="68"/>
  <c r="AG97" i="68"/>
  <c r="AH97" i="68" s="1"/>
  <c r="AG96" i="68"/>
  <c r="AG95" i="68"/>
  <c r="AG94" i="68"/>
  <c r="AG93" i="68"/>
  <c r="AH93" i="68" s="1"/>
  <c r="AG92" i="68"/>
  <c r="AG91" i="68"/>
  <c r="AG90" i="68"/>
  <c r="AG89" i="68"/>
  <c r="AH89" i="68" s="1"/>
  <c r="AG88" i="68"/>
  <c r="AG87" i="68"/>
  <c r="AG86" i="68"/>
  <c r="AG85" i="68"/>
  <c r="AH85" i="68" s="1"/>
  <c r="AG84" i="68"/>
  <c r="AG83" i="68"/>
  <c r="AG82" i="68"/>
  <c r="AG81" i="68"/>
  <c r="AH81" i="68" s="1"/>
  <c r="AG80" i="68"/>
  <c r="AG79" i="68"/>
  <c r="AG78" i="68"/>
  <c r="AG77" i="68"/>
  <c r="AI77" i="68" s="1"/>
  <c r="AG76" i="68"/>
  <c r="AG75" i="68"/>
  <c r="AG74" i="68"/>
  <c r="AG73" i="68"/>
  <c r="AH73" i="68" s="1"/>
  <c r="AG72" i="68"/>
  <c r="AG71" i="68"/>
  <c r="AG70" i="68"/>
  <c r="AG69" i="68"/>
  <c r="AI69" i="68" s="1"/>
  <c r="AG68" i="68"/>
  <c r="AG67" i="68"/>
  <c r="AG66" i="68"/>
  <c r="AG65" i="68"/>
  <c r="AI65" i="68" s="1"/>
  <c r="AG64" i="68"/>
  <c r="AG63" i="68"/>
  <c r="AG62" i="68"/>
  <c r="AG61" i="68"/>
  <c r="AI61" i="68" s="1"/>
  <c r="AG60" i="68"/>
  <c r="AG59" i="68"/>
  <c r="AG58" i="68"/>
  <c r="AG57" i="68"/>
  <c r="AH57" i="68" s="1"/>
  <c r="AG56" i="68"/>
  <c r="AG55" i="68"/>
  <c r="AG54" i="68"/>
  <c r="AG53" i="68"/>
  <c r="AI53" i="68" s="1"/>
  <c r="AG52" i="68"/>
  <c r="AG51" i="68"/>
  <c r="AG50" i="68"/>
  <c r="AG49" i="68"/>
  <c r="AG48" i="68"/>
  <c r="AG47" i="68"/>
  <c r="AG46" i="68"/>
  <c r="AG45" i="68"/>
  <c r="AI45" i="68" s="1"/>
  <c r="AG44" i="68"/>
  <c r="AG43" i="68"/>
  <c r="AG42" i="68"/>
  <c r="AG41" i="68"/>
  <c r="AH41" i="68" s="1"/>
  <c r="AG40" i="68"/>
  <c r="AG39" i="68"/>
  <c r="AG38" i="68"/>
  <c r="AG37" i="68"/>
  <c r="AI37" i="68" s="1"/>
  <c r="AG36" i="68"/>
  <c r="AG35" i="68"/>
  <c r="AG34" i="68"/>
  <c r="AG33" i="68"/>
  <c r="AI33" i="68" s="1"/>
  <c r="AG32" i="68"/>
  <c r="AG31" i="68"/>
  <c r="AG30" i="68"/>
  <c r="AG29" i="68"/>
  <c r="AG28" i="68"/>
  <c r="AG27" i="68"/>
  <c r="AG26" i="68"/>
  <c r="AG25" i="68"/>
  <c r="AG24" i="68"/>
  <c r="AG23" i="68"/>
  <c r="AG22" i="68"/>
  <c r="AG21" i="68"/>
  <c r="AG20" i="68"/>
  <c r="AG19" i="68"/>
  <c r="AG18" i="68"/>
  <c r="AG17" i="68"/>
  <c r="AG16" i="68"/>
  <c r="AG15" i="68"/>
  <c r="AG14" i="68"/>
  <c r="AG13" i="68"/>
  <c r="AI13" i="68" s="1"/>
  <c r="AG12" i="68"/>
  <c r="AG11" i="68"/>
  <c r="AG10" i="68"/>
  <c r="AG9" i="68"/>
  <c r="AH9" i="68" s="1"/>
  <c r="AG8" i="68"/>
  <c r="AG250" i="67"/>
  <c r="AG249" i="67"/>
  <c r="AH249" i="67" s="1"/>
  <c r="AG248" i="67"/>
  <c r="AI248" i="67" s="1"/>
  <c r="AG247" i="67"/>
  <c r="AG246" i="67"/>
  <c r="AG245" i="67"/>
  <c r="AG244" i="67"/>
  <c r="AG243" i="67"/>
  <c r="AG242" i="67"/>
  <c r="AG241" i="67"/>
  <c r="AI241" i="67" s="1"/>
  <c r="AG240" i="67"/>
  <c r="AG239" i="67"/>
  <c r="AG238" i="67"/>
  <c r="AG237" i="67"/>
  <c r="AG236" i="67"/>
  <c r="AH236" i="67" s="1"/>
  <c r="AG235" i="67"/>
  <c r="AG234" i="67"/>
  <c r="AG233" i="67"/>
  <c r="AH233" i="67" s="1"/>
  <c r="AG232" i="67"/>
  <c r="AG231" i="67"/>
  <c r="AG230" i="67"/>
  <c r="AG229" i="67"/>
  <c r="AG228" i="67"/>
  <c r="AG227" i="67"/>
  <c r="AG226" i="67"/>
  <c r="AG225" i="67"/>
  <c r="AI225" i="67" s="1"/>
  <c r="AG224" i="67"/>
  <c r="AI224" i="67" s="1"/>
  <c r="AG223" i="67"/>
  <c r="AG222" i="67"/>
  <c r="AG221" i="67"/>
  <c r="AG220" i="67"/>
  <c r="AG219" i="67"/>
  <c r="AG218" i="67"/>
  <c r="AG217" i="67"/>
  <c r="AH217" i="67" s="1"/>
  <c r="AG216" i="67"/>
  <c r="AG215" i="67"/>
  <c r="AG214" i="67"/>
  <c r="AG213" i="67"/>
  <c r="AG212" i="67"/>
  <c r="AI212" i="67" s="1"/>
  <c r="AG211" i="67"/>
  <c r="AG210" i="67"/>
  <c r="AG209" i="67"/>
  <c r="AH209" i="67" s="1"/>
  <c r="AG208" i="67"/>
  <c r="AG207" i="67"/>
  <c r="AG206" i="67"/>
  <c r="AG205" i="67"/>
  <c r="AG204" i="67"/>
  <c r="AG203" i="67"/>
  <c r="AG202" i="67"/>
  <c r="AG201" i="67"/>
  <c r="AH201" i="67" s="1"/>
  <c r="AG200" i="67"/>
  <c r="AG199" i="67"/>
  <c r="AG198" i="67"/>
  <c r="AG197" i="67"/>
  <c r="AG196" i="67"/>
  <c r="AG195" i="67"/>
  <c r="AG194" i="67"/>
  <c r="AG193" i="67"/>
  <c r="AH193" i="67" s="1"/>
  <c r="AG192" i="67"/>
  <c r="AG191" i="67"/>
  <c r="AG190" i="67"/>
  <c r="AG189" i="67"/>
  <c r="AG188" i="67"/>
  <c r="AG187" i="67"/>
  <c r="AG186" i="67"/>
  <c r="AG185" i="67"/>
  <c r="AH185" i="67" s="1"/>
  <c r="AG184" i="67"/>
  <c r="AG183" i="67"/>
  <c r="AG182" i="67"/>
  <c r="AG181" i="67"/>
  <c r="AG180" i="67"/>
  <c r="AG179" i="67"/>
  <c r="AG178" i="67"/>
  <c r="AG177" i="67"/>
  <c r="AH177" i="67" s="1"/>
  <c r="AG176" i="67"/>
  <c r="AG175" i="67"/>
  <c r="AG174" i="67"/>
  <c r="AG173" i="67"/>
  <c r="AG172" i="67"/>
  <c r="AG171" i="67"/>
  <c r="AG170" i="67"/>
  <c r="AG169" i="67"/>
  <c r="AI169" i="67" s="1"/>
  <c r="AG168" i="67"/>
  <c r="AG167" i="67"/>
  <c r="AG166" i="67"/>
  <c r="AG165" i="67"/>
  <c r="AG164" i="67"/>
  <c r="AG163" i="67"/>
  <c r="AG162" i="67"/>
  <c r="AG161" i="67"/>
  <c r="AI161" i="67" s="1"/>
  <c r="AG160" i="67"/>
  <c r="AG159" i="67"/>
  <c r="AG158" i="67"/>
  <c r="AG157" i="67"/>
  <c r="AG156" i="67"/>
  <c r="AG155" i="67"/>
  <c r="AG154" i="67"/>
  <c r="AG153" i="67"/>
  <c r="AH153" i="67" s="1"/>
  <c r="AG152" i="67"/>
  <c r="AG151" i="67"/>
  <c r="AG150" i="67"/>
  <c r="AG149" i="67"/>
  <c r="AG148" i="67"/>
  <c r="AG147" i="67"/>
  <c r="AG146" i="67"/>
  <c r="AG145" i="67"/>
  <c r="AI145" i="67" s="1"/>
  <c r="AG144" i="67"/>
  <c r="AG143" i="67"/>
  <c r="AG142" i="67"/>
  <c r="AG141" i="67"/>
  <c r="AG140" i="67"/>
  <c r="AG139" i="67"/>
  <c r="AG138" i="67"/>
  <c r="AG137" i="67"/>
  <c r="AI137" i="67" s="1"/>
  <c r="AG136" i="67"/>
  <c r="AG135" i="67"/>
  <c r="AG134" i="67"/>
  <c r="AG133" i="67"/>
  <c r="AG132" i="67"/>
  <c r="AG131" i="67"/>
  <c r="AG130" i="67"/>
  <c r="AG129" i="67"/>
  <c r="AI129" i="67" s="1"/>
  <c r="AG128" i="67"/>
  <c r="AG127" i="67"/>
  <c r="AG126" i="67"/>
  <c r="AG125" i="67"/>
  <c r="AG124" i="67"/>
  <c r="AG123" i="67"/>
  <c r="AG122" i="67"/>
  <c r="AG121" i="67"/>
  <c r="AI121" i="67" s="1"/>
  <c r="AG120" i="67"/>
  <c r="AG119" i="67"/>
  <c r="AG118" i="67"/>
  <c r="AG117" i="67"/>
  <c r="AG116" i="67"/>
  <c r="AG115" i="67"/>
  <c r="AG114" i="67"/>
  <c r="AG113" i="67"/>
  <c r="AH113" i="67" s="1"/>
  <c r="AG112" i="67"/>
  <c r="AG111" i="67"/>
  <c r="AG110" i="67"/>
  <c r="AG109" i="67"/>
  <c r="AG108" i="67"/>
  <c r="AG107" i="67"/>
  <c r="AG106" i="67"/>
  <c r="AG105" i="67"/>
  <c r="AI105" i="67" s="1"/>
  <c r="AG104" i="67"/>
  <c r="AG103" i="67"/>
  <c r="AG102" i="67"/>
  <c r="AG101" i="67"/>
  <c r="AG100" i="67"/>
  <c r="AG99" i="67"/>
  <c r="AG98" i="67"/>
  <c r="AG97" i="67"/>
  <c r="AI97" i="67" s="1"/>
  <c r="AG96" i="67"/>
  <c r="AG95" i="67"/>
  <c r="AG94" i="67"/>
  <c r="AG93" i="67"/>
  <c r="AG92" i="67"/>
  <c r="AG91" i="67"/>
  <c r="AG90" i="67"/>
  <c r="AG89" i="67"/>
  <c r="AI89" i="67" s="1"/>
  <c r="AG88" i="67"/>
  <c r="AG87" i="67"/>
  <c r="AG86" i="67"/>
  <c r="AG85" i="67"/>
  <c r="AG84" i="67"/>
  <c r="AG83" i="67"/>
  <c r="AG82" i="67"/>
  <c r="AG81" i="67"/>
  <c r="AI81" i="67" s="1"/>
  <c r="AG80" i="67"/>
  <c r="AG79" i="67"/>
  <c r="AG78" i="67"/>
  <c r="AG77" i="67"/>
  <c r="AG76" i="67"/>
  <c r="AG75" i="67"/>
  <c r="AG74" i="67"/>
  <c r="AG73" i="67"/>
  <c r="AH73" i="67" s="1"/>
  <c r="AG72" i="67"/>
  <c r="AG71" i="67"/>
  <c r="AG70" i="67"/>
  <c r="AG69" i="67"/>
  <c r="AG68" i="67"/>
  <c r="AG67" i="67"/>
  <c r="AG66" i="67"/>
  <c r="AG65" i="67"/>
  <c r="AH65" i="67" s="1"/>
  <c r="AG64" i="67"/>
  <c r="AG63" i="67"/>
  <c r="AG62" i="67"/>
  <c r="AG61" i="67"/>
  <c r="AG60" i="67"/>
  <c r="AG59" i="67"/>
  <c r="AG58" i="67"/>
  <c r="AG57" i="67"/>
  <c r="AH57" i="67" s="1"/>
  <c r="AG56" i="67"/>
  <c r="AG55" i="67"/>
  <c r="AG54" i="67"/>
  <c r="AG53" i="67"/>
  <c r="AG52" i="67"/>
  <c r="AG51" i="67"/>
  <c r="AG50" i="67"/>
  <c r="AG49" i="67"/>
  <c r="AH49" i="67" s="1"/>
  <c r="AG48" i="67"/>
  <c r="AG47" i="67"/>
  <c r="AG46" i="67"/>
  <c r="AG45" i="67"/>
  <c r="AG44" i="67"/>
  <c r="AG43" i="67"/>
  <c r="AG42" i="67"/>
  <c r="AG41" i="67"/>
  <c r="AH41" i="67" s="1"/>
  <c r="AG40" i="67"/>
  <c r="AG39" i="67"/>
  <c r="AG38" i="67"/>
  <c r="AG37" i="67"/>
  <c r="AG36" i="67"/>
  <c r="AG35" i="67"/>
  <c r="AG34" i="67"/>
  <c r="AG33" i="67"/>
  <c r="AI33" i="67" s="1"/>
  <c r="AG32" i="67"/>
  <c r="AG31" i="67"/>
  <c r="AG30" i="67"/>
  <c r="AG29" i="67"/>
  <c r="AG28" i="67"/>
  <c r="AG27" i="67"/>
  <c r="AG26" i="67"/>
  <c r="AG25" i="67"/>
  <c r="AH25" i="67" s="1"/>
  <c r="AG24" i="67"/>
  <c r="AG23" i="67"/>
  <c r="AG22" i="67"/>
  <c r="AG21" i="67"/>
  <c r="AG20" i="67"/>
  <c r="AG19" i="67"/>
  <c r="AG18" i="67"/>
  <c r="AG17" i="67"/>
  <c r="AH17" i="67" s="1"/>
  <c r="AG16" i="67"/>
  <c r="AG15" i="67"/>
  <c r="AG14" i="67"/>
  <c r="AG13" i="67"/>
  <c r="AG12" i="67"/>
  <c r="AG11" i="67"/>
  <c r="AG10" i="67"/>
  <c r="AG9" i="67"/>
  <c r="AI9" i="67" s="1"/>
  <c r="AG8" i="67"/>
  <c r="AH88" i="72"/>
  <c r="AH87" i="72"/>
  <c r="AH86" i="72"/>
  <c r="AH85" i="72"/>
  <c r="AH84" i="72"/>
  <c r="AI84" i="72"/>
  <c r="AI83" i="72"/>
  <c r="AI82" i="72"/>
  <c r="AH82" i="72"/>
  <c r="AH81" i="72"/>
  <c r="AH79" i="72"/>
  <c r="AH78" i="72"/>
  <c r="AH77" i="72"/>
  <c r="AH76" i="72"/>
  <c r="AI76" i="72"/>
  <c r="AI75" i="72"/>
  <c r="AI74" i="72"/>
  <c r="AH74" i="72"/>
  <c r="AH71" i="72"/>
  <c r="AH70" i="72"/>
  <c r="AH68" i="72"/>
  <c r="AI68" i="72"/>
  <c r="AI67" i="72"/>
  <c r="AI66" i="72"/>
  <c r="AH66" i="72"/>
  <c r="AH63" i="72"/>
  <c r="AH62" i="72"/>
  <c r="AI62" i="72"/>
  <c r="AH60" i="72"/>
  <c r="AI59" i="72"/>
  <c r="AI58" i="72"/>
  <c r="AH58" i="72"/>
  <c r="AH57" i="72"/>
  <c r="AH56" i="72"/>
  <c r="AH55" i="72"/>
  <c r="AI54" i="72"/>
  <c r="AH54" i="72"/>
  <c r="AH52" i="72"/>
  <c r="AI51" i="72"/>
  <c r="AH51" i="72"/>
  <c r="AI50" i="72"/>
  <c r="AH50" i="72"/>
  <c r="AH49" i="72"/>
  <c r="AH47" i="72"/>
  <c r="AI46" i="72"/>
  <c r="AH46" i="72"/>
  <c r="AH44" i="72"/>
  <c r="AI43" i="72"/>
  <c r="AH43" i="72"/>
  <c r="AI42" i="72"/>
  <c r="AH42" i="72"/>
  <c r="AH41" i="72"/>
  <c r="AH39" i="72"/>
  <c r="AI38" i="72"/>
  <c r="AH38" i="72"/>
  <c r="AH36" i="72"/>
  <c r="AI35" i="72"/>
  <c r="AH35" i="72"/>
  <c r="AI34" i="72"/>
  <c r="AH34" i="72"/>
  <c r="AH33" i="72"/>
  <c r="AH31" i="72"/>
  <c r="AI30" i="72"/>
  <c r="AH30" i="72"/>
  <c r="AH28" i="72"/>
  <c r="AH27" i="72"/>
  <c r="AI26" i="72"/>
  <c r="AH26" i="72"/>
  <c r="AH25" i="72"/>
  <c r="AI23" i="72"/>
  <c r="AH23" i="72"/>
  <c r="AI22" i="72"/>
  <c r="AH22" i="72"/>
  <c r="AH20" i="72"/>
  <c r="AH19" i="72"/>
  <c r="AI18" i="72"/>
  <c r="AH18" i="72"/>
  <c r="AH16" i="72"/>
  <c r="AI15" i="72"/>
  <c r="AH15" i="72"/>
  <c r="AI14" i="72"/>
  <c r="AH14" i="72"/>
  <c r="AH12" i="72"/>
  <c r="AH11" i="72"/>
  <c r="AI10" i="72"/>
  <c r="AH10" i="72"/>
  <c r="AI9" i="72"/>
  <c r="AH8" i="72"/>
  <c r="AE8" i="72"/>
  <c r="AE6" i="72" s="1"/>
  <c r="AA8" i="72"/>
  <c r="AA6" i="72" s="1"/>
  <c r="S8" i="72"/>
  <c r="AD6" i="72"/>
  <c r="Q6" i="72"/>
  <c r="AB31" i="72" s="1"/>
  <c r="P6" i="72"/>
  <c r="AA31" i="72" s="1"/>
  <c r="O6" i="72"/>
  <c r="Z8" i="72" s="1"/>
  <c r="N6" i="72"/>
  <c r="Y8" i="72" s="1"/>
  <c r="M6" i="72"/>
  <c r="X8" i="72" s="1"/>
  <c r="L6" i="72"/>
  <c r="W31" i="72" s="1"/>
  <c r="K6" i="72"/>
  <c r="V31" i="72" s="1"/>
  <c r="J6" i="72"/>
  <c r="U31" i="72" s="1"/>
  <c r="I6" i="72"/>
  <c r="T31" i="72" s="1"/>
  <c r="H6" i="72"/>
  <c r="S31" i="72" s="1"/>
  <c r="G6" i="72"/>
  <c r="R8" i="72" s="1"/>
  <c r="AH203" i="71"/>
  <c r="AI203" i="71"/>
  <c r="AI200" i="71"/>
  <c r="AH200" i="71"/>
  <c r="AI199" i="71"/>
  <c r="AH199" i="71"/>
  <c r="AH198" i="71"/>
  <c r="AH197" i="71"/>
  <c r="AI196" i="71"/>
  <c r="AH196" i="71"/>
  <c r="AH195" i="71"/>
  <c r="AI195" i="71"/>
  <c r="AI192" i="71"/>
  <c r="AH192" i="71"/>
  <c r="AI191" i="71"/>
  <c r="AH191" i="71"/>
  <c r="AH190" i="71"/>
  <c r="AI188" i="71"/>
  <c r="AH188" i="71"/>
  <c r="AH187" i="71"/>
  <c r="AI187" i="71"/>
  <c r="AH186" i="71"/>
  <c r="AI184" i="71"/>
  <c r="AH184" i="71"/>
  <c r="AI183" i="71"/>
  <c r="AH183" i="71"/>
  <c r="AH182" i="71"/>
  <c r="AH181" i="71"/>
  <c r="AI180" i="71"/>
  <c r="AH180" i="71"/>
  <c r="AH179" i="71"/>
  <c r="AI179" i="71"/>
  <c r="AI176" i="71"/>
  <c r="AH176" i="71"/>
  <c r="AI175" i="71"/>
  <c r="AH175" i="71"/>
  <c r="AH174" i="71"/>
  <c r="AI172" i="71"/>
  <c r="AH172" i="71"/>
  <c r="AH171" i="71"/>
  <c r="AI171" i="71"/>
  <c r="AI168" i="71"/>
  <c r="AH168" i="71"/>
  <c r="AI167" i="71"/>
  <c r="AH167" i="71"/>
  <c r="AH166" i="71"/>
  <c r="AI164" i="71"/>
  <c r="AH164" i="71"/>
  <c r="AH163" i="71"/>
  <c r="AI163" i="71"/>
  <c r="AI160" i="71"/>
  <c r="AH160" i="71"/>
  <c r="AI159" i="71"/>
  <c r="AH159" i="71"/>
  <c r="AH158" i="71"/>
  <c r="AI156" i="71"/>
  <c r="AH156" i="71"/>
  <c r="AH155" i="71"/>
  <c r="AI155" i="71"/>
  <c r="AH154" i="71"/>
  <c r="AI152" i="71"/>
  <c r="AH152" i="71"/>
  <c r="AI151" i="71"/>
  <c r="AH151" i="71"/>
  <c r="AH150" i="71"/>
  <c r="AI148" i="71"/>
  <c r="AH148" i="71"/>
  <c r="AH147" i="71"/>
  <c r="AI147" i="71"/>
  <c r="AI145" i="71"/>
  <c r="AI144" i="71"/>
  <c r="AH144" i="71"/>
  <c r="AI143" i="71"/>
  <c r="AH143" i="71"/>
  <c r="AH142" i="71"/>
  <c r="AI140" i="71"/>
  <c r="AH140" i="71"/>
  <c r="AH139" i="71"/>
  <c r="AI139" i="71"/>
  <c r="AI136" i="71"/>
  <c r="AH136" i="71"/>
  <c r="AI135" i="71"/>
  <c r="AH135" i="71"/>
  <c r="AH134" i="71"/>
  <c r="AI132" i="71"/>
  <c r="AH132" i="71"/>
  <c r="AH131" i="71"/>
  <c r="AI131" i="71"/>
  <c r="AI128" i="71"/>
  <c r="AH128" i="71"/>
  <c r="AI127" i="71"/>
  <c r="AH127" i="71"/>
  <c r="AH126" i="71"/>
  <c r="AI125" i="71"/>
  <c r="AI124" i="71"/>
  <c r="AH124" i="71"/>
  <c r="AH123" i="71"/>
  <c r="AI123" i="71"/>
  <c r="AH122" i="71"/>
  <c r="AI120" i="71"/>
  <c r="AH120" i="71"/>
  <c r="AI119" i="71"/>
  <c r="AH119" i="71"/>
  <c r="AH118" i="71"/>
  <c r="AI116" i="71"/>
  <c r="AH116" i="71"/>
  <c r="AH115" i="71"/>
  <c r="AI115" i="71"/>
  <c r="AI112" i="71"/>
  <c r="AH112" i="71"/>
  <c r="AI111" i="71"/>
  <c r="AH111" i="71"/>
  <c r="AH110" i="71"/>
  <c r="AI108" i="71"/>
  <c r="AH108" i="71"/>
  <c r="AH107" i="71"/>
  <c r="AI107" i="71"/>
  <c r="AI104" i="71"/>
  <c r="AH104" i="71"/>
  <c r="AI103" i="71"/>
  <c r="AH103" i="71"/>
  <c r="AH102" i="71"/>
  <c r="AI101" i="71"/>
  <c r="AI100" i="71"/>
  <c r="AH100" i="71"/>
  <c r="AH99" i="71"/>
  <c r="AI99" i="71"/>
  <c r="AI96" i="71"/>
  <c r="AH96" i="71"/>
  <c r="AI95" i="71"/>
  <c r="AH95" i="71"/>
  <c r="AH94" i="71"/>
  <c r="AH93" i="71"/>
  <c r="AI92" i="71"/>
  <c r="AH92" i="71"/>
  <c r="AH91" i="71"/>
  <c r="AI91" i="71"/>
  <c r="AH90" i="71"/>
  <c r="AI88" i="71"/>
  <c r="AH88" i="71"/>
  <c r="AI87" i="71"/>
  <c r="AH87" i="71"/>
  <c r="AH86" i="71"/>
  <c r="AI84" i="71"/>
  <c r="AH84" i="71"/>
  <c r="AH83" i="71"/>
  <c r="AI83" i="71"/>
  <c r="AI80" i="71"/>
  <c r="AH80" i="71"/>
  <c r="AI79" i="71"/>
  <c r="AH79" i="71"/>
  <c r="AH78" i="71"/>
  <c r="AI77" i="71"/>
  <c r="AI76" i="71"/>
  <c r="AH76" i="71"/>
  <c r="AH75" i="71"/>
  <c r="AI75" i="71"/>
  <c r="AI72" i="71"/>
  <c r="AH72" i="71"/>
  <c r="AI71" i="71"/>
  <c r="AH71" i="71"/>
  <c r="AH70" i="71"/>
  <c r="AI68" i="71"/>
  <c r="AH68" i="71"/>
  <c r="AH67" i="71"/>
  <c r="AI67" i="71"/>
  <c r="AI64" i="71"/>
  <c r="AH64" i="71"/>
  <c r="AI63" i="71"/>
  <c r="AH63" i="71"/>
  <c r="AH62" i="71"/>
  <c r="AI60" i="71"/>
  <c r="AH60" i="71"/>
  <c r="AH59" i="71"/>
  <c r="AI59" i="71"/>
  <c r="AH58" i="71"/>
  <c r="AI56" i="71"/>
  <c r="AH56" i="71"/>
  <c r="AI55" i="71"/>
  <c r="AH55" i="71"/>
  <c r="AH54" i="71"/>
  <c r="AI52" i="71"/>
  <c r="AH52" i="71"/>
  <c r="AH51" i="71"/>
  <c r="AI51" i="71"/>
  <c r="AI48" i="71"/>
  <c r="AH48" i="71"/>
  <c r="AI47" i="71"/>
  <c r="AH47" i="71"/>
  <c r="AH46" i="71"/>
  <c r="AH45" i="71"/>
  <c r="AI44" i="71"/>
  <c r="AH44" i="71"/>
  <c r="AH43" i="71"/>
  <c r="AI43" i="71"/>
  <c r="AI40" i="71"/>
  <c r="AH40" i="71"/>
  <c r="AI39" i="71"/>
  <c r="AH39" i="71"/>
  <c r="AH38" i="71"/>
  <c r="AI36" i="71"/>
  <c r="AH36" i="71"/>
  <c r="AH35" i="71"/>
  <c r="AI35" i="71"/>
  <c r="AI32" i="71"/>
  <c r="AH32" i="71"/>
  <c r="AI31" i="71"/>
  <c r="AH31" i="71"/>
  <c r="AH30" i="71"/>
  <c r="AI28" i="71"/>
  <c r="AH28" i="71"/>
  <c r="AH27" i="71"/>
  <c r="AI27" i="71"/>
  <c r="AH26" i="71"/>
  <c r="AH25" i="71"/>
  <c r="AI24" i="71"/>
  <c r="AH24" i="71"/>
  <c r="AI23" i="71"/>
  <c r="AH23" i="71"/>
  <c r="AH22" i="71"/>
  <c r="AI20" i="71"/>
  <c r="AH20" i="71"/>
  <c r="AH19" i="71"/>
  <c r="AI19" i="71"/>
  <c r="AI16" i="71"/>
  <c r="AH16" i="71"/>
  <c r="AI15" i="71"/>
  <c r="AH15" i="71"/>
  <c r="AH14" i="71"/>
  <c r="AI12" i="71"/>
  <c r="AH12" i="71"/>
  <c r="AH11" i="71"/>
  <c r="AI11" i="71"/>
  <c r="AI8" i="71"/>
  <c r="AH8" i="71"/>
  <c r="AE8" i="71"/>
  <c r="Y8" i="71"/>
  <c r="Y6" i="71" s="1"/>
  <c r="AE6" i="71"/>
  <c r="AD6" i="71"/>
  <c r="Q6" i="71"/>
  <c r="AB8" i="71" s="1"/>
  <c r="AB6" i="71" s="1"/>
  <c r="P6" i="71"/>
  <c r="AA8" i="71" s="1"/>
  <c r="AA6" i="71" s="1"/>
  <c r="O6" i="71"/>
  <c r="Z8" i="71" s="1"/>
  <c r="Z6" i="71" s="1"/>
  <c r="N6" i="71"/>
  <c r="M6" i="71"/>
  <c r="X8" i="71" s="1"/>
  <c r="X6" i="71" s="1"/>
  <c r="L6" i="71"/>
  <c r="W8" i="71" s="1"/>
  <c r="W6" i="71" s="1"/>
  <c r="K6" i="71"/>
  <c r="V8" i="71" s="1"/>
  <c r="V6" i="71" s="1"/>
  <c r="J6" i="71"/>
  <c r="U8" i="71" s="1"/>
  <c r="U6" i="71" s="1"/>
  <c r="I6" i="71"/>
  <c r="T8" i="71" s="1"/>
  <c r="T6" i="71" s="1"/>
  <c r="H6" i="71"/>
  <c r="S8" i="71" s="1"/>
  <c r="S6" i="71" s="1"/>
  <c r="G6" i="71"/>
  <c r="R8" i="71" s="1"/>
  <c r="AI217" i="70"/>
  <c r="AH217" i="70"/>
  <c r="AH214" i="70"/>
  <c r="AH213" i="70"/>
  <c r="AI213" i="70"/>
  <c r="AI211" i="70"/>
  <c r="AH211" i="70"/>
  <c r="AH210" i="70"/>
  <c r="AI209" i="70"/>
  <c r="AH209" i="70"/>
  <c r="AH206" i="70"/>
  <c r="AH205" i="70"/>
  <c r="AI205" i="70"/>
  <c r="AI203" i="70"/>
  <c r="AH203" i="70"/>
  <c r="AH202" i="70"/>
  <c r="AI201" i="70"/>
  <c r="AH201" i="70"/>
  <c r="AH198" i="70"/>
  <c r="AH197" i="70"/>
  <c r="AI197" i="70"/>
  <c r="AI195" i="70"/>
  <c r="AH195" i="70"/>
  <c r="AH194" i="70"/>
  <c r="AI193" i="70"/>
  <c r="AH193" i="70"/>
  <c r="AI191" i="70"/>
  <c r="AH190" i="70"/>
  <c r="AH189" i="70"/>
  <c r="AI189" i="70"/>
  <c r="AH188" i="70"/>
  <c r="AI187" i="70"/>
  <c r="AH187" i="70"/>
  <c r="AH186" i="70"/>
  <c r="AI185" i="70"/>
  <c r="AH185" i="70"/>
  <c r="AH182" i="70"/>
  <c r="AH181" i="70"/>
  <c r="AI181" i="70"/>
  <c r="AH180" i="70"/>
  <c r="AI179" i="70"/>
  <c r="AH179" i="70"/>
  <c r="AH178" i="70"/>
  <c r="AI177" i="70"/>
  <c r="AH177" i="70"/>
  <c r="AH174" i="70"/>
  <c r="AH173" i="70"/>
  <c r="AI173" i="70"/>
  <c r="AH172" i="70"/>
  <c r="AI171" i="70"/>
  <c r="AH171" i="70"/>
  <c r="AH170" i="70"/>
  <c r="AI169" i="70"/>
  <c r="AH169" i="70"/>
  <c r="AH166" i="70"/>
  <c r="AH165" i="70"/>
  <c r="AI165" i="70"/>
  <c r="AH164" i="70"/>
  <c r="AI163" i="70"/>
  <c r="AH163" i="70"/>
  <c r="AH162" i="70"/>
  <c r="AI161" i="70"/>
  <c r="AH161" i="70"/>
  <c r="AI159" i="70"/>
  <c r="AH158" i="70"/>
  <c r="AH157" i="70"/>
  <c r="AI157" i="70"/>
  <c r="AI156" i="70"/>
  <c r="AI155" i="70"/>
  <c r="AH155" i="70"/>
  <c r="AH154" i="70"/>
  <c r="AI153" i="70"/>
  <c r="AH153" i="70"/>
  <c r="AH152" i="70"/>
  <c r="AH150" i="70"/>
  <c r="AH149" i="70"/>
  <c r="AI149" i="70"/>
  <c r="AI148" i="70"/>
  <c r="AI147" i="70"/>
  <c r="AH147" i="70"/>
  <c r="AH146" i="70"/>
  <c r="AI145" i="70"/>
  <c r="AH145" i="70"/>
  <c r="AH144" i="70"/>
  <c r="AH142" i="70"/>
  <c r="AH141" i="70"/>
  <c r="AI141" i="70"/>
  <c r="AI140" i="70"/>
  <c r="AI139" i="70"/>
  <c r="AH139" i="70"/>
  <c r="AH138" i="70"/>
  <c r="AI137" i="70"/>
  <c r="AH137" i="70"/>
  <c r="AH136" i="70"/>
  <c r="AH134" i="70"/>
  <c r="AH133" i="70"/>
  <c r="AI133" i="70"/>
  <c r="AI132" i="70"/>
  <c r="AI131" i="70"/>
  <c r="AH131" i="70"/>
  <c r="AH130" i="70"/>
  <c r="AI129" i="70"/>
  <c r="AH129" i="70"/>
  <c r="AH128" i="70"/>
  <c r="AI127" i="70"/>
  <c r="AH126" i="70"/>
  <c r="AH125" i="70"/>
  <c r="AI125" i="70"/>
  <c r="AI123" i="70"/>
  <c r="AH123" i="70"/>
  <c r="AH122" i="70"/>
  <c r="AI121" i="70"/>
  <c r="AH121" i="70"/>
  <c r="AI120" i="70"/>
  <c r="AH118" i="70"/>
  <c r="AH117" i="70"/>
  <c r="AI117" i="70"/>
  <c r="AI115" i="70"/>
  <c r="AH115" i="70"/>
  <c r="AH114" i="70"/>
  <c r="AI113" i="70"/>
  <c r="AH113" i="70"/>
  <c r="AI112" i="70"/>
  <c r="AH110" i="70"/>
  <c r="AH109" i="70"/>
  <c r="AI109" i="70"/>
  <c r="AI107" i="70"/>
  <c r="AH107" i="70"/>
  <c r="AH106" i="70"/>
  <c r="AI105" i="70"/>
  <c r="AH105" i="70"/>
  <c r="AI104" i="70"/>
  <c r="AH102" i="70"/>
  <c r="AH101" i="70"/>
  <c r="AI101" i="70"/>
  <c r="AI99" i="70"/>
  <c r="AH99" i="70"/>
  <c r="AH98" i="70"/>
  <c r="AI97" i="70"/>
  <c r="AH97" i="70"/>
  <c r="AI96" i="70"/>
  <c r="AI95" i="70"/>
  <c r="AH94" i="70"/>
  <c r="AH93" i="70"/>
  <c r="AI93" i="70"/>
  <c r="AI91" i="70"/>
  <c r="AH91" i="70"/>
  <c r="AH90" i="70"/>
  <c r="AI89" i="70"/>
  <c r="AH89" i="70"/>
  <c r="AH86" i="70"/>
  <c r="AH85" i="70"/>
  <c r="AI85" i="70"/>
  <c r="AI83" i="70"/>
  <c r="AH83" i="70"/>
  <c r="AH82" i="70"/>
  <c r="AI81" i="70"/>
  <c r="AH81" i="70"/>
  <c r="AH78" i="70"/>
  <c r="AH77" i="70"/>
  <c r="AI77" i="70"/>
  <c r="AI75" i="70"/>
  <c r="AH75" i="70"/>
  <c r="AH74" i="70"/>
  <c r="AI73" i="70"/>
  <c r="AH73" i="70"/>
  <c r="AH70" i="70"/>
  <c r="AH69" i="70"/>
  <c r="AI69" i="70"/>
  <c r="AI67" i="70"/>
  <c r="AH67" i="70"/>
  <c r="AH66" i="70"/>
  <c r="AI65" i="70"/>
  <c r="AH65" i="70"/>
  <c r="AI63" i="70"/>
  <c r="AH62" i="70"/>
  <c r="AH61" i="70"/>
  <c r="AI61" i="70"/>
  <c r="AH60" i="70"/>
  <c r="AI59" i="70"/>
  <c r="AH59" i="70"/>
  <c r="AH58" i="70"/>
  <c r="AI57" i="70"/>
  <c r="AH57" i="70"/>
  <c r="AH54" i="70"/>
  <c r="AH53" i="70"/>
  <c r="AI53" i="70"/>
  <c r="AH52" i="70"/>
  <c r="AI51" i="70"/>
  <c r="AH51" i="70"/>
  <c r="AH50" i="70"/>
  <c r="AI49" i="70"/>
  <c r="AH49" i="70"/>
  <c r="AH46" i="70"/>
  <c r="AH45" i="70"/>
  <c r="AI45" i="70"/>
  <c r="AH44" i="70"/>
  <c r="AI43" i="70"/>
  <c r="AH43" i="70"/>
  <c r="AH42" i="70"/>
  <c r="AI41" i="70"/>
  <c r="AH41" i="70"/>
  <c r="AH38" i="70"/>
  <c r="AH37" i="70"/>
  <c r="AI37" i="70"/>
  <c r="AH36" i="70"/>
  <c r="AI35" i="70"/>
  <c r="AH35" i="70"/>
  <c r="AH34" i="70"/>
  <c r="AI33" i="70"/>
  <c r="AH33" i="70"/>
  <c r="AI31" i="70"/>
  <c r="AH30" i="70"/>
  <c r="AH29" i="70"/>
  <c r="AI29" i="70"/>
  <c r="AI28" i="70"/>
  <c r="AI27" i="70"/>
  <c r="AH27" i="70"/>
  <c r="AH26" i="70"/>
  <c r="AI25" i="70"/>
  <c r="AH25" i="70"/>
  <c r="AH24" i="70"/>
  <c r="AH22" i="70"/>
  <c r="AH21" i="70"/>
  <c r="AI21" i="70"/>
  <c r="AI20" i="70"/>
  <c r="AI19" i="70"/>
  <c r="AH19" i="70"/>
  <c r="AH18" i="70"/>
  <c r="AI17" i="70"/>
  <c r="AH17" i="70"/>
  <c r="AH16" i="70"/>
  <c r="AH14" i="70"/>
  <c r="AH13" i="70"/>
  <c r="AI13" i="70"/>
  <c r="AI12" i="70"/>
  <c r="AI11" i="70"/>
  <c r="AH11" i="70"/>
  <c r="AH10" i="70"/>
  <c r="AI9" i="70"/>
  <c r="AH9" i="70"/>
  <c r="AH8" i="70"/>
  <c r="AE8" i="70"/>
  <c r="AE6" i="70" s="1"/>
  <c r="W8" i="70"/>
  <c r="W6" i="70" s="1"/>
  <c r="AD6" i="70"/>
  <c r="Q6" i="70"/>
  <c r="AB8" i="70" s="1"/>
  <c r="AB6" i="70" s="1"/>
  <c r="P6" i="70"/>
  <c r="AA8" i="70" s="1"/>
  <c r="AA6" i="70" s="1"/>
  <c r="O6" i="70"/>
  <c r="Z8" i="70" s="1"/>
  <c r="Z6" i="70" s="1"/>
  <c r="N6" i="70"/>
  <c r="Y8" i="70" s="1"/>
  <c r="Y6" i="70" s="1"/>
  <c r="M6" i="70"/>
  <c r="X8" i="70" s="1"/>
  <c r="X6" i="70" s="1"/>
  <c r="L6" i="70"/>
  <c r="K6" i="70"/>
  <c r="V8" i="70" s="1"/>
  <c r="V6" i="70" s="1"/>
  <c r="J6" i="70"/>
  <c r="U8" i="70" s="1"/>
  <c r="U6" i="70" s="1"/>
  <c r="I6" i="70"/>
  <c r="T8" i="70" s="1"/>
  <c r="T6" i="70" s="1"/>
  <c r="H6" i="70"/>
  <c r="S8" i="70" s="1"/>
  <c r="S6" i="70" s="1"/>
  <c r="G6" i="70"/>
  <c r="R8" i="70" s="1"/>
  <c r="AH314" i="69"/>
  <c r="AI314" i="69"/>
  <c r="AI313" i="69"/>
  <c r="AH313" i="69"/>
  <c r="AI312" i="69"/>
  <c r="AH312" i="69"/>
  <c r="AI310" i="69"/>
  <c r="AH310" i="69"/>
  <c r="AI309" i="69"/>
  <c r="AH309" i="69"/>
  <c r="AH308" i="69"/>
  <c r="AI308" i="69"/>
  <c r="AH306" i="69"/>
  <c r="AI306" i="69"/>
  <c r="AI305" i="69"/>
  <c r="AH305" i="69"/>
  <c r="AI304" i="69"/>
  <c r="AH304" i="69"/>
  <c r="AI302" i="69"/>
  <c r="AH302" i="69"/>
  <c r="AI301" i="69"/>
  <c r="AH301" i="69"/>
  <c r="AH300" i="69"/>
  <c r="AI300" i="69"/>
  <c r="AH299" i="69"/>
  <c r="AH298" i="69"/>
  <c r="AI298" i="69"/>
  <c r="AI297" i="69"/>
  <c r="AH297" i="69"/>
  <c r="AI296" i="69"/>
  <c r="AH296" i="69"/>
  <c r="AI294" i="69"/>
  <c r="AH294" i="69"/>
  <c r="AI293" i="69"/>
  <c r="AH293" i="69"/>
  <c r="AH292" i="69"/>
  <c r="AI292" i="69"/>
  <c r="AH290" i="69"/>
  <c r="AI290" i="69"/>
  <c r="AI289" i="69"/>
  <c r="AH289" i="69"/>
  <c r="AI288" i="69"/>
  <c r="AH288" i="69"/>
  <c r="AI286" i="69"/>
  <c r="AH286" i="69"/>
  <c r="AI285" i="69"/>
  <c r="AH285" i="69"/>
  <c r="AH284" i="69"/>
  <c r="AI284" i="69"/>
  <c r="AH283" i="69"/>
  <c r="AH282" i="69"/>
  <c r="AI282" i="69"/>
  <c r="AI281" i="69"/>
  <c r="AH281" i="69"/>
  <c r="AI280" i="69"/>
  <c r="AH280" i="69"/>
  <c r="AI278" i="69"/>
  <c r="AH278" i="69"/>
  <c r="AI277" i="69"/>
  <c r="AH277" i="69"/>
  <c r="AH276" i="69"/>
  <c r="AI276" i="69"/>
  <c r="AH274" i="69"/>
  <c r="AI274" i="69"/>
  <c r="AI273" i="69"/>
  <c r="AH273" i="69"/>
  <c r="AI272" i="69"/>
  <c r="AH272" i="69"/>
  <c r="AI270" i="69"/>
  <c r="AH270" i="69"/>
  <c r="AI269" i="69"/>
  <c r="AH269" i="69"/>
  <c r="AH268" i="69"/>
  <c r="AI268" i="69"/>
  <c r="AH267" i="69"/>
  <c r="AH266" i="69"/>
  <c r="AI266" i="69"/>
  <c r="AI265" i="69"/>
  <c r="AH265" i="69"/>
  <c r="AI264" i="69"/>
  <c r="AH264" i="69"/>
  <c r="AI262" i="69"/>
  <c r="AH262" i="69"/>
  <c r="AI261" i="69"/>
  <c r="AH261" i="69"/>
  <c r="AH260" i="69"/>
  <c r="AI260" i="69"/>
  <c r="AH258" i="69"/>
  <c r="AI258" i="69"/>
  <c r="AI257" i="69"/>
  <c r="AH257" i="69"/>
  <c r="AI256" i="69"/>
  <c r="AH256" i="69"/>
  <c r="AI254" i="69"/>
  <c r="AH254" i="69"/>
  <c r="AI253" i="69"/>
  <c r="AH253" i="69"/>
  <c r="AH252" i="69"/>
  <c r="AI252" i="69"/>
  <c r="AH251" i="69"/>
  <c r="AH250" i="69"/>
  <c r="AI250" i="69"/>
  <c r="AI249" i="69"/>
  <c r="AH249" i="69"/>
  <c r="AI248" i="69"/>
  <c r="AH248" i="69"/>
  <c r="AI246" i="69"/>
  <c r="AH246" i="69"/>
  <c r="AI245" i="69"/>
  <c r="AH245" i="69"/>
  <c r="AH244" i="69"/>
  <c r="AI244" i="69"/>
  <c r="AH242" i="69"/>
  <c r="AI242" i="69"/>
  <c r="AI241" i="69"/>
  <c r="AH241" i="69"/>
  <c r="AI240" i="69"/>
  <c r="AH240" i="69"/>
  <c r="AI238" i="69"/>
  <c r="AH238" i="69"/>
  <c r="AI237" i="69"/>
  <c r="AH237" i="69"/>
  <c r="AH236" i="69"/>
  <c r="AI236" i="69"/>
  <c r="AH235" i="69"/>
  <c r="AH234" i="69"/>
  <c r="AI234" i="69"/>
  <c r="AI233" i="69"/>
  <c r="AH233" i="69"/>
  <c r="AI232" i="69"/>
  <c r="AH232" i="69"/>
  <c r="AI230" i="69"/>
  <c r="AH230" i="69"/>
  <c r="AI229" i="69"/>
  <c r="AH229" i="69"/>
  <c r="AH228" i="69"/>
  <c r="AI228" i="69"/>
  <c r="AH226" i="69"/>
  <c r="AI226" i="69"/>
  <c r="AI225" i="69"/>
  <c r="AH225" i="69"/>
  <c r="AI224" i="69"/>
  <c r="AH224" i="69"/>
  <c r="AI222" i="69"/>
  <c r="AH222" i="69"/>
  <c r="AI221" i="69"/>
  <c r="AH221" i="69"/>
  <c r="AH220" i="69"/>
  <c r="AI220" i="69"/>
  <c r="AH219" i="69"/>
  <c r="AH218" i="69"/>
  <c r="AI218" i="69"/>
  <c r="AI217" i="69"/>
  <c r="AH217" i="69"/>
  <c r="AI216" i="69"/>
  <c r="AH216" i="69"/>
  <c r="AI214" i="69"/>
  <c r="AH214" i="69"/>
  <c r="AI213" i="69"/>
  <c r="AH213" i="69"/>
  <c r="AH212" i="69"/>
  <c r="AI212" i="69"/>
  <c r="AH210" i="69"/>
  <c r="AI210" i="69"/>
  <c r="AI209" i="69"/>
  <c r="AH209" i="69"/>
  <c r="AI208" i="69"/>
  <c r="AH208" i="69"/>
  <c r="AI206" i="69"/>
  <c r="AH206" i="69"/>
  <c r="AI205" i="69"/>
  <c r="AH205" i="69"/>
  <c r="AH204" i="69"/>
  <c r="AI204" i="69"/>
  <c r="AH203" i="69"/>
  <c r="AH202" i="69"/>
  <c r="AI202" i="69"/>
  <c r="AI201" i="69"/>
  <c r="AH201" i="69"/>
  <c r="AI200" i="69"/>
  <c r="AH200" i="69"/>
  <c r="AI198" i="69"/>
  <c r="AH198" i="69"/>
  <c r="AI197" i="69"/>
  <c r="AH197" i="69"/>
  <c r="AH196" i="69"/>
  <c r="AI196" i="69"/>
  <c r="AH194" i="69"/>
  <c r="AI194" i="69"/>
  <c r="AI193" i="69"/>
  <c r="AH193" i="69"/>
  <c r="AI192" i="69"/>
  <c r="AH192" i="69"/>
  <c r="AI190" i="69"/>
  <c r="AH190" i="69"/>
  <c r="AI189" i="69"/>
  <c r="AH189" i="69"/>
  <c r="AH188" i="69"/>
  <c r="AI188" i="69"/>
  <c r="AH187" i="69"/>
  <c r="AH186" i="69"/>
  <c r="AI186" i="69"/>
  <c r="AI185" i="69"/>
  <c r="AH185" i="69"/>
  <c r="AI184" i="69"/>
  <c r="AH184" i="69"/>
  <c r="AI182" i="69"/>
  <c r="AH182" i="69"/>
  <c r="AI181" i="69"/>
  <c r="AH181" i="69"/>
  <c r="AH180" i="69"/>
  <c r="AI180" i="69"/>
  <c r="AH178" i="69"/>
  <c r="AI178" i="69"/>
  <c r="AI177" i="69"/>
  <c r="AH177" i="69"/>
  <c r="AI176" i="69"/>
  <c r="AH176" i="69"/>
  <c r="AI174" i="69"/>
  <c r="AH174" i="69"/>
  <c r="AI173" i="69"/>
  <c r="AH173" i="69"/>
  <c r="AH172" i="69"/>
  <c r="AI172" i="69"/>
  <c r="AH171" i="69"/>
  <c r="AH170" i="69"/>
  <c r="AI170" i="69"/>
  <c r="AI169" i="69"/>
  <c r="AH169" i="69"/>
  <c r="AI168" i="69"/>
  <c r="AH168" i="69"/>
  <c r="AI166" i="69"/>
  <c r="AH166" i="69"/>
  <c r="AI165" i="69"/>
  <c r="AH165" i="69"/>
  <c r="AH164" i="69"/>
  <c r="AI164" i="69"/>
  <c r="AH162" i="69"/>
  <c r="AI162" i="69"/>
  <c r="AI161" i="69"/>
  <c r="AH161" i="69"/>
  <c r="AI160" i="69"/>
  <c r="AH160" i="69"/>
  <c r="AI158" i="69"/>
  <c r="AH158" i="69"/>
  <c r="AI157" i="69"/>
  <c r="AH157" i="69"/>
  <c r="AH156" i="69"/>
  <c r="AI156" i="69"/>
  <c r="AH155" i="69"/>
  <c r="AH154" i="69"/>
  <c r="AI154" i="69"/>
  <c r="AI153" i="69"/>
  <c r="AH153" i="69"/>
  <c r="AI152" i="69"/>
  <c r="AH152" i="69"/>
  <c r="AI150" i="69"/>
  <c r="AH150" i="69"/>
  <c r="AI149" i="69"/>
  <c r="AH149" i="69"/>
  <c r="AH148" i="69"/>
  <c r="AI148" i="69"/>
  <c r="AH146" i="69"/>
  <c r="AI146" i="69"/>
  <c r="AI145" i="69"/>
  <c r="AH145" i="69"/>
  <c r="AI144" i="69"/>
  <c r="AH144" i="69"/>
  <c r="AI142" i="69"/>
  <c r="AH142" i="69"/>
  <c r="AI141" i="69"/>
  <c r="AH141" i="69"/>
  <c r="AH140" i="69"/>
  <c r="AI140" i="69"/>
  <c r="AH138" i="69"/>
  <c r="AI138" i="69"/>
  <c r="AI137" i="69"/>
  <c r="AH137" i="69"/>
  <c r="AI136" i="69"/>
  <c r="AH136" i="69"/>
  <c r="AI134" i="69"/>
  <c r="AH134" i="69"/>
  <c r="AI133" i="69"/>
  <c r="AH133" i="69"/>
  <c r="AH132" i="69"/>
  <c r="AI132" i="69"/>
  <c r="AH130" i="69"/>
  <c r="AI130" i="69"/>
  <c r="AI129" i="69"/>
  <c r="AH129" i="69"/>
  <c r="AI128" i="69"/>
  <c r="AH128" i="69"/>
  <c r="AI126" i="69"/>
  <c r="AH126" i="69"/>
  <c r="AI125" i="69"/>
  <c r="AH125" i="69"/>
  <c r="AH124" i="69"/>
  <c r="AI124" i="69"/>
  <c r="AH122" i="69"/>
  <c r="AI122" i="69"/>
  <c r="AI121" i="69"/>
  <c r="AH121" i="69"/>
  <c r="AI120" i="69"/>
  <c r="AH120" i="69"/>
  <c r="AI118" i="69"/>
  <c r="AH118" i="69"/>
  <c r="AI117" i="69"/>
  <c r="AH117" i="69"/>
  <c r="AH116" i="69"/>
  <c r="AI116" i="69"/>
  <c r="AH114" i="69"/>
  <c r="AI114" i="69"/>
  <c r="AI113" i="69"/>
  <c r="AH113" i="69"/>
  <c r="AI112" i="69"/>
  <c r="AH112" i="69"/>
  <c r="AI110" i="69"/>
  <c r="AH110" i="69"/>
  <c r="AI109" i="69"/>
  <c r="AH109" i="69"/>
  <c r="AH108" i="69"/>
  <c r="AI108" i="69"/>
  <c r="AH106" i="69"/>
  <c r="AI106" i="69"/>
  <c r="AI105" i="69"/>
  <c r="AH105" i="69"/>
  <c r="AI104" i="69"/>
  <c r="AH104" i="69"/>
  <c r="AI102" i="69"/>
  <c r="AH102" i="69"/>
  <c r="AI101" i="69"/>
  <c r="AH101" i="69"/>
  <c r="AH100" i="69"/>
  <c r="AI100" i="69"/>
  <c r="AH98" i="69"/>
  <c r="AI98" i="69"/>
  <c r="AI97" i="69"/>
  <c r="AH97" i="69"/>
  <c r="AI96" i="69"/>
  <c r="AH96" i="69"/>
  <c r="AI94" i="69"/>
  <c r="AH94" i="69"/>
  <c r="AI93" i="69"/>
  <c r="AH93" i="69"/>
  <c r="AH92" i="69"/>
  <c r="AI92" i="69"/>
  <c r="AH90" i="69"/>
  <c r="AI90" i="69"/>
  <c r="AI89" i="69"/>
  <c r="AH89" i="69"/>
  <c r="AI88" i="69"/>
  <c r="AH88" i="69"/>
  <c r="AI86" i="69"/>
  <c r="AH86" i="69"/>
  <c r="AI85" i="69"/>
  <c r="AH85" i="69"/>
  <c r="AH84" i="69"/>
  <c r="AI84" i="69"/>
  <c r="AH82" i="69"/>
  <c r="AI82" i="69"/>
  <c r="AI81" i="69"/>
  <c r="AH81" i="69"/>
  <c r="AI80" i="69"/>
  <c r="AH80" i="69"/>
  <c r="AI78" i="69"/>
  <c r="AH78" i="69"/>
  <c r="AI77" i="69"/>
  <c r="AH77" i="69"/>
  <c r="AH76" i="69"/>
  <c r="AI76" i="69"/>
  <c r="AH74" i="69"/>
  <c r="AI74" i="69"/>
  <c r="AI73" i="69"/>
  <c r="AH73" i="69"/>
  <c r="AI72" i="69"/>
  <c r="AH72" i="69"/>
  <c r="AI70" i="69"/>
  <c r="AH70" i="69"/>
  <c r="AI69" i="69"/>
  <c r="AH69" i="69"/>
  <c r="AH68" i="69"/>
  <c r="AI68" i="69"/>
  <c r="AH66" i="69"/>
  <c r="AI66" i="69"/>
  <c r="AI65" i="69"/>
  <c r="AH65" i="69"/>
  <c r="AI64" i="69"/>
  <c r="AH64" i="69"/>
  <c r="AI62" i="69"/>
  <c r="AH62" i="69"/>
  <c r="AI61" i="69"/>
  <c r="AH61" i="69"/>
  <c r="AH60" i="69"/>
  <c r="AI60" i="69"/>
  <c r="AH58" i="69"/>
  <c r="AI58" i="69"/>
  <c r="AI57" i="69"/>
  <c r="AH57" i="69"/>
  <c r="AI56" i="69"/>
  <c r="AH56" i="69"/>
  <c r="AI54" i="69"/>
  <c r="AH54" i="69"/>
  <c r="AI53" i="69"/>
  <c r="AH53" i="69"/>
  <c r="AH52" i="69"/>
  <c r="AI52" i="69"/>
  <c r="AH50" i="69"/>
  <c r="AI50" i="69"/>
  <c r="AI49" i="69"/>
  <c r="AH49" i="69"/>
  <c r="AI48" i="69"/>
  <c r="AH48" i="69"/>
  <c r="AI46" i="69"/>
  <c r="AH46" i="69"/>
  <c r="AH45" i="69"/>
  <c r="AI44" i="69"/>
  <c r="AH42" i="69"/>
  <c r="AI42" i="69"/>
  <c r="AI41" i="69"/>
  <c r="AH41" i="69"/>
  <c r="AI40" i="69"/>
  <c r="AH40" i="69"/>
  <c r="AI38" i="69"/>
  <c r="AH38" i="69"/>
  <c r="AH37" i="69"/>
  <c r="AH36" i="69"/>
  <c r="AI36" i="69"/>
  <c r="AH34" i="69"/>
  <c r="AI34" i="69"/>
  <c r="AI33" i="69"/>
  <c r="AH33" i="69"/>
  <c r="AI32" i="69"/>
  <c r="AH32" i="69"/>
  <c r="AI30" i="69"/>
  <c r="AH30" i="69"/>
  <c r="AH29" i="69"/>
  <c r="AH28" i="69"/>
  <c r="AI28" i="69"/>
  <c r="AH26" i="69"/>
  <c r="AI26" i="69"/>
  <c r="AI25" i="69"/>
  <c r="AH25" i="69"/>
  <c r="AI24" i="69"/>
  <c r="AH24" i="69"/>
  <c r="AI22" i="69"/>
  <c r="AH22" i="69"/>
  <c r="AI21" i="69"/>
  <c r="AH21" i="69"/>
  <c r="AH20" i="69"/>
  <c r="AI20" i="69"/>
  <c r="AH18" i="69"/>
  <c r="AI18" i="69"/>
  <c r="AI17" i="69"/>
  <c r="AH17" i="69"/>
  <c r="AI16" i="69"/>
  <c r="AH16" i="69"/>
  <c r="AI14" i="69"/>
  <c r="AH14" i="69"/>
  <c r="AI13" i="69"/>
  <c r="AH13" i="69"/>
  <c r="AH12" i="69"/>
  <c r="AI12" i="69"/>
  <c r="AH10" i="69"/>
  <c r="AI10" i="69"/>
  <c r="AI9" i="69"/>
  <c r="AH9" i="69"/>
  <c r="AI8" i="69"/>
  <c r="AH8" i="69"/>
  <c r="AE8" i="69"/>
  <c r="AE6" i="69" s="1"/>
  <c r="AB8" i="69"/>
  <c r="AB6" i="69" s="1"/>
  <c r="X8" i="69"/>
  <c r="X6" i="69" s="1"/>
  <c r="AD6" i="69"/>
  <c r="Z6" i="69"/>
  <c r="Q6" i="69"/>
  <c r="P6" i="69"/>
  <c r="AA8" i="69" s="1"/>
  <c r="AA6" i="69" s="1"/>
  <c r="O6" i="69"/>
  <c r="Z8" i="69" s="1"/>
  <c r="N6" i="69"/>
  <c r="Y8" i="69" s="1"/>
  <c r="Y6" i="69" s="1"/>
  <c r="M6" i="69"/>
  <c r="L6" i="69"/>
  <c r="W8" i="69" s="1"/>
  <c r="W6" i="69" s="1"/>
  <c r="K6" i="69"/>
  <c r="V8" i="69" s="1"/>
  <c r="V6" i="69" s="1"/>
  <c r="J6" i="69"/>
  <c r="U8" i="69" s="1"/>
  <c r="U6" i="69" s="1"/>
  <c r="I6" i="69"/>
  <c r="T8" i="69" s="1"/>
  <c r="T6" i="69" s="1"/>
  <c r="H6" i="69"/>
  <c r="S8" i="69" s="1"/>
  <c r="S6" i="69" s="1"/>
  <c r="G6" i="69"/>
  <c r="R8" i="69" s="1"/>
  <c r="R6" i="69" s="1"/>
  <c r="AH137" i="68"/>
  <c r="AH136" i="68"/>
  <c r="AI136" i="68"/>
  <c r="AH135" i="68"/>
  <c r="AI135" i="68"/>
  <c r="AH134" i="68"/>
  <c r="AI134" i="68"/>
  <c r="AH133" i="68"/>
  <c r="AI132" i="68"/>
  <c r="AH132" i="68"/>
  <c r="AH131" i="68"/>
  <c r="AH130" i="68"/>
  <c r="AH129" i="68"/>
  <c r="AH128" i="68"/>
  <c r="AI128" i="68"/>
  <c r="AI127" i="68"/>
  <c r="AH126" i="68"/>
  <c r="AI126" i="68"/>
  <c r="AI125" i="68"/>
  <c r="AI124" i="68"/>
  <c r="AH124" i="68"/>
  <c r="AH123" i="68"/>
  <c r="AI122" i="68"/>
  <c r="AH122" i="68"/>
  <c r="AH121" i="68"/>
  <c r="AI120" i="68"/>
  <c r="AI119" i="68"/>
  <c r="AH118" i="68"/>
  <c r="AI118" i="68"/>
  <c r="AI116" i="68"/>
  <c r="AH116" i="68"/>
  <c r="AI115" i="68"/>
  <c r="AH115" i="68"/>
  <c r="AI114" i="68"/>
  <c r="AH114" i="68"/>
  <c r="AI112" i="68"/>
  <c r="AH111" i="68"/>
  <c r="AI111" i="68"/>
  <c r="AH110" i="68"/>
  <c r="AI110" i="68"/>
  <c r="AI108" i="68"/>
  <c r="AH108" i="68"/>
  <c r="AI107" i="68"/>
  <c r="AH107" i="68"/>
  <c r="AH106" i="68"/>
  <c r="AH105" i="68"/>
  <c r="AH104" i="68"/>
  <c r="AI104" i="68"/>
  <c r="AI103" i="68"/>
  <c r="AH102" i="68"/>
  <c r="AI102" i="68"/>
  <c r="AI100" i="68"/>
  <c r="AH100" i="68"/>
  <c r="AH99" i="68"/>
  <c r="AH98" i="68"/>
  <c r="AI97" i="68"/>
  <c r="AI96" i="68"/>
  <c r="AI95" i="68"/>
  <c r="AH94" i="68"/>
  <c r="AI94" i="68"/>
  <c r="AI93" i="68"/>
  <c r="AI92" i="68"/>
  <c r="AH92" i="68"/>
  <c r="AH91" i="68"/>
  <c r="AI90" i="68"/>
  <c r="AH90" i="68"/>
  <c r="AI88" i="68"/>
  <c r="AI87" i="68"/>
  <c r="AH86" i="68"/>
  <c r="AI86" i="68"/>
  <c r="AI84" i="68"/>
  <c r="AH84" i="68"/>
  <c r="AI83" i="68"/>
  <c r="AH83" i="68"/>
  <c r="AH82" i="68"/>
  <c r="AI80" i="68"/>
  <c r="AH79" i="68"/>
  <c r="AI79" i="68"/>
  <c r="AH78" i="68"/>
  <c r="AI78" i="68"/>
  <c r="AH77" i="68"/>
  <c r="AI76" i="68"/>
  <c r="AH76" i="68"/>
  <c r="AI75" i="68"/>
  <c r="AH75" i="68"/>
  <c r="AH74" i="68"/>
  <c r="AI73" i="68"/>
  <c r="AH72" i="68"/>
  <c r="AI71" i="68"/>
  <c r="AI70" i="68"/>
  <c r="AH69" i="68"/>
  <c r="AI68" i="68"/>
  <c r="AH68" i="68"/>
  <c r="AI67" i="68"/>
  <c r="AH67" i="68"/>
  <c r="AI66" i="68"/>
  <c r="AH66" i="68"/>
  <c r="AH64" i="68"/>
  <c r="AH63" i="68"/>
  <c r="AI63" i="68"/>
  <c r="AI62" i="68"/>
  <c r="AH61" i="68"/>
  <c r="AI60" i="68"/>
  <c r="AH60" i="68"/>
  <c r="AI59" i="68"/>
  <c r="AH59" i="68"/>
  <c r="AH58" i="68"/>
  <c r="AI57" i="68"/>
  <c r="AH56" i="68"/>
  <c r="AI55" i="68"/>
  <c r="AI54" i="68"/>
  <c r="AH53" i="68"/>
  <c r="AI52" i="68"/>
  <c r="AH52" i="68"/>
  <c r="AI51" i="68"/>
  <c r="AH51" i="68"/>
  <c r="AI50" i="68"/>
  <c r="AH50" i="68"/>
  <c r="AI49" i="68"/>
  <c r="AH49" i="68"/>
  <c r="AH48" i="68"/>
  <c r="AH47" i="68"/>
  <c r="AI47" i="68"/>
  <c r="AI46" i="68"/>
  <c r="AH45" i="68"/>
  <c r="AI44" i="68"/>
  <c r="AH44" i="68"/>
  <c r="AI43" i="68"/>
  <c r="AH43" i="68"/>
  <c r="AH42" i="68"/>
  <c r="AI41" i="68"/>
  <c r="AH40" i="68"/>
  <c r="AI39" i="68"/>
  <c r="AI38" i="68"/>
  <c r="AH37" i="68"/>
  <c r="AI36" i="68"/>
  <c r="AH36" i="68"/>
  <c r="AI35" i="68"/>
  <c r="AH35" i="68"/>
  <c r="AI34" i="68"/>
  <c r="AH34" i="68"/>
  <c r="AH33" i="68"/>
  <c r="AH32" i="68"/>
  <c r="AH31" i="68"/>
  <c r="AI31" i="68"/>
  <c r="AI30" i="68"/>
  <c r="AI29" i="68"/>
  <c r="AH29" i="68"/>
  <c r="AI28" i="68"/>
  <c r="AH28" i="68"/>
  <c r="AI27" i="68"/>
  <c r="AH27" i="68"/>
  <c r="AH26" i="68"/>
  <c r="AI25" i="68"/>
  <c r="AH25" i="68"/>
  <c r="AH24" i="68"/>
  <c r="AI23" i="68"/>
  <c r="AI22" i="68"/>
  <c r="AI21" i="68"/>
  <c r="AH21" i="68"/>
  <c r="AI20" i="68"/>
  <c r="AH20" i="68"/>
  <c r="AI19" i="68"/>
  <c r="AH19" i="68"/>
  <c r="AI18" i="68"/>
  <c r="AH18" i="68"/>
  <c r="AI17" i="68"/>
  <c r="AH17" i="68"/>
  <c r="AH16" i="68"/>
  <c r="AH15" i="68"/>
  <c r="AI15" i="68"/>
  <c r="AI14" i="68"/>
  <c r="AH13" i="68"/>
  <c r="AI12" i="68"/>
  <c r="AH12" i="68"/>
  <c r="AI11" i="68"/>
  <c r="AH11" i="68"/>
  <c r="AH10" i="68"/>
  <c r="AI9" i="68"/>
  <c r="AH8" i="68"/>
  <c r="AE8" i="68"/>
  <c r="AE6" i="68" s="1"/>
  <c r="W8" i="68"/>
  <c r="W6" i="68" s="1"/>
  <c r="AD6" i="68"/>
  <c r="S6" i="68"/>
  <c r="Q6" i="68"/>
  <c r="AB8" i="68" s="1"/>
  <c r="AB6" i="68" s="1"/>
  <c r="P6" i="68"/>
  <c r="AA8" i="68" s="1"/>
  <c r="AA6" i="68" s="1"/>
  <c r="O6" i="68"/>
  <c r="Z8" i="68" s="1"/>
  <c r="Z6" i="68" s="1"/>
  <c r="N6" i="68"/>
  <c r="Y8" i="68" s="1"/>
  <c r="Y6" i="68" s="1"/>
  <c r="M6" i="68"/>
  <c r="X8" i="68" s="1"/>
  <c r="X6" i="68" s="1"/>
  <c r="L6" i="68"/>
  <c r="K6" i="68"/>
  <c r="V8" i="68" s="1"/>
  <c r="V6" i="68" s="1"/>
  <c r="J6" i="68"/>
  <c r="U8" i="68" s="1"/>
  <c r="U6" i="68" s="1"/>
  <c r="I6" i="68"/>
  <c r="T8" i="68" s="1"/>
  <c r="T6" i="68" s="1"/>
  <c r="H6" i="68"/>
  <c r="S8" i="68" s="1"/>
  <c r="G6" i="68"/>
  <c r="R8" i="68" s="1"/>
  <c r="AI250" i="67"/>
  <c r="AH250" i="67"/>
  <c r="AH248" i="67"/>
  <c r="AH247" i="67"/>
  <c r="AI246" i="67"/>
  <c r="AH246" i="67"/>
  <c r="AH245" i="67"/>
  <c r="AI244" i="67"/>
  <c r="AI243" i="67"/>
  <c r="AI242" i="67"/>
  <c r="AH242" i="67"/>
  <c r="AI240" i="67"/>
  <c r="AH240" i="67"/>
  <c r="AH239" i="67"/>
  <c r="AI238" i="67"/>
  <c r="AH238" i="67"/>
  <c r="AH237" i="67"/>
  <c r="AI236" i="67"/>
  <c r="AI235" i="67"/>
  <c r="AI234" i="67"/>
  <c r="AH234" i="67"/>
  <c r="AI232" i="67"/>
  <c r="AH232" i="67"/>
  <c r="AH231" i="67"/>
  <c r="AI230" i="67"/>
  <c r="AH230" i="67"/>
  <c r="AH229" i="67"/>
  <c r="AI228" i="67"/>
  <c r="AI227" i="67"/>
  <c r="AI226" i="67"/>
  <c r="AH226" i="67"/>
  <c r="AH225" i="67"/>
  <c r="AH224" i="67"/>
  <c r="AH223" i="67"/>
  <c r="AH222" i="67"/>
  <c r="AI221" i="67"/>
  <c r="AH221" i="67"/>
  <c r="AI220" i="67"/>
  <c r="AH219" i="67"/>
  <c r="AI218" i="67"/>
  <c r="AH218" i="67"/>
  <c r="AH216" i="67"/>
  <c r="AI215" i="67"/>
  <c r="AH215" i="67"/>
  <c r="AI214" i="67"/>
  <c r="AH214" i="67"/>
  <c r="AH213" i="67"/>
  <c r="AH212" i="67"/>
  <c r="AH211" i="67"/>
  <c r="AI210" i="67"/>
  <c r="AH210" i="67"/>
  <c r="AH208" i="67"/>
  <c r="AI207" i="67"/>
  <c r="AH207" i="67"/>
  <c r="AI206" i="67"/>
  <c r="AH206" i="67"/>
  <c r="AH205" i="67"/>
  <c r="AI204" i="67"/>
  <c r="AH204" i="67"/>
  <c r="AH203" i="67"/>
  <c r="AI202" i="67"/>
  <c r="AH202" i="67"/>
  <c r="AH200" i="67"/>
  <c r="AI199" i="67"/>
  <c r="AH199" i="67"/>
  <c r="AI198" i="67"/>
  <c r="AH198" i="67"/>
  <c r="AH197" i="67"/>
  <c r="AI196" i="67"/>
  <c r="AH196" i="67"/>
  <c r="AH195" i="67"/>
  <c r="AI194" i="67"/>
  <c r="AH194" i="67"/>
  <c r="AH192" i="67"/>
  <c r="AI191" i="67"/>
  <c r="AH191" i="67"/>
  <c r="AI190" i="67"/>
  <c r="AH190" i="67"/>
  <c r="AH189" i="67"/>
  <c r="AI188" i="67"/>
  <c r="AH188" i="67"/>
  <c r="AH187" i="67"/>
  <c r="AI186" i="67"/>
  <c r="AH186" i="67"/>
  <c r="AH184" i="67"/>
  <c r="AI183" i="67"/>
  <c r="AH183" i="67"/>
  <c r="AI182" i="67"/>
  <c r="AH182" i="67"/>
  <c r="AH181" i="67"/>
  <c r="AI180" i="67"/>
  <c r="AH180" i="67"/>
  <c r="AH179" i="67"/>
  <c r="AI178" i="67"/>
  <c r="AH178" i="67"/>
  <c r="AI177" i="67"/>
  <c r="AH176" i="67"/>
  <c r="AI175" i="67"/>
  <c r="AH175" i="67"/>
  <c r="AI174" i="67"/>
  <c r="AH174" i="67"/>
  <c r="AH173" i="67"/>
  <c r="AI172" i="67"/>
  <c r="AH172" i="67"/>
  <c r="AH171" i="67"/>
  <c r="AI170" i="67"/>
  <c r="AH170" i="67"/>
  <c r="AH168" i="67"/>
  <c r="AI167" i="67"/>
  <c r="AH167" i="67"/>
  <c r="AI166" i="67"/>
  <c r="AH166" i="67"/>
  <c r="AH165" i="67"/>
  <c r="AI164" i="67"/>
  <c r="AH164" i="67"/>
  <c r="AH163" i="67"/>
  <c r="AI162" i="67"/>
  <c r="AH162" i="67"/>
  <c r="AH160" i="67"/>
  <c r="AI159" i="67"/>
  <c r="AH159" i="67"/>
  <c r="AI158" i="67"/>
  <c r="AH158" i="67"/>
  <c r="AH157" i="67"/>
  <c r="AI156" i="67"/>
  <c r="AH156" i="67"/>
  <c r="AH155" i="67"/>
  <c r="AI154" i="67"/>
  <c r="AH154" i="67"/>
  <c r="AH152" i="67"/>
  <c r="AI151" i="67"/>
  <c r="AH151" i="67"/>
  <c r="AI150" i="67"/>
  <c r="AH150" i="67"/>
  <c r="AH149" i="67"/>
  <c r="AI148" i="67"/>
  <c r="AH148" i="67"/>
  <c r="AH147" i="67"/>
  <c r="AI146" i="67"/>
  <c r="AH146" i="67"/>
  <c r="AH144" i="67"/>
  <c r="AI143" i="67"/>
  <c r="AH143" i="67"/>
  <c r="AI142" i="67"/>
  <c r="AH142" i="67"/>
  <c r="AH141" i="67"/>
  <c r="AI140" i="67"/>
  <c r="AH140" i="67"/>
  <c r="AH139" i="67"/>
  <c r="AI138" i="67"/>
  <c r="AH138" i="67"/>
  <c r="AH137" i="67"/>
  <c r="AH136" i="67"/>
  <c r="AI135" i="67"/>
  <c r="AH135" i="67"/>
  <c r="AI134" i="67"/>
  <c r="AH134" i="67"/>
  <c r="AH133" i="67"/>
  <c r="AI132" i="67"/>
  <c r="AH132" i="67"/>
  <c r="AH131" i="67"/>
  <c r="AI130" i="67"/>
  <c r="AH130" i="67"/>
  <c r="AH128" i="67"/>
  <c r="AI127" i="67"/>
  <c r="AH127" i="67"/>
  <c r="AI126" i="67"/>
  <c r="AH126" i="67"/>
  <c r="AH125" i="67"/>
  <c r="AI124" i="67"/>
  <c r="AH124" i="67"/>
  <c r="AH123" i="67"/>
  <c r="AI122" i="67"/>
  <c r="AH122" i="67"/>
  <c r="AH120" i="67"/>
  <c r="AI119" i="67"/>
  <c r="AH119" i="67"/>
  <c r="AI118" i="67"/>
  <c r="AH118" i="67"/>
  <c r="AH117" i="67"/>
  <c r="AI116" i="67"/>
  <c r="AH116" i="67"/>
  <c r="AH115" i="67"/>
  <c r="AI114" i="67"/>
  <c r="AH114" i="67"/>
  <c r="AI113" i="67"/>
  <c r="AH112" i="67"/>
  <c r="AI111" i="67"/>
  <c r="AH111" i="67"/>
  <c r="AI110" i="67"/>
  <c r="AH110" i="67"/>
  <c r="AH109" i="67"/>
  <c r="AI108" i="67"/>
  <c r="AH108" i="67"/>
  <c r="AH107" i="67"/>
  <c r="AI106" i="67"/>
  <c r="AH106" i="67"/>
  <c r="AH104" i="67"/>
  <c r="AI103" i="67"/>
  <c r="AH103" i="67"/>
  <c r="AI102" i="67"/>
  <c r="AH102" i="67"/>
  <c r="AH101" i="67"/>
  <c r="AH100" i="67"/>
  <c r="AH99" i="67"/>
  <c r="AI98" i="67"/>
  <c r="AH98" i="67"/>
  <c r="AH97" i="67"/>
  <c r="AH96" i="67"/>
  <c r="AI95" i="67"/>
  <c r="AH95" i="67"/>
  <c r="AI94" i="67"/>
  <c r="AH94" i="67"/>
  <c r="AH93" i="67"/>
  <c r="AH92" i="67"/>
  <c r="AH91" i="67"/>
  <c r="AI90" i="67"/>
  <c r="AH90" i="67"/>
  <c r="AH88" i="67"/>
  <c r="AI87" i="67"/>
  <c r="AH87" i="67"/>
  <c r="AI86" i="67"/>
  <c r="AH86" i="67"/>
  <c r="AH85" i="67"/>
  <c r="AI84" i="67"/>
  <c r="AH84" i="67"/>
  <c r="AH83" i="67"/>
  <c r="AI82" i="67"/>
  <c r="AH82" i="67"/>
  <c r="AH80" i="67"/>
  <c r="AI79" i="67"/>
  <c r="AH79" i="67"/>
  <c r="AI78" i="67"/>
  <c r="AH78" i="67"/>
  <c r="AH77" i="67"/>
  <c r="AI76" i="67"/>
  <c r="AH76" i="67"/>
  <c r="AH75" i="67"/>
  <c r="AI74" i="67"/>
  <c r="AH74" i="67"/>
  <c r="AH72" i="67"/>
  <c r="AI71" i="67"/>
  <c r="AH71" i="67"/>
  <c r="AI70" i="67"/>
  <c r="AH70" i="67"/>
  <c r="AH69" i="67"/>
  <c r="AI68" i="67"/>
  <c r="AH68" i="67"/>
  <c r="AH67" i="67"/>
  <c r="AI66" i="67"/>
  <c r="AH66" i="67"/>
  <c r="AH64" i="67"/>
  <c r="AI63" i="67"/>
  <c r="AH63" i="67"/>
  <c r="AI62" i="67"/>
  <c r="AH62" i="67"/>
  <c r="AH61" i="67"/>
  <c r="AI60" i="67"/>
  <c r="AH60" i="67"/>
  <c r="AH59" i="67"/>
  <c r="AI58" i="67"/>
  <c r="AH58" i="67"/>
  <c r="AI57" i="67"/>
  <c r="AH56" i="67"/>
  <c r="AI55" i="67"/>
  <c r="AH55" i="67"/>
  <c r="AI54" i="67"/>
  <c r="AH54" i="67"/>
  <c r="AH53" i="67"/>
  <c r="AI52" i="67"/>
  <c r="AH52" i="67"/>
  <c r="AH51" i="67"/>
  <c r="AI50" i="67"/>
  <c r="AH50" i="67"/>
  <c r="AH48" i="67"/>
  <c r="AI47" i="67"/>
  <c r="AH47" i="67"/>
  <c r="AI46" i="67"/>
  <c r="AH46" i="67"/>
  <c r="AH45" i="67"/>
  <c r="AI44" i="67"/>
  <c r="AH44" i="67"/>
  <c r="AH43" i="67"/>
  <c r="AI42" i="67"/>
  <c r="AH42" i="67"/>
  <c r="AH40" i="67"/>
  <c r="AI39" i="67"/>
  <c r="AH39" i="67"/>
  <c r="AI38" i="67"/>
  <c r="AH38" i="67"/>
  <c r="AH37" i="67"/>
  <c r="AI36" i="67"/>
  <c r="AH36" i="67"/>
  <c r="AH35" i="67"/>
  <c r="AI34" i="67"/>
  <c r="AH34" i="67"/>
  <c r="AH33" i="67"/>
  <c r="AH32" i="67"/>
  <c r="AI31" i="67"/>
  <c r="AH31" i="67"/>
  <c r="AI30" i="67"/>
  <c r="AH30" i="67"/>
  <c r="AH29" i="67"/>
  <c r="AI28" i="67"/>
  <c r="AH28" i="67"/>
  <c r="AH27" i="67"/>
  <c r="AI26" i="67"/>
  <c r="AH26" i="67"/>
  <c r="AH24" i="67"/>
  <c r="AI23" i="67"/>
  <c r="AH23" i="67"/>
  <c r="AI22" i="67"/>
  <c r="AH22" i="67"/>
  <c r="AH21" i="67"/>
  <c r="AI20" i="67"/>
  <c r="AH20" i="67"/>
  <c r="AH19" i="67"/>
  <c r="AI18" i="67"/>
  <c r="AH18" i="67"/>
  <c r="AH16" i="67"/>
  <c r="AI15" i="67"/>
  <c r="AH15" i="67"/>
  <c r="AI14" i="67"/>
  <c r="AH14" i="67"/>
  <c r="AH13" i="67"/>
  <c r="AI12" i="67"/>
  <c r="AH12" i="67"/>
  <c r="AH11" i="67"/>
  <c r="AI10" i="67"/>
  <c r="AH10" i="67"/>
  <c r="AH8" i="67"/>
  <c r="AE8" i="67"/>
  <c r="AE6" i="67" s="1"/>
  <c r="AA8" i="67"/>
  <c r="AA6" i="67" s="1"/>
  <c r="AD6" i="67"/>
  <c r="Q6" i="67"/>
  <c r="AB8" i="67" s="1"/>
  <c r="AB6" i="67" s="1"/>
  <c r="P6" i="67"/>
  <c r="O6" i="67"/>
  <c r="Z8" i="67" s="1"/>
  <c r="Z6" i="67" s="1"/>
  <c r="N6" i="67"/>
  <c r="Y8" i="67" s="1"/>
  <c r="Y6" i="67" s="1"/>
  <c r="M6" i="67"/>
  <c r="X8" i="67" s="1"/>
  <c r="X6" i="67" s="1"/>
  <c r="L6" i="67"/>
  <c r="W8" i="67" s="1"/>
  <c r="W6" i="67" s="1"/>
  <c r="K6" i="67"/>
  <c r="V8" i="67" s="1"/>
  <c r="V6" i="67" s="1"/>
  <c r="J6" i="67"/>
  <c r="U8" i="67" s="1"/>
  <c r="U6" i="67" s="1"/>
  <c r="I6" i="67"/>
  <c r="T8" i="67" s="1"/>
  <c r="H6" i="67"/>
  <c r="S8" i="67" s="1"/>
  <c r="S6" i="67" s="1"/>
  <c r="G6" i="67"/>
  <c r="R8" i="67" s="1"/>
  <c r="R6" i="67" s="1"/>
  <c r="AL1165" i="1"/>
  <c r="AM1165" i="1" s="1"/>
  <c r="AL1144" i="1"/>
  <c r="AM1144" i="1" s="1"/>
  <c r="AL1153" i="1"/>
  <c r="AM1153" i="1" s="1"/>
  <c r="AL1111" i="1"/>
  <c r="AN1111" i="1" s="1"/>
  <c r="AL1147" i="1"/>
  <c r="AM1147" i="1" s="1"/>
  <c r="AL1129" i="1"/>
  <c r="AN1129" i="1" s="1"/>
  <c r="AL1173" i="1"/>
  <c r="AM1173" i="1" s="1"/>
  <c r="AL1102" i="1"/>
  <c r="AM1102" i="1" s="1"/>
  <c r="AL1166" i="1"/>
  <c r="AM1166" i="1" s="1"/>
  <c r="AL1148" i="1"/>
  <c r="AM1148" i="1" s="1"/>
  <c r="AL1122" i="1"/>
  <c r="AM1122" i="1" s="1"/>
  <c r="AL1125" i="1"/>
  <c r="AN1125" i="1" s="1"/>
  <c r="AL1097" i="1"/>
  <c r="AM1097" i="1" s="1"/>
  <c r="AL1161" i="1"/>
  <c r="AM1161" i="1" s="1"/>
  <c r="AL1114" i="1"/>
  <c r="AM1114" i="1" s="1"/>
  <c r="AL1099" i="1"/>
  <c r="AN1099" i="1" s="1"/>
  <c r="AL1106" i="1"/>
  <c r="AM1106" i="1" s="1"/>
  <c r="AL1172" i="1"/>
  <c r="AM1172" i="1" s="1"/>
  <c r="AL1143" i="1"/>
  <c r="AM1143" i="1" s="1"/>
  <c r="AL1131" i="1"/>
  <c r="AN1131" i="1" s="1"/>
  <c r="AL1164" i="1"/>
  <c r="AM1164" i="1" s="1"/>
  <c r="AL1154" i="1"/>
  <c r="AM1154" i="1" s="1"/>
  <c r="AL1155" i="1"/>
  <c r="AM1155" i="1" s="1"/>
  <c r="AL1162" i="1"/>
  <c r="AL1139" i="1"/>
  <c r="AM1139" i="1" s="1"/>
  <c r="AL1167" i="1"/>
  <c r="AM1167" i="1" s="1"/>
  <c r="AL1157" i="1"/>
  <c r="AM1157" i="1" s="1"/>
  <c r="AL1140" i="1"/>
  <c r="AN1140" i="1" s="1"/>
  <c r="AL1145" i="1"/>
  <c r="AM1145" i="1" s="1"/>
  <c r="AL1132" i="1"/>
  <c r="AM1132" i="1" s="1"/>
  <c r="AL1118" i="1"/>
  <c r="AL1149" i="1"/>
  <c r="AN1149" i="1" s="1"/>
  <c r="AL1120" i="1"/>
  <c r="AM1120" i="1" s="1"/>
  <c r="AL1115" i="1"/>
  <c r="AM1115" i="1" s="1"/>
  <c r="AL1113" i="1"/>
  <c r="AM1113" i="1" s="1"/>
  <c r="AL1098" i="1"/>
  <c r="AN1098" i="1" s="1"/>
  <c r="AL1112" i="1"/>
  <c r="AM1112" i="1" s="1"/>
  <c r="AL1110" i="1"/>
  <c r="AM1110" i="1" s="1"/>
  <c r="AL1108" i="1"/>
  <c r="AM1108" i="1" s="1"/>
  <c r="AL1150" i="1"/>
  <c r="AN1150" i="1" s="1"/>
  <c r="AL1158" i="1"/>
  <c r="AM1158" i="1" s="1"/>
  <c r="AL1100" i="1"/>
  <c r="AM1100" i="1" s="1"/>
  <c r="AL1135" i="1"/>
  <c r="AM1135" i="1" s="1"/>
  <c r="AL1163" i="1"/>
  <c r="AN1163" i="1" s="1"/>
  <c r="AL1137" i="1"/>
  <c r="AM1137" i="1" s="1"/>
  <c r="AL1168" i="1"/>
  <c r="AM1168" i="1" s="1"/>
  <c r="AL1123" i="1"/>
  <c r="AM1123" i="1" s="1"/>
  <c r="AL1095" i="1"/>
  <c r="AN1095" i="1" s="1"/>
  <c r="AL1104" i="1"/>
  <c r="AM1104" i="1" s="1"/>
  <c r="AL1128" i="1"/>
  <c r="AM1128" i="1" s="1"/>
  <c r="AL1134" i="1"/>
  <c r="AM1134" i="1" s="1"/>
  <c r="AL1146" i="1"/>
  <c r="AN1146" i="1" s="1"/>
  <c r="AL1109" i="1"/>
  <c r="AM1109" i="1" s="1"/>
  <c r="AL1160" i="1"/>
  <c r="AL1094" i="1"/>
  <c r="AM1094" i="1" s="1"/>
  <c r="AL1096" i="1"/>
  <c r="AN1096" i="1" s="1"/>
  <c r="AL1116" i="1"/>
  <c r="AM1116" i="1" s="1"/>
  <c r="AL1138" i="1"/>
  <c r="AN1138" i="1" s="1"/>
  <c r="AL1124" i="1"/>
  <c r="AM1124" i="1" s="1"/>
  <c r="AL1152" i="1"/>
  <c r="AN1152" i="1" s="1"/>
  <c r="AL1130" i="1"/>
  <c r="AM1130" i="1" s="1"/>
  <c r="AL1121" i="1"/>
  <c r="AM1121" i="1" s="1"/>
  <c r="AL1126" i="1"/>
  <c r="AM1126" i="1" s="1"/>
  <c r="AL1133" i="1"/>
  <c r="AN1133" i="1" s="1"/>
  <c r="AL1171" i="1"/>
  <c r="AL1170" i="1"/>
  <c r="AM1170" i="1" s="1"/>
  <c r="AL1141" i="1"/>
  <c r="AM1141" i="1" s="1"/>
  <c r="AL1142" i="1"/>
  <c r="AN1142" i="1" s="1"/>
  <c r="AL1136" i="1"/>
  <c r="AM1136" i="1" s="1"/>
  <c r="AL1105" i="1"/>
  <c r="AM1105" i="1" s="1"/>
  <c r="AL1159" i="1"/>
  <c r="AM1159" i="1" s="1"/>
  <c r="AL1127" i="1"/>
  <c r="AN1127" i="1" s="1"/>
  <c r="AL1174" i="1"/>
  <c r="AL1169" i="1"/>
  <c r="AM1169" i="1" s="1"/>
  <c r="AL1103" i="1"/>
  <c r="AM1103" i="1" s="1"/>
  <c r="AL1107" i="1"/>
  <c r="AN1107" i="1" s="1"/>
  <c r="AL1156" i="1"/>
  <c r="AM1156" i="1" s="1"/>
  <c r="AL1151" i="1"/>
  <c r="AN1151" i="1" s="1"/>
  <c r="AL1119" i="1"/>
  <c r="AM1119" i="1" s="1"/>
  <c r="AL1101" i="1"/>
  <c r="AN1101" i="1" s="1"/>
  <c r="AL1117" i="1"/>
  <c r="AL905" i="1"/>
  <c r="AM905" i="1" s="1"/>
  <c r="AL972" i="1"/>
  <c r="AN972" i="1" s="1"/>
  <c r="AL965" i="1"/>
  <c r="AN965" i="1" s="1"/>
  <c r="AL960" i="1"/>
  <c r="AN960" i="1" s="1"/>
  <c r="AL1023" i="1"/>
  <c r="AM1023" i="1" s="1"/>
  <c r="AL1081" i="1"/>
  <c r="AL975" i="1"/>
  <c r="AN975" i="1" s="1"/>
  <c r="AL963" i="1"/>
  <c r="AM963" i="1" s="1"/>
  <c r="AL922" i="1"/>
  <c r="AL994" i="1"/>
  <c r="AM994" i="1" s="1"/>
  <c r="AL1055" i="1"/>
  <c r="AN1055" i="1" s="1"/>
  <c r="AL908" i="1"/>
  <c r="AL925" i="1"/>
  <c r="AN925" i="1" s="1"/>
  <c r="AL999" i="1"/>
  <c r="AM999" i="1" s="1"/>
  <c r="AL943" i="1"/>
  <c r="AN943" i="1" s="1"/>
  <c r="AL1078" i="1"/>
  <c r="AM1078" i="1" s="1"/>
  <c r="AL946" i="1"/>
  <c r="AM946" i="1" s="1"/>
  <c r="AL904" i="1"/>
  <c r="AN904" i="1" s="1"/>
  <c r="AL973" i="1"/>
  <c r="AN973" i="1" s="1"/>
  <c r="AL982" i="1"/>
  <c r="AM982" i="1" s="1"/>
  <c r="AL1008" i="1"/>
  <c r="AM1008" i="1" s="1"/>
  <c r="AL1085" i="1"/>
  <c r="AL1018" i="1"/>
  <c r="AM1018" i="1" s="1"/>
  <c r="AL1059" i="1"/>
  <c r="AM1059" i="1" s="1"/>
  <c r="AL909" i="1"/>
  <c r="AL933" i="1"/>
  <c r="AM933" i="1" s="1"/>
  <c r="AL1031" i="1"/>
  <c r="AN1031" i="1" s="1"/>
  <c r="AL988" i="1"/>
  <c r="AL934" i="1"/>
  <c r="AN934" i="1" s="1"/>
  <c r="AL980" i="1"/>
  <c r="AM980" i="1" s="1"/>
  <c r="AL1014" i="1"/>
  <c r="AN1014" i="1" s="1"/>
  <c r="AL917" i="1"/>
  <c r="AL950" i="1"/>
  <c r="AM950" i="1" s="1"/>
  <c r="AL991" i="1"/>
  <c r="AL1038" i="1"/>
  <c r="AN1038" i="1" s="1"/>
  <c r="AL951" i="1"/>
  <c r="AM951" i="1" s="1"/>
  <c r="AL967" i="1"/>
  <c r="AM967" i="1" s="1"/>
  <c r="AL916" i="1"/>
  <c r="AL979" i="1"/>
  <c r="AN979" i="1" s="1"/>
  <c r="AL958" i="1"/>
  <c r="AL1063" i="1"/>
  <c r="AL1058" i="1"/>
  <c r="AM1058" i="1" s="1"/>
  <c r="AL1049" i="1"/>
  <c r="AN1049" i="1" s="1"/>
  <c r="AL1070" i="1"/>
  <c r="AL1076" i="1"/>
  <c r="AM1076" i="1" s="1"/>
  <c r="AL1044" i="1"/>
  <c r="AM1044" i="1" s="1"/>
  <c r="AL961" i="1"/>
  <c r="AL957" i="1"/>
  <c r="AM957" i="1" s="1"/>
  <c r="AL902" i="1"/>
  <c r="AM902" i="1" s="1"/>
  <c r="AL924" i="1"/>
  <c r="AN924" i="1" s="1"/>
  <c r="AL1051" i="1"/>
  <c r="AN1051" i="1" s="1"/>
  <c r="AL1050" i="1"/>
  <c r="AM1050" i="1" s="1"/>
  <c r="AL942" i="1"/>
  <c r="AM942" i="1" s="1"/>
  <c r="AL1042" i="1"/>
  <c r="AL1047" i="1"/>
  <c r="AM1047" i="1" s="1"/>
  <c r="AL1033" i="1"/>
  <c r="AM1033" i="1" s="1"/>
  <c r="AL962" i="1"/>
  <c r="AL906" i="1"/>
  <c r="AN906" i="1" s="1"/>
  <c r="AL1054" i="1"/>
  <c r="AN1054" i="1" s="1"/>
  <c r="AL1067" i="1"/>
  <c r="AL1022" i="1"/>
  <c r="AM1022" i="1" s="1"/>
  <c r="AL969" i="1"/>
  <c r="AN969" i="1" s="1"/>
  <c r="AL981" i="1"/>
  <c r="AL1052" i="1"/>
  <c r="AM1052" i="1" s="1"/>
  <c r="AL997" i="1"/>
  <c r="AM997" i="1" s="1"/>
  <c r="AL984" i="1"/>
  <c r="AN984" i="1" s="1"/>
  <c r="AL1016" i="1"/>
  <c r="AN1016" i="1" s="1"/>
  <c r="AL947" i="1"/>
  <c r="AM947" i="1" s="1"/>
  <c r="AL931" i="1"/>
  <c r="AM931" i="1" s="1"/>
  <c r="AL1053" i="1"/>
  <c r="AL903" i="1"/>
  <c r="AM903" i="1" s="1"/>
  <c r="AL952" i="1"/>
  <c r="AL1012" i="1"/>
  <c r="AL1091" i="1"/>
  <c r="AN1091" i="1" s="1"/>
  <c r="AL1083" i="1"/>
  <c r="AL956" i="1"/>
  <c r="AL964" i="1"/>
  <c r="AN964" i="1" s="1"/>
  <c r="AL918" i="1"/>
  <c r="AM918" i="1" s="1"/>
  <c r="AL938" i="1"/>
  <c r="AL1075" i="1"/>
  <c r="AL987" i="1"/>
  <c r="AM987" i="1" s="1"/>
  <c r="AL914" i="1"/>
  <c r="AN914" i="1" s="1"/>
  <c r="AL926" i="1"/>
  <c r="AL1001" i="1"/>
  <c r="AL1066" i="1"/>
  <c r="AM1066" i="1" s="1"/>
  <c r="AL1064" i="1"/>
  <c r="AL1007" i="1"/>
  <c r="AM1007" i="1" s="1"/>
  <c r="AL923" i="1"/>
  <c r="AL1009" i="1"/>
  <c r="AL986" i="1"/>
  <c r="AN986" i="1" s="1"/>
  <c r="AL974" i="1"/>
  <c r="AN974" i="1" s="1"/>
  <c r="AL1010" i="1"/>
  <c r="AL1003" i="1"/>
  <c r="AN1003" i="1" s="1"/>
  <c r="AL1011" i="1"/>
  <c r="AN1011" i="1" s="1"/>
  <c r="AL993" i="1"/>
  <c r="AL1006" i="1"/>
  <c r="AL1002" i="1"/>
  <c r="AM1002" i="1" s="1"/>
  <c r="AL1004" i="1"/>
  <c r="AN1004" i="1" s="1"/>
  <c r="AL989" i="1"/>
  <c r="AN989" i="1" s="1"/>
  <c r="AL937" i="1"/>
  <c r="AN937" i="1" s="1"/>
  <c r="AL1039" i="1"/>
  <c r="AN1039" i="1" s="1"/>
  <c r="AL1065" i="1"/>
  <c r="AL1019" i="1"/>
  <c r="AN1019" i="1" s="1"/>
  <c r="AL1046" i="1"/>
  <c r="AL1005" i="1"/>
  <c r="AL1013" i="1"/>
  <c r="AN1013" i="1" s="1"/>
  <c r="AL940" i="1"/>
  <c r="AN940" i="1" s="1"/>
  <c r="AL911" i="1"/>
  <c r="AL910" i="1"/>
  <c r="AM910" i="1" s="1"/>
  <c r="AL920" i="1"/>
  <c r="AM920" i="1" s="1"/>
  <c r="AL913" i="1"/>
  <c r="AN913" i="1" s="1"/>
  <c r="AL900" i="1"/>
  <c r="AL935" i="1"/>
  <c r="AM935" i="1" s="1"/>
  <c r="AL898" i="1"/>
  <c r="AL901" i="1"/>
  <c r="AL1021" i="1"/>
  <c r="AM1021" i="1" s="1"/>
  <c r="AL1034" i="1"/>
  <c r="AN1034" i="1" s="1"/>
  <c r="AL1024" i="1"/>
  <c r="AL1030" i="1"/>
  <c r="AN1030" i="1" s="1"/>
  <c r="AL1032" i="1"/>
  <c r="AL977" i="1"/>
  <c r="AL978" i="1"/>
  <c r="AN978" i="1" s="1"/>
  <c r="AL955" i="1"/>
  <c r="AN955" i="1" s="1"/>
  <c r="AL1056" i="1"/>
  <c r="AL1057" i="1"/>
  <c r="AM1057" i="1" s="1"/>
  <c r="AL1028" i="1"/>
  <c r="AM1028" i="1" s="1"/>
  <c r="AL1040" i="1"/>
  <c r="AN1040" i="1" s="1"/>
  <c r="AL995" i="1"/>
  <c r="AM995" i="1" s="1"/>
  <c r="AL985" i="1"/>
  <c r="AM985" i="1" s="1"/>
  <c r="AL990" i="1"/>
  <c r="AN990" i="1" s="1"/>
  <c r="AL928" i="1"/>
  <c r="AL1025" i="1"/>
  <c r="AM1025" i="1" s="1"/>
  <c r="AL1068" i="1"/>
  <c r="AL1089" i="1"/>
  <c r="AM1089" i="1" s="1"/>
  <c r="AL1045" i="1"/>
  <c r="AN1045" i="1" s="1"/>
  <c r="AL1086" i="1"/>
  <c r="AL936" i="1"/>
  <c r="AL921" i="1"/>
  <c r="AL941" i="1"/>
  <c r="AN941" i="1" s="1"/>
  <c r="AL1020" i="1"/>
  <c r="AM1020" i="1" s="1"/>
  <c r="AL1015" i="1"/>
  <c r="AN1015" i="1" s="1"/>
  <c r="AL1036" i="1"/>
  <c r="AM1036" i="1" s="1"/>
  <c r="AL1029" i="1"/>
  <c r="AN1029" i="1" s="1"/>
  <c r="AL1017" i="1"/>
  <c r="AM1017" i="1" s="1"/>
  <c r="AL932" i="1"/>
  <c r="AN932" i="1" s="1"/>
  <c r="AL970" i="1"/>
  <c r="AL1037" i="1"/>
  <c r="AM1037" i="1" s="1"/>
  <c r="AL1000" i="1"/>
  <c r="AM1000" i="1" s="1"/>
  <c r="AL1043" i="1"/>
  <c r="AN1043" i="1" s="1"/>
  <c r="AL1027" i="1"/>
  <c r="AL1035" i="1"/>
  <c r="AM1035" i="1" s="1"/>
  <c r="AL929" i="1"/>
  <c r="AL1077" i="1"/>
  <c r="AN1077" i="1" s="1"/>
  <c r="AL968" i="1"/>
  <c r="AL907" i="1"/>
  <c r="AM907" i="1" s="1"/>
  <c r="AL1073" i="1"/>
  <c r="AN1073" i="1" s="1"/>
  <c r="AL949" i="1"/>
  <c r="AL1082" i="1"/>
  <c r="AM1082" i="1" s="1"/>
  <c r="AL939" i="1"/>
  <c r="AM939" i="1" s="1"/>
  <c r="AL1090" i="1"/>
  <c r="AM1090" i="1" s="1"/>
  <c r="AL959" i="1"/>
  <c r="AN959" i="1" s="1"/>
  <c r="AL1041" i="1"/>
  <c r="AL953" i="1"/>
  <c r="AM953" i="1" s="1"/>
  <c r="AL966" i="1"/>
  <c r="AM966" i="1" s="1"/>
  <c r="AL927" i="1"/>
  <c r="AN927" i="1" s="1"/>
  <c r="AL919" i="1"/>
  <c r="AM919" i="1" s="1"/>
  <c r="AL899" i="1"/>
  <c r="AM899" i="1" s="1"/>
  <c r="AL1062" i="1"/>
  <c r="AM1062" i="1" s="1"/>
  <c r="AL976" i="1"/>
  <c r="AN976" i="1" s="1"/>
  <c r="AL971" i="1"/>
  <c r="AL1026" i="1"/>
  <c r="AM1026" i="1" s="1"/>
  <c r="AL954" i="1"/>
  <c r="AM954" i="1" s="1"/>
  <c r="AL1069" i="1"/>
  <c r="AN1069" i="1" s="1"/>
  <c r="AL992" i="1"/>
  <c r="AM992" i="1" s="1"/>
  <c r="AL948" i="1"/>
  <c r="AN948" i="1" s="1"/>
  <c r="AL1080" i="1"/>
  <c r="AM1080" i="1" s="1"/>
  <c r="AL983" i="1"/>
  <c r="AN983" i="1" s="1"/>
  <c r="AL1084" i="1"/>
  <c r="AL1092" i="1"/>
  <c r="AN1092" i="1" s="1"/>
  <c r="AL1079" i="1"/>
  <c r="AM1079" i="1" s="1"/>
  <c r="AL1087" i="1"/>
  <c r="AN1087" i="1" s="1"/>
  <c r="AL915" i="1"/>
  <c r="AL1088" i="1"/>
  <c r="AM1088" i="1" s="1"/>
  <c r="AL1061" i="1"/>
  <c r="AM1061" i="1" s="1"/>
  <c r="AL1048" i="1"/>
  <c r="AN1048" i="1" s="1"/>
  <c r="AL1093" i="1"/>
  <c r="AL930" i="1"/>
  <c r="AM930" i="1" s="1"/>
  <c r="AL1060" i="1"/>
  <c r="AN1060" i="1" s="1"/>
  <c r="AL998" i="1"/>
  <c r="AN998" i="1" s="1"/>
  <c r="AL1074" i="1"/>
  <c r="AM1074" i="1" s="1"/>
  <c r="AL1071" i="1"/>
  <c r="AM1071" i="1" s="1"/>
  <c r="AL945" i="1"/>
  <c r="AM945" i="1" s="1"/>
  <c r="AL912" i="1"/>
  <c r="AN912" i="1" s="1"/>
  <c r="AL1072" i="1"/>
  <c r="AL996" i="1"/>
  <c r="AM996" i="1" s="1"/>
  <c r="AL944" i="1"/>
  <c r="AN944" i="1" s="1"/>
  <c r="AL692" i="1"/>
  <c r="AN692" i="1" s="1"/>
  <c r="AL738" i="1"/>
  <c r="AL721" i="1"/>
  <c r="AM721" i="1" s="1"/>
  <c r="AL858" i="1"/>
  <c r="AM858" i="1" s="1"/>
  <c r="AL784" i="1"/>
  <c r="AN784" i="1" s="1"/>
  <c r="AL832" i="1"/>
  <c r="AM832" i="1" s="1"/>
  <c r="AL866" i="1"/>
  <c r="AM866" i="1" s="1"/>
  <c r="AL859" i="1"/>
  <c r="AN859" i="1" s="1"/>
  <c r="AL868" i="1"/>
  <c r="AN868" i="1" s="1"/>
  <c r="AL865" i="1"/>
  <c r="AL822" i="1"/>
  <c r="AN822" i="1" s="1"/>
  <c r="AL759" i="1"/>
  <c r="AL706" i="1"/>
  <c r="AM706" i="1" s="1"/>
  <c r="AL875" i="1"/>
  <c r="AL750" i="1"/>
  <c r="AL885" i="1"/>
  <c r="AM885" i="1" s="1"/>
  <c r="AL818" i="1"/>
  <c r="AN818" i="1" s="1"/>
  <c r="AL816" i="1"/>
  <c r="AL881" i="1"/>
  <c r="AN881" i="1" s="1"/>
  <c r="AL882" i="1"/>
  <c r="AM882" i="1" s="1"/>
  <c r="AL741" i="1"/>
  <c r="AN741" i="1" s="1"/>
  <c r="AL870" i="1"/>
  <c r="AM870" i="1" s="1"/>
  <c r="AL762" i="1"/>
  <c r="AL760" i="1"/>
  <c r="AN760" i="1" s="1"/>
  <c r="AL748" i="1"/>
  <c r="AN748" i="1" s="1"/>
  <c r="AL739" i="1"/>
  <c r="AM739" i="1" s="1"/>
  <c r="AL755" i="1"/>
  <c r="AM755" i="1" s="1"/>
  <c r="AL731" i="1"/>
  <c r="AL716" i="1"/>
  <c r="AM716" i="1" s="1"/>
  <c r="AL763" i="1"/>
  <c r="AL747" i="1"/>
  <c r="AL771" i="1"/>
  <c r="AM771" i="1" s="1"/>
  <c r="AL758" i="1"/>
  <c r="AL752" i="1"/>
  <c r="AL740" i="1"/>
  <c r="AL694" i="1"/>
  <c r="AN694" i="1" s="1"/>
  <c r="AL717" i="1"/>
  <c r="AN717" i="1" s="1"/>
  <c r="AL710" i="1"/>
  <c r="AM710" i="1" s="1"/>
  <c r="AL775" i="1"/>
  <c r="AM775" i="1" s="1"/>
  <c r="AL768" i="1"/>
  <c r="AN768" i="1" s="1"/>
  <c r="AL718" i="1"/>
  <c r="AN718" i="1" s="1"/>
  <c r="AL765" i="1"/>
  <c r="AN765" i="1" s="1"/>
  <c r="AL745" i="1"/>
  <c r="AM745" i="1" s="1"/>
  <c r="AL736" i="1"/>
  <c r="AL751" i="1"/>
  <c r="AM751" i="1" s="1"/>
  <c r="AL725" i="1"/>
  <c r="AM725" i="1" s="1"/>
  <c r="AL754" i="1"/>
  <c r="AL746" i="1"/>
  <c r="AL767" i="1"/>
  <c r="AL693" i="1"/>
  <c r="AL699" i="1"/>
  <c r="AL733" i="1"/>
  <c r="AL723" i="1"/>
  <c r="AL774" i="1"/>
  <c r="AM774" i="1" s="1"/>
  <c r="AL769" i="1"/>
  <c r="AM769" i="1" s="1"/>
  <c r="AL773" i="1"/>
  <c r="AN773" i="1" s="1"/>
  <c r="AL702" i="1"/>
  <c r="AN702" i="1" s="1"/>
  <c r="AL757" i="1"/>
  <c r="AL709" i="1"/>
  <c r="AN709" i="1" s="1"/>
  <c r="AL703" i="1"/>
  <c r="AL737" i="1"/>
  <c r="AM737" i="1" s="1"/>
  <c r="AL734" i="1"/>
  <c r="AM734" i="1" s="1"/>
  <c r="AL720" i="1"/>
  <c r="AL724" i="1"/>
  <c r="AM724" i="1" s="1"/>
  <c r="AL791" i="1"/>
  <c r="AN791" i="1" s="1"/>
  <c r="AL862" i="1"/>
  <c r="AL807" i="1"/>
  <c r="AN807" i="1" s="1"/>
  <c r="AL761" i="1"/>
  <c r="AM761" i="1" s="1"/>
  <c r="AL883" i="1"/>
  <c r="AL730" i="1"/>
  <c r="AM730" i="1" s="1"/>
  <c r="AL698" i="1"/>
  <c r="AL785" i="1"/>
  <c r="AN785" i="1" s="1"/>
  <c r="AL894" i="1"/>
  <c r="AN894" i="1" s="1"/>
  <c r="AL839" i="1"/>
  <c r="AM839" i="1" s="1"/>
  <c r="AL846" i="1"/>
  <c r="AM846" i="1" s="1"/>
  <c r="AL847" i="1"/>
  <c r="AL797" i="1"/>
  <c r="AL819" i="1"/>
  <c r="AL815" i="1"/>
  <c r="AL871" i="1"/>
  <c r="AM871" i="1" s="1"/>
  <c r="AL824" i="1"/>
  <c r="AN824" i="1" s="1"/>
  <c r="AL833" i="1"/>
  <c r="AL742" i="1"/>
  <c r="AN742" i="1" s="1"/>
  <c r="AL827" i="1"/>
  <c r="AM827" i="1" s="1"/>
  <c r="AL820" i="1"/>
  <c r="AN820" i="1" s="1"/>
  <c r="AL843" i="1"/>
  <c r="AM843" i="1" s="1"/>
  <c r="AL842" i="1"/>
  <c r="AL781" i="1"/>
  <c r="AL811" i="1"/>
  <c r="AN811" i="1" s="1"/>
  <c r="AL798" i="1"/>
  <c r="AM798" i="1" s="1"/>
  <c r="AL860" i="1"/>
  <c r="AM860" i="1" s="1"/>
  <c r="AL799" i="1"/>
  <c r="AL803" i="1"/>
  <c r="AM803" i="1" s="1"/>
  <c r="AL853" i="1"/>
  <c r="AM853" i="1" s="1"/>
  <c r="AL861" i="1"/>
  <c r="AL891" i="1"/>
  <c r="AM891" i="1" s="1"/>
  <c r="AL777" i="1"/>
  <c r="AL845" i="1"/>
  <c r="AL896" i="1"/>
  <c r="AM896" i="1" s="1"/>
  <c r="AL841" i="1"/>
  <c r="AN841" i="1" s="1"/>
  <c r="AL837" i="1"/>
  <c r="AN837" i="1" s="1"/>
  <c r="AL876" i="1"/>
  <c r="AM876" i="1" s="1"/>
  <c r="AL817" i="1"/>
  <c r="AN817" i="1" s="1"/>
  <c r="AL826" i="1"/>
  <c r="AN826" i="1" s="1"/>
  <c r="AL810" i="1"/>
  <c r="AN810" i="1" s="1"/>
  <c r="AL895" i="1"/>
  <c r="AM895" i="1" s="1"/>
  <c r="AL778" i="1"/>
  <c r="AL829" i="1"/>
  <c r="AL844" i="1"/>
  <c r="AM844" i="1" s="1"/>
  <c r="AL854" i="1"/>
  <c r="AM854" i="1" s="1"/>
  <c r="AL809" i="1"/>
  <c r="AL743" i="1"/>
  <c r="AL848" i="1"/>
  <c r="AL801" i="1"/>
  <c r="AL892" i="1"/>
  <c r="AM892" i="1" s="1"/>
  <c r="AL802" i="1"/>
  <c r="AM802" i="1" s="1"/>
  <c r="AL873" i="1"/>
  <c r="AN873" i="1" s="1"/>
  <c r="AL830" i="1"/>
  <c r="AM830" i="1" s="1"/>
  <c r="AL851" i="1"/>
  <c r="AN851" i="1" s="1"/>
  <c r="AL806" i="1"/>
  <c r="AN806" i="1" s="1"/>
  <c r="AL867" i="1"/>
  <c r="AN867" i="1" s="1"/>
  <c r="AL814" i="1"/>
  <c r="AM814" i="1" s="1"/>
  <c r="AL813" i="1"/>
  <c r="AL856" i="1"/>
  <c r="AL836" i="1"/>
  <c r="AM836" i="1" s="1"/>
  <c r="AL897" i="1"/>
  <c r="AL804" i="1"/>
  <c r="AL879" i="1"/>
  <c r="AM879" i="1" s="1"/>
  <c r="AL852" i="1"/>
  <c r="AL823" i="1"/>
  <c r="AL849" i="1"/>
  <c r="AM849" i="1" s="1"/>
  <c r="AL855" i="1"/>
  <c r="AN855" i="1" s="1"/>
  <c r="AL864" i="1"/>
  <c r="AN864" i="1" s="1"/>
  <c r="AL840" i="1"/>
  <c r="AM840" i="1" s="1"/>
  <c r="AL886" i="1"/>
  <c r="AM886" i="1" s="1"/>
  <c r="AL831" i="1"/>
  <c r="AL835" i="1"/>
  <c r="AN835" i="1" s="1"/>
  <c r="AL857" i="1"/>
  <c r="AN857" i="1" s="1"/>
  <c r="AL877" i="1"/>
  <c r="AM877" i="1" s="1"/>
  <c r="AL805" i="1"/>
  <c r="AL834" i="1"/>
  <c r="AM834" i="1" s="1"/>
  <c r="AL707" i="1"/>
  <c r="AM707" i="1" s="1"/>
  <c r="AL713" i="1"/>
  <c r="AL888" i="1"/>
  <c r="AM888" i="1" s="1"/>
  <c r="AL869" i="1"/>
  <c r="AL728" i="1"/>
  <c r="AL726" i="1"/>
  <c r="AM726" i="1" s="1"/>
  <c r="AL753" i="1"/>
  <c r="AN753" i="1" s="1"/>
  <c r="AL787" i="1"/>
  <c r="AN787" i="1" s="1"/>
  <c r="AL880" i="1"/>
  <c r="AM880" i="1" s="1"/>
  <c r="AL772" i="1"/>
  <c r="AN772" i="1" s="1"/>
  <c r="AL821" i="1"/>
  <c r="AL712" i="1"/>
  <c r="AN712" i="1" s="1"/>
  <c r="AL764" i="1"/>
  <c r="AM764" i="1" s="1"/>
  <c r="AL749" i="1"/>
  <c r="AN749" i="1" s="1"/>
  <c r="AL770" i="1"/>
  <c r="AL808" i="1"/>
  <c r="AM808" i="1" s="1"/>
  <c r="AL863" i="1"/>
  <c r="AM863" i="1" s="1"/>
  <c r="AL887" i="1"/>
  <c r="AL695" i="1"/>
  <c r="AM695" i="1" s="1"/>
  <c r="AL800" i="1"/>
  <c r="AN800" i="1" s="1"/>
  <c r="AL756" i="1"/>
  <c r="AL838" i="1"/>
  <c r="AM838" i="1" s="1"/>
  <c r="AL688" i="1"/>
  <c r="AL704" i="1"/>
  <c r="AL893" i="1"/>
  <c r="AM893" i="1" s="1"/>
  <c r="AL691" i="1"/>
  <c r="AM691" i="1" s="1"/>
  <c r="AL714" i="1"/>
  <c r="AL705" i="1"/>
  <c r="AN705" i="1" s="1"/>
  <c r="AL794" i="1"/>
  <c r="AL793" i="1"/>
  <c r="AN793" i="1" s="1"/>
  <c r="AL874" i="1"/>
  <c r="AL872" i="1"/>
  <c r="AL878" i="1"/>
  <c r="AL711" i="1"/>
  <c r="AL783" i="1"/>
  <c r="AM783" i="1" s="1"/>
  <c r="AL700" i="1"/>
  <c r="AL792" i="1"/>
  <c r="AL782" i="1"/>
  <c r="AM782" i="1" s="1"/>
  <c r="AL744" i="1"/>
  <c r="AL708" i="1"/>
  <c r="AL735" i="1"/>
  <c r="AM735" i="1" s="1"/>
  <c r="AL812" i="1"/>
  <c r="AN812" i="1" s="1"/>
  <c r="AL766" i="1"/>
  <c r="AN766" i="1" s="1"/>
  <c r="AL697" i="1"/>
  <c r="AN697" i="1" s="1"/>
  <c r="AL828" i="1"/>
  <c r="AN828" i="1" s="1"/>
  <c r="AL890" i="1"/>
  <c r="AM890" i="1" s="1"/>
  <c r="AL796" i="1"/>
  <c r="AL780" i="1"/>
  <c r="AM780" i="1" s="1"/>
  <c r="AL889" i="1"/>
  <c r="AL825" i="1"/>
  <c r="AL850" i="1"/>
  <c r="AM850" i="1" s="1"/>
  <c r="AL719" i="1"/>
  <c r="AL729" i="1"/>
  <c r="AL776" i="1"/>
  <c r="AM776" i="1" s="1"/>
  <c r="AL715" i="1"/>
  <c r="AM715" i="1" s="1"/>
  <c r="AL689" i="1"/>
  <c r="AN689" i="1" s="1"/>
  <c r="AL732" i="1"/>
  <c r="AM732" i="1" s="1"/>
  <c r="AL786" i="1"/>
  <c r="AN786" i="1" s="1"/>
  <c r="AL788" i="1"/>
  <c r="AN788" i="1" s="1"/>
  <c r="AL727" i="1"/>
  <c r="AN727" i="1" s="1"/>
  <c r="AL790" i="1"/>
  <c r="AN790" i="1" s="1"/>
  <c r="AL789" i="1"/>
  <c r="AM789" i="1" s="1"/>
  <c r="AL884" i="1"/>
  <c r="AL690" i="1"/>
  <c r="AM690" i="1" s="1"/>
  <c r="AL701" i="1"/>
  <c r="AM701" i="1" s="1"/>
  <c r="AL779" i="1"/>
  <c r="AL696" i="1"/>
  <c r="AL722" i="1"/>
  <c r="AL795" i="1"/>
  <c r="AL647" i="1"/>
  <c r="AL402" i="1"/>
  <c r="AL413" i="1"/>
  <c r="AN413" i="1" s="1"/>
  <c r="AL449" i="1"/>
  <c r="AN449" i="1" s="1"/>
  <c r="AL389" i="1"/>
  <c r="AL406" i="1"/>
  <c r="AN406" i="1" s="1"/>
  <c r="AL381" i="1"/>
  <c r="AM381" i="1" s="1"/>
  <c r="AL382" i="1"/>
  <c r="AN382" i="1" s="1"/>
  <c r="AL513" i="1"/>
  <c r="AM513" i="1" s="1"/>
  <c r="AL424" i="1"/>
  <c r="AN424" i="1" s="1"/>
  <c r="AL418" i="1"/>
  <c r="AL623" i="1"/>
  <c r="AN623" i="1" s="1"/>
  <c r="AL523" i="1"/>
  <c r="AN523" i="1" s="1"/>
  <c r="AL450" i="1"/>
  <c r="AM450" i="1" s="1"/>
  <c r="AL658" i="1"/>
  <c r="AM658" i="1" s="1"/>
  <c r="AL582" i="1"/>
  <c r="AN582" i="1" s="1"/>
  <c r="AL431" i="1"/>
  <c r="AM431" i="1" s="1"/>
  <c r="AL407" i="1"/>
  <c r="AM407" i="1" s="1"/>
  <c r="AL433" i="1"/>
  <c r="AN433" i="1" s="1"/>
  <c r="AL556" i="1"/>
  <c r="AL434" i="1"/>
  <c r="AM434" i="1" s="1"/>
  <c r="AL451" i="1"/>
  <c r="AN451" i="1" s="1"/>
  <c r="AL620" i="1"/>
  <c r="AL457" i="1"/>
  <c r="AM457" i="1" s="1"/>
  <c r="AL597" i="1"/>
  <c r="AM597" i="1" s="1"/>
  <c r="AL459" i="1"/>
  <c r="AM459" i="1" s="1"/>
  <c r="AL441" i="1"/>
  <c r="AM441" i="1" s="1"/>
  <c r="AL652" i="1"/>
  <c r="AN652" i="1" s="1"/>
  <c r="AL443" i="1"/>
  <c r="AM443" i="1" s="1"/>
  <c r="AL526" i="1"/>
  <c r="AN526" i="1" s="1"/>
  <c r="AL624" i="1"/>
  <c r="AL664" i="1"/>
  <c r="AN664" i="1" s="1"/>
  <c r="AL454" i="1"/>
  <c r="AL609" i="1"/>
  <c r="AL405" i="1"/>
  <c r="AM405" i="1" s="1"/>
  <c r="AL395" i="1"/>
  <c r="AN395" i="1" s="1"/>
  <c r="AL489" i="1"/>
  <c r="AL593" i="1"/>
  <c r="AN593" i="1" s="1"/>
  <c r="AL660" i="1"/>
  <c r="AM660" i="1" s="1"/>
  <c r="AL671" i="1"/>
  <c r="AN671" i="1" s="1"/>
  <c r="AL670" i="1"/>
  <c r="AM670" i="1" s="1"/>
  <c r="AL595" i="1"/>
  <c r="AM595" i="1" s="1"/>
  <c r="AL544" i="1"/>
  <c r="AN544" i="1" s="1"/>
  <c r="AL546" i="1"/>
  <c r="AN546" i="1" s="1"/>
  <c r="AL550" i="1"/>
  <c r="AL502" i="1"/>
  <c r="AM502" i="1" s="1"/>
  <c r="AL541" i="1"/>
  <c r="AM541" i="1" s="1"/>
  <c r="AL498" i="1"/>
  <c r="AN498" i="1" s="1"/>
  <c r="AL520" i="1"/>
  <c r="AM520" i="1" s="1"/>
  <c r="AL575" i="1"/>
  <c r="AM575" i="1" s="1"/>
  <c r="AL572" i="1"/>
  <c r="AN572" i="1" s="1"/>
  <c r="AL535" i="1"/>
  <c r="AN535" i="1" s="1"/>
  <c r="AL549" i="1"/>
  <c r="AM549" i="1" s="1"/>
  <c r="AL560" i="1"/>
  <c r="AM560" i="1" s="1"/>
  <c r="AL534" i="1"/>
  <c r="AM534" i="1" s="1"/>
  <c r="AL557" i="1"/>
  <c r="AN557" i="1" s="1"/>
  <c r="AL532" i="1"/>
  <c r="AM532" i="1" s="1"/>
  <c r="AL559" i="1"/>
  <c r="AN559" i="1" s="1"/>
  <c r="AL468" i="1"/>
  <c r="AM468" i="1" s="1"/>
  <c r="AL564" i="1"/>
  <c r="AN564" i="1" s="1"/>
  <c r="AL639" i="1"/>
  <c r="AM639" i="1" s="1"/>
  <c r="AL537" i="1"/>
  <c r="AM537" i="1" s="1"/>
  <c r="AL586" i="1"/>
  <c r="AL673" i="1"/>
  <c r="AM673" i="1" s="1"/>
  <c r="AL475" i="1"/>
  <c r="AM475" i="1" s="1"/>
  <c r="AL506" i="1"/>
  <c r="AL463" i="1"/>
  <c r="AL687" i="1"/>
  <c r="AN687" i="1" s="1"/>
  <c r="AL555" i="1"/>
  <c r="AL473" i="1"/>
  <c r="AN473" i="1" s="1"/>
  <c r="AL558" i="1"/>
  <c r="AM558" i="1" s="1"/>
  <c r="AL521" i="1"/>
  <c r="AN521" i="1" s="1"/>
  <c r="AL606" i="1"/>
  <c r="AM606" i="1" s="1"/>
  <c r="AL516" i="1"/>
  <c r="AN516" i="1" s="1"/>
  <c r="AL503" i="1"/>
  <c r="AN503" i="1" s="1"/>
  <c r="AL686" i="1"/>
  <c r="AN686" i="1" s="1"/>
  <c r="AL496" i="1"/>
  <c r="AL591" i="1"/>
  <c r="AM591" i="1" s="1"/>
  <c r="AL567" i="1"/>
  <c r="AM567" i="1" s="1"/>
  <c r="AL394" i="1"/>
  <c r="AN394" i="1" s="1"/>
  <c r="AL440" i="1"/>
  <c r="AM440" i="1" s="1"/>
  <c r="AL677" i="1"/>
  <c r="AM677" i="1" s="1"/>
  <c r="AL525" i="1"/>
  <c r="AN525" i="1" s="1"/>
  <c r="AL510" i="1"/>
  <c r="AN510" i="1" s="1"/>
  <c r="AL429" i="1"/>
  <c r="AM429" i="1" s="1"/>
  <c r="AL669" i="1"/>
  <c r="AN669" i="1" s="1"/>
  <c r="AL437" i="1"/>
  <c r="AM437" i="1" s="1"/>
  <c r="AL538" i="1"/>
  <c r="AM538" i="1" s="1"/>
  <c r="AL507" i="1"/>
  <c r="AM507" i="1" s="1"/>
  <c r="AL415" i="1"/>
  <c r="AM415" i="1" s="1"/>
  <c r="AL460" i="1"/>
  <c r="AM460" i="1" s="1"/>
  <c r="AL543" i="1"/>
  <c r="AN543" i="1" s="1"/>
  <c r="AL607" i="1"/>
  <c r="AM607" i="1" s="1"/>
  <c r="AL446" i="1"/>
  <c r="AL553" i="1"/>
  <c r="AL679" i="1"/>
  <c r="AN679" i="1" s="1"/>
  <c r="AL442" i="1"/>
  <c r="AM442" i="1" s="1"/>
  <c r="AL630" i="1"/>
  <c r="AL422" i="1"/>
  <c r="AN422" i="1" s="1"/>
  <c r="AL419" i="1"/>
  <c r="AN419" i="1" s="1"/>
  <c r="AL444" i="1"/>
  <c r="AL509" i="1"/>
  <c r="AN509" i="1" s="1"/>
  <c r="AL497" i="1"/>
  <c r="AL616" i="1"/>
  <c r="AN616" i="1" s="1"/>
  <c r="AL488" i="1"/>
  <c r="AM488" i="1" s="1"/>
  <c r="AL618" i="1"/>
  <c r="AN618" i="1" s="1"/>
  <c r="AL411" i="1"/>
  <c r="AM411" i="1" s="1"/>
  <c r="AL548" i="1"/>
  <c r="AN548" i="1" s="1"/>
  <c r="AL500" i="1"/>
  <c r="AL594" i="1"/>
  <c r="AL655" i="1"/>
  <c r="AM655" i="1" s="1"/>
  <c r="AL505" i="1"/>
  <c r="AN505" i="1" s="1"/>
  <c r="AL462" i="1"/>
  <c r="AM462" i="1" s="1"/>
  <c r="AL529" i="1"/>
  <c r="AN529" i="1" s="1"/>
  <c r="AL477" i="1"/>
  <c r="AM477" i="1" s="1"/>
  <c r="AL412" i="1"/>
  <c r="AN412" i="1" s="1"/>
  <c r="AL617" i="1"/>
  <c r="AL486" i="1"/>
  <c r="AN486" i="1" s="1"/>
  <c r="AL474" i="1"/>
  <c r="AM474" i="1" s="1"/>
  <c r="AL465" i="1"/>
  <c r="AL554" i="1"/>
  <c r="AM554" i="1" s="1"/>
  <c r="AL629" i="1"/>
  <c r="AN629" i="1" s="1"/>
  <c r="AL439" i="1"/>
  <c r="AM439" i="1" s="1"/>
  <c r="AL426" i="1"/>
  <c r="AN426" i="1" s="1"/>
  <c r="AL432" i="1"/>
  <c r="AL619" i="1"/>
  <c r="AN619" i="1" s="1"/>
  <c r="AL613" i="1"/>
  <c r="AM613" i="1" s="1"/>
  <c r="AL621" i="1"/>
  <c r="AN621" i="1" s="1"/>
  <c r="AL494" i="1"/>
  <c r="AM494" i="1" s="1"/>
  <c r="AL420" i="1"/>
  <c r="AN420" i="1" s="1"/>
  <c r="AL533" i="1"/>
  <c r="AM533" i="1" s="1"/>
  <c r="AL482" i="1"/>
  <c r="AM482" i="1" s="1"/>
  <c r="AL485" i="1"/>
  <c r="AL653" i="1"/>
  <c r="AM653" i="1" s="1"/>
  <c r="AL480" i="1"/>
  <c r="AN480" i="1" s="1"/>
  <c r="AL452" i="1"/>
  <c r="AN452" i="1" s="1"/>
  <c r="AL455" i="1"/>
  <c r="AM455" i="1" s="1"/>
  <c r="AL388" i="1"/>
  <c r="AN388" i="1" s="1"/>
  <c r="AL427" i="1"/>
  <c r="AM427" i="1" s="1"/>
  <c r="AL666" i="1"/>
  <c r="AM666" i="1" s="1"/>
  <c r="AL421" i="1"/>
  <c r="AL391" i="1"/>
  <c r="AM391" i="1" s="1"/>
  <c r="AL399" i="1"/>
  <c r="AM399" i="1" s="1"/>
  <c r="AL401" i="1"/>
  <c r="AN401" i="1" s="1"/>
  <c r="AL585" i="1"/>
  <c r="AM585" i="1" s="1"/>
  <c r="AL499" i="1"/>
  <c r="AN499" i="1" s="1"/>
  <c r="AL545" i="1"/>
  <c r="AN545" i="1" s="1"/>
  <c r="AL678" i="1"/>
  <c r="AM678" i="1" s="1"/>
  <c r="AL527" i="1"/>
  <c r="AL504" i="1"/>
  <c r="AM504" i="1" s="1"/>
  <c r="AL458" i="1"/>
  <c r="AM458" i="1" s="1"/>
  <c r="AL536" i="1"/>
  <c r="AN536" i="1" s="1"/>
  <c r="AL592" i="1"/>
  <c r="AM592" i="1" s="1"/>
  <c r="AL561" i="1"/>
  <c r="AN561" i="1" s="1"/>
  <c r="AL649" i="1"/>
  <c r="AN649" i="1" s="1"/>
  <c r="AL667" i="1"/>
  <c r="AM667" i="1" s="1"/>
  <c r="AL501" i="1"/>
  <c r="AL601" i="1"/>
  <c r="AL566" i="1"/>
  <c r="AN566" i="1" s="1"/>
  <c r="AL587" i="1"/>
  <c r="AN587" i="1" s="1"/>
  <c r="AL656" i="1"/>
  <c r="AM656" i="1" s="1"/>
  <c r="AL565" i="1"/>
  <c r="AN565" i="1" s="1"/>
  <c r="AL598" i="1"/>
  <c r="AM598" i="1" s="1"/>
  <c r="AL392" i="1"/>
  <c r="AN392" i="1" s="1"/>
  <c r="AL540" i="1"/>
  <c r="AL495" i="1"/>
  <c r="AN495" i="1" s="1"/>
  <c r="AL515" i="1"/>
  <c r="AL685" i="1"/>
  <c r="AN685" i="1" s="1"/>
  <c r="AL645" i="1"/>
  <c r="AM645" i="1" s="1"/>
  <c r="AL517" i="1"/>
  <c r="AN517" i="1" s="1"/>
  <c r="AL588" i="1"/>
  <c r="AM588" i="1" s="1"/>
  <c r="AL589" i="1"/>
  <c r="AN589" i="1" s="1"/>
  <c r="AL573" i="1"/>
  <c r="AL643" i="1"/>
  <c r="AN643" i="1" s="1"/>
  <c r="AL668" i="1"/>
  <c r="AM668" i="1" s="1"/>
  <c r="AL569" i="1"/>
  <c r="AN569" i="1" s="1"/>
  <c r="AL570" i="1"/>
  <c r="AM570" i="1" s="1"/>
  <c r="AL599" i="1"/>
  <c r="AN599" i="1" s="1"/>
  <c r="AL646" i="1"/>
  <c r="AM646" i="1" s="1"/>
  <c r="AL603" i="1"/>
  <c r="AN603" i="1" s="1"/>
  <c r="AL492" i="1"/>
  <c r="AL682" i="1"/>
  <c r="AN682" i="1" s="1"/>
  <c r="AL584" i="1"/>
  <c r="AM584" i="1" s="1"/>
  <c r="AL590" i="1"/>
  <c r="AL514" i="1"/>
  <c r="AM514" i="1" s="1"/>
  <c r="AL625" i="1"/>
  <c r="AN625" i="1" s="1"/>
  <c r="AL650" i="1"/>
  <c r="AM650" i="1" s="1"/>
  <c r="AL642" i="1"/>
  <c r="AN642" i="1" s="1"/>
  <c r="AL574" i="1"/>
  <c r="AL470" i="1"/>
  <c r="AN470" i="1" s="1"/>
  <c r="AL684" i="1"/>
  <c r="AM684" i="1" s="1"/>
  <c r="AL542" i="1"/>
  <c r="AL596" i="1"/>
  <c r="AM596" i="1" s="1"/>
  <c r="AL467" i="1"/>
  <c r="AN467" i="1" s="1"/>
  <c r="AL383" i="1"/>
  <c r="AM383" i="1" s="1"/>
  <c r="AL396" i="1"/>
  <c r="AN396" i="1" s="1"/>
  <c r="AL512" i="1"/>
  <c r="AL408" i="1"/>
  <c r="AN408" i="1" s="1"/>
  <c r="AL657" i="1"/>
  <c r="AM657" i="1" s="1"/>
  <c r="AL659" i="1"/>
  <c r="AN659" i="1" s="1"/>
  <c r="AL641" i="1"/>
  <c r="AM641" i="1" s="1"/>
  <c r="AL635" i="1"/>
  <c r="AN635" i="1" s="1"/>
  <c r="AL531" i="1"/>
  <c r="AM531" i="1" s="1"/>
  <c r="AL464" i="1"/>
  <c r="AM464" i="1" s="1"/>
  <c r="AL386" i="1"/>
  <c r="AL547" i="1"/>
  <c r="AM547" i="1" s="1"/>
  <c r="AL384" i="1"/>
  <c r="AN384" i="1" s="1"/>
  <c r="AL508" i="1"/>
  <c r="AN508" i="1" s="1"/>
  <c r="AL453" i="1"/>
  <c r="AM453" i="1" s="1"/>
  <c r="AL456" i="1"/>
  <c r="AN456" i="1" s="1"/>
  <c r="AL471" i="1"/>
  <c r="AM471" i="1" s="1"/>
  <c r="AL637" i="1"/>
  <c r="AL631" i="1"/>
  <c r="AL636" i="1"/>
  <c r="AL403" i="1"/>
  <c r="AM403" i="1" s="1"/>
  <c r="AL409" i="1"/>
  <c r="AN409" i="1" s="1"/>
  <c r="AL683" i="1"/>
  <c r="AM683" i="1" s="1"/>
  <c r="AL404" i="1"/>
  <c r="AN404" i="1" s="1"/>
  <c r="AL484" i="1"/>
  <c r="AM484" i="1" s="1"/>
  <c r="AL610" i="1"/>
  <c r="AL634" i="1"/>
  <c r="AL522" i="1"/>
  <c r="AM522" i="1" s="1"/>
  <c r="AL563" i="1"/>
  <c r="AM563" i="1" s="1"/>
  <c r="AL580" i="1"/>
  <c r="AN580" i="1" s="1"/>
  <c r="AL551" i="1"/>
  <c r="AM551" i="1" s="1"/>
  <c r="AL581" i="1"/>
  <c r="AN581" i="1" s="1"/>
  <c r="AL583" i="1"/>
  <c r="AN583" i="1" s="1"/>
  <c r="AL627" i="1"/>
  <c r="AM627" i="1" s="1"/>
  <c r="AL430" i="1"/>
  <c r="AL410" i="1"/>
  <c r="AM410" i="1" s="1"/>
  <c r="AL614" i="1"/>
  <c r="AM614" i="1" s="1"/>
  <c r="AL448" i="1"/>
  <c r="AN448" i="1" s="1"/>
  <c r="AL423" i="1"/>
  <c r="AM423" i="1" s="1"/>
  <c r="AL651" i="1"/>
  <c r="AN651" i="1" s="1"/>
  <c r="AL648" i="1"/>
  <c r="AN648" i="1" s="1"/>
  <c r="AL390" i="1"/>
  <c r="AM390" i="1" s="1"/>
  <c r="AL416" i="1"/>
  <c r="AL414" i="1"/>
  <c r="AM414" i="1" s="1"/>
  <c r="AL469" i="1"/>
  <c r="AN469" i="1" s="1"/>
  <c r="AL436" i="1"/>
  <c r="AN436" i="1" s="1"/>
  <c r="AL435" i="1"/>
  <c r="AM435" i="1" s="1"/>
  <c r="AL640" i="1"/>
  <c r="AN640" i="1" s="1"/>
  <c r="AL644" i="1"/>
  <c r="AL479" i="1"/>
  <c r="AM479" i="1" s="1"/>
  <c r="AL472" i="1"/>
  <c r="AL562" i="1"/>
  <c r="AM562" i="1" s="1"/>
  <c r="AL397" i="1"/>
  <c r="AN397" i="1" s="1"/>
  <c r="AL615" i="1"/>
  <c r="AL461" i="1"/>
  <c r="AM461" i="1" s="1"/>
  <c r="AL571" i="1"/>
  <c r="AN571" i="1" s="1"/>
  <c r="AL519" i="1"/>
  <c r="AN519" i="1" s="1"/>
  <c r="AL638" i="1"/>
  <c r="AL612" i="1"/>
  <c r="AL400" i="1"/>
  <c r="AM400" i="1" s="1"/>
  <c r="AL518" i="1"/>
  <c r="AN518" i="1" s="1"/>
  <c r="AL539" i="1"/>
  <c r="AL680" i="1"/>
  <c r="AM680" i="1" s="1"/>
  <c r="AL628" i="1"/>
  <c r="AN628" i="1" s="1"/>
  <c r="AL490" i="1"/>
  <c r="AM490" i="1" s="1"/>
  <c r="AL428" i="1"/>
  <c r="AN428" i="1" s="1"/>
  <c r="AL665" i="1"/>
  <c r="AL524" i="1"/>
  <c r="AL483" i="1"/>
  <c r="AM483" i="1" s="1"/>
  <c r="AL611" i="1"/>
  <c r="AN611" i="1" s="1"/>
  <c r="AL530" i="1"/>
  <c r="AM530" i="1" s="1"/>
  <c r="AL626" i="1"/>
  <c r="AN626" i="1" s="1"/>
  <c r="AL417" i="1"/>
  <c r="AL662" i="1"/>
  <c r="AM662" i="1" s="1"/>
  <c r="AL577" i="1"/>
  <c r="AL528" i="1"/>
  <c r="AM528" i="1" s="1"/>
  <c r="AL511" i="1"/>
  <c r="AN511" i="1" s="1"/>
  <c r="AL600" i="1"/>
  <c r="AN600" i="1" s="1"/>
  <c r="AL579" i="1"/>
  <c r="AM579" i="1" s="1"/>
  <c r="AL568" i="1"/>
  <c r="AN568" i="1" s="1"/>
  <c r="AL576" i="1"/>
  <c r="AM576" i="1" s="1"/>
  <c r="AL552" i="1"/>
  <c r="AL447" i="1"/>
  <c r="AL661" i="1"/>
  <c r="AM661" i="1" s="1"/>
  <c r="AL654" i="1"/>
  <c r="AM654" i="1" s="1"/>
  <c r="AL476" i="1"/>
  <c r="AN476" i="1" s="1"/>
  <c r="AL398" i="1"/>
  <c r="AM398" i="1" s="1"/>
  <c r="AL466" i="1"/>
  <c r="AN466" i="1" s="1"/>
  <c r="AL491" i="1"/>
  <c r="AL663" i="1"/>
  <c r="AM663" i="1" s="1"/>
  <c r="AL674" i="1"/>
  <c r="AL676" i="1"/>
  <c r="AM676" i="1" s="1"/>
  <c r="AL675" i="1"/>
  <c r="AM675" i="1" s="1"/>
  <c r="AL425" i="1"/>
  <c r="AN425" i="1" s="1"/>
  <c r="AL487" i="1"/>
  <c r="AM487" i="1" s="1"/>
  <c r="AL387" i="1"/>
  <c r="AN387" i="1" s="1"/>
  <c r="AL632" i="1"/>
  <c r="AN632" i="1" s="1"/>
  <c r="AL445" i="1"/>
  <c r="AM445" i="1" s="1"/>
  <c r="AL478" i="1"/>
  <c r="AL681" i="1"/>
  <c r="AM681" i="1" s="1"/>
  <c r="AL385" i="1"/>
  <c r="AM385" i="1" s="1"/>
  <c r="AL605" i="1"/>
  <c r="AN605" i="1" s="1"/>
  <c r="AL608" i="1"/>
  <c r="AM608" i="1" s="1"/>
  <c r="AL672" i="1"/>
  <c r="AN672" i="1" s="1"/>
  <c r="AL493" i="1"/>
  <c r="AN493" i="1" s="1"/>
  <c r="AL602" i="1"/>
  <c r="AM602" i="1" s="1"/>
  <c r="AL604" i="1"/>
  <c r="AL481" i="1"/>
  <c r="AM481" i="1" s="1"/>
  <c r="AL578" i="1"/>
  <c r="AM578" i="1" s="1"/>
  <c r="AL438" i="1"/>
  <c r="AN438" i="1" s="1"/>
  <c r="AL622" i="1"/>
  <c r="AM622" i="1" s="1"/>
  <c r="AL393" i="1"/>
  <c r="AN393" i="1" s="1"/>
  <c r="AL633" i="1"/>
  <c r="AN633" i="1" s="1"/>
  <c r="AL286" i="1"/>
  <c r="AL289" i="1"/>
  <c r="AL290" i="1"/>
  <c r="AN290" i="1" s="1"/>
  <c r="AL379" i="1"/>
  <c r="AM379" i="1" s="1"/>
  <c r="AL293" i="1"/>
  <c r="AL304" i="1"/>
  <c r="AM304" i="1" s="1"/>
  <c r="AL261" i="1"/>
  <c r="AN261" i="1" s="1"/>
  <c r="AL380" i="1"/>
  <c r="AN380" i="1" s="1"/>
  <c r="AL321" i="1"/>
  <c r="AN321" i="1" s="1"/>
  <c r="AL311" i="1"/>
  <c r="AL319" i="1"/>
  <c r="AN319" i="1" s="1"/>
  <c r="AL251" i="1"/>
  <c r="AM251" i="1" s="1"/>
  <c r="AL308" i="1"/>
  <c r="AL306" i="1"/>
  <c r="AM306" i="1" s="1"/>
  <c r="AL300" i="1"/>
  <c r="AN300" i="1" s="1"/>
  <c r="AL267" i="1"/>
  <c r="AN267" i="1" s="1"/>
  <c r="AL337" i="1"/>
  <c r="AN337" i="1" s="1"/>
  <c r="AL301" i="1"/>
  <c r="AL303" i="1"/>
  <c r="AL271" i="1"/>
  <c r="AM271" i="1" s="1"/>
  <c r="AL260" i="1"/>
  <c r="AL299" i="1"/>
  <c r="AM299" i="1" s="1"/>
  <c r="AL265" i="1"/>
  <c r="AN265" i="1" s="1"/>
  <c r="AL316" i="1"/>
  <c r="AN316" i="1" s="1"/>
  <c r="AL269" i="1"/>
  <c r="AL285" i="1"/>
  <c r="AL294" i="1"/>
  <c r="AN294" i="1" s="1"/>
  <c r="AL326" i="1"/>
  <c r="AM326" i="1" s="1"/>
  <c r="AL315" i="1"/>
  <c r="AL317" i="1"/>
  <c r="AM317" i="1" s="1"/>
  <c r="AL288" i="1"/>
  <c r="AN288" i="1" s="1"/>
  <c r="AL307" i="1"/>
  <c r="AN307" i="1" s="1"/>
  <c r="AL284" i="1"/>
  <c r="AN284" i="1" s="1"/>
  <c r="AL282" i="1"/>
  <c r="AL259" i="1"/>
  <c r="AN259" i="1" s="1"/>
  <c r="AL305" i="1"/>
  <c r="AM305" i="1" s="1"/>
  <c r="AL309" i="1"/>
  <c r="AL272" i="1"/>
  <c r="AM272" i="1" s="1"/>
  <c r="AL350" i="1"/>
  <c r="AN350" i="1" s="1"/>
  <c r="AL336" i="1"/>
  <c r="AN336" i="1" s="1"/>
  <c r="AL344" i="1"/>
  <c r="AN344" i="1" s="1"/>
  <c r="AL334" i="1"/>
  <c r="AL373" i="1"/>
  <c r="AL329" i="1"/>
  <c r="AM329" i="1" s="1"/>
  <c r="AL355" i="1"/>
  <c r="AL352" i="1"/>
  <c r="AM352" i="1" s="1"/>
  <c r="AL346" i="1"/>
  <c r="AN346" i="1" s="1"/>
  <c r="AL341" i="1"/>
  <c r="AN341" i="1" s="1"/>
  <c r="AL342" i="1"/>
  <c r="AN342" i="1" s="1"/>
  <c r="AL377" i="1"/>
  <c r="AL332" i="1"/>
  <c r="AN332" i="1" s="1"/>
  <c r="AL325" i="1"/>
  <c r="AM325" i="1" s="1"/>
  <c r="AL375" i="1"/>
  <c r="AL351" i="1"/>
  <c r="AL374" i="1"/>
  <c r="AN374" i="1" s="1"/>
  <c r="AL357" i="1"/>
  <c r="AN357" i="1" s="1"/>
  <c r="AL314" i="1"/>
  <c r="AL378" i="1"/>
  <c r="AL333" i="1"/>
  <c r="AN333" i="1" s="1"/>
  <c r="AL362" i="1"/>
  <c r="AM362" i="1" s="1"/>
  <c r="AL353" i="1"/>
  <c r="AL328" i="1"/>
  <c r="AM328" i="1" s="1"/>
  <c r="AL322" i="1"/>
  <c r="AN322" i="1" s="1"/>
  <c r="AL257" i="1"/>
  <c r="AN257" i="1" s="1"/>
  <c r="AL343" i="1"/>
  <c r="AN343" i="1" s="1"/>
  <c r="AL371" i="1"/>
  <c r="AL280" i="1"/>
  <c r="AN280" i="1" s="1"/>
  <c r="AL279" i="1"/>
  <c r="AM279" i="1" s="1"/>
  <c r="AL324" i="1"/>
  <c r="AL327" i="1"/>
  <c r="AM327" i="1" s="1"/>
  <c r="AL275" i="1"/>
  <c r="AN275" i="1" s="1"/>
  <c r="AL368" i="1"/>
  <c r="AN368" i="1" s="1"/>
  <c r="AL281" i="1"/>
  <c r="AN281" i="1" s="1"/>
  <c r="AL339" i="1"/>
  <c r="AL348" i="1"/>
  <c r="AN348" i="1" s="1"/>
  <c r="AL331" i="1"/>
  <c r="AM331" i="1" s="1"/>
  <c r="AL367" i="1"/>
  <c r="AL358" i="1"/>
  <c r="AM358" i="1" s="1"/>
  <c r="AL264" i="1"/>
  <c r="AN264" i="1" s="1"/>
  <c r="AL277" i="1"/>
  <c r="AN277" i="1" s="1"/>
  <c r="AL296" i="1"/>
  <c r="AN296" i="1" s="1"/>
  <c r="AL363" i="1"/>
  <c r="AL330" i="1"/>
  <c r="AL312" i="1"/>
  <c r="AM312" i="1" s="1"/>
  <c r="AL364" i="1"/>
  <c r="AL297" i="1"/>
  <c r="AM297" i="1" s="1"/>
  <c r="AL365" i="1"/>
  <c r="AN365" i="1" s="1"/>
  <c r="AL268" i="1"/>
  <c r="AN268" i="1" s="1"/>
  <c r="AL291" i="1"/>
  <c r="AL254" i="1"/>
  <c r="AL252" i="1"/>
  <c r="AN252" i="1" s="1"/>
  <c r="AL349" i="1"/>
  <c r="AM349" i="1" s="1"/>
  <c r="AL274" i="1"/>
  <c r="AL372" i="1"/>
  <c r="AM372" i="1" s="1"/>
  <c r="AL370" i="1"/>
  <c r="AN370" i="1" s="1"/>
  <c r="AL283" i="1"/>
  <c r="AN283" i="1" s="1"/>
  <c r="AL340" i="1"/>
  <c r="AN340" i="1" s="1"/>
  <c r="AL273" i="1"/>
  <c r="AL323" i="1"/>
  <c r="AN323" i="1" s="1"/>
  <c r="AL266" i="1"/>
  <c r="AM266" i="1" s="1"/>
  <c r="AL347" i="1"/>
  <c r="AL345" i="1"/>
  <c r="AM345" i="1" s="1"/>
  <c r="AL361" i="1"/>
  <c r="AN361" i="1" s="1"/>
  <c r="AL360" i="1"/>
  <c r="AN360" i="1" s="1"/>
  <c r="AL320" i="1"/>
  <c r="AN320" i="1" s="1"/>
  <c r="AL276" i="1"/>
  <c r="AL258" i="1"/>
  <c r="AN258" i="1" s="1"/>
  <c r="AL256" i="1"/>
  <c r="AM256" i="1" s="1"/>
  <c r="AL310" i="1"/>
  <c r="AL270" i="1"/>
  <c r="AM270" i="1" s="1"/>
  <c r="AL292" i="1"/>
  <c r="AN292" i="1" s="1"/>
  <c r="AL253" i="1"/>
  <c r="AN253" i="1" s="1"/>
  <c r="AL318" i="1"/>
  <c r="AN318" i="1" s="1"/>
  <c r="AL376" i="1"/>
  <c r="AL287" i="1"/>
  <c r="AN287" i="1" s="1"/>
  <c r="AL354" i="1"/>
  <c r="AM354" i="1" s="1"/>
  <c r="AL298" i="1"/>
  <c r="AL295" i="1"/>
  <c r="AL263" i="1"/>
  <c r="AN263" i="1" s="1"/>
  <c r="AL369" i="1"/>
  <c r="AN369" i="1" s="1"/>
  <c r="AL255" i="1"/>
  <c r="AN255" i="1" s="1"/>
  <c r="AL302" i="1"/>
  <c r="AL262" i="1"/>
  <c r="AL338" i="1"/>
  <c r="AM338" i="1" s="1"/>
  <c r="AL359" i="1"/>
  <c r="AL356" i="1"/>
  <c r="AM356" i="1" s="1"/>
  <c r="AL313" i="1"/>
  <c r="AN313" i="1" s="1"/>
  <c r="AL335" i="1"/>
  <c r="AN335" i="1" s="1"/>
  <c r="AL366" i="1"/>
  <c r="AN366" i="1" s="1"/>
  <c r="AL278" i="1"/>
  <c r="AL238" i="1"/>
  <c r="AL49" i="1"/>
  <c r="AM49" i="1" s="1"/>
  <c r="AL69" i="1"/>
  <c r="AN69" i="1" s="1"/>
  <c r="AL21" i="1"/>
  <c r="AM21" i="1" s="1"/>
  <c r="AL99" i="1"/>
  <c r="AL10" i="1"/>
  <c r="AM10" i="1" s="1"/>
  <c r="AL86" i="1"/>
  <c r="AM86" i="1" s="1"/>
  <c r="AL52" i="1"/>
  <c r="AM52" i="1" s="1"/>
  <c r="AL27" i="1"/>
  <c r="AM27" i="1" s="1"/>
  <c r="AL180" i="1"/>
  <c r="AM180" i="1" s="1"/>
  <c r="AL125" i="1"/>
  <c r="AN125" i="1" s="1"/>
  <c r="AL212" i="1"/>
  <c r="AM212" i="1" s="1"/>
  <c r="AL50" i="1"/>
  <c r="AN50" i="1" s="1"/>
  <c r="AL152" i="1"/>
  <c r="AL53" i="1"/>
  <c r="AN53" i="1" s="1"/>
  <c r="AL233" i="1"/>
  <c r="AM233" i="1" s="1"/>
  <c r="AL218" i="1"/>
  <c r="AN218" i="1" s="1"/>
  <c r="AL249" i="1"/>
  <c r="AL182" i="1"/>
  <c r="AL194" i="1"/>
  <c r="AM194" i="1" s="1"/>
  <c r="AL193" i="1"/>
  <c r="AL134" i="1"/>
  <c r="AM134" i="1" s="1"/>
  <c r="AL181" i="1"/>
  <c r="AM181" i="1" s="1"/>
  <c r="AL51" i="1"/>
  <c r="AM51" i="1" s="1"/>
  <c r="AL67" i="1"/>
  <c r="AM67" i="1" s="1"/>
  <c r="AL37" i="1"/>
  <c r="AM37" i="1" s="1"/>
  <c r="AL36" i="1"/>
  <c r="AN36" i="1" s="1"/>
  <c r="AL68" i="1"/>
  <c r="AL75" i="1"/>
  <c r="AM75" i="1" s="1"/>
  <c r="AL61" i="1"/>
  <c r="AM61" i="1" s="1"/>
  <c r="AL104" i="1"/>
  <c r="AM104" i="1" s="1"/>
  <c r="AL116" i="1"/>
  <c r="AM116" i="1" s="1"/>
  <c r="AL97" i="1"/>
  <c r="AN97" i="1" s="1"/>
  <c r="AL90" i="1"/>
  <c r="AL62" i="1"/>
  <c r="AL71" i="1"/>
  <c r="AM71" i="1" s="1"/>
  <c r="AL85" i="1"/>
  <c r="AM85" i="1" s="1"/>
  <c r="AL48" i="1"/>
  <c r="AN48" i="1" s="1"/>
  <c r="AL80" i="1"/>
  <c r="AM80" i="1" s="1"/>
  <c r="AL222" i="1"/>
  <c r="AL122" i="1"/>
  <c r="AN122" i="1" s="1"/>
  <c r="AL19" i="1"/>
  <c r="AM19" i="1" s="1"/>
  <c r="AL199" i="1"/>
  <c r="AN199" i="1" s="1"/>
  <c r="AL102" i="1"/>
  <c r="AN102" i="1" s="1"/>
  <c r="AL247" i="1"/>
  <c r="AN247" i="1" s="1"/>
  <c r="AL176" i="1"/>
  <c r="AL160" i="1"/>
  <c r="AM160" i="1" s="1"/>
  <c r="AL70" i="1"/>
  <c r="AM70" i="1" s="1"/>
  <c r="AL241" i="1"/>
  <c r="AN241" i="1" s="1"/>
  <c r="AL244" i="1"/>
  <c r="AL146" i="1"/>
  <c r="AL220" i="1"/>
  <c r="AM220" i="1" s="1"/>
  <c r="AL205" i="1"/>
  <c r="AM205" i="1" s="1"/>
  <c r="AL190" i="1"/>
  <c r="AM190" i="1" s="1"/>
  <c r="AL221" i="1"/>
  <c r="AM221" i="1" s="1"/>
  <c r="AL226" i="1"/>
  <c r="AL124" i="1"/>
  <c r="AL117" i="1"/>
  <c r="AM117" i="1" s="1"/>
  <c r="AL147" i="1"/>
  <c r="AN147" i="1" s="1"/>
  <c r="AL121" i="1"/>
  <c r="AN121" i="1" s="1"/>
  <c r="AL198" i="1"/>
  <c r="AN198" i="1" s="1"/>
  <c r="AL240" i="1"/>
  <c r="AM240" i="1" s="1"/>
  <c r="AL139" i="1"/>
  <c r="AL137" i="1"/>
  <c r="AM137" i="1" s="1"/>
  <c r="AL162" i="1"/>
  <c r="AN162" i="1" s="1"/>
  <c r="AL192" i="1"/>
  <c r="AM192" i="1" s="1"/>
  <c r="AL229" i="1"/>
  <c r="AL195" i="1"/>
  <c r="AM195" i="1" s="1"/>
  <c r="AL243" i="1"/>
  <c r="AL239" i="1"/>
  <c r="AM239" i="1" s="1"/>
  <c r="AL224" i="1"/>
  <c r="AN224" i="1" s="1"/>
  <c r="AL217" i="1"/>
  <c r="AL178" i="1"/>
  <c r="AL227" i="1"/>
  <c r="AM227" i="1" s="1"/>
  <c r="AL83" i="1"/>
  <c r="AN83" i="1" s="1"/>
  <c r="AL40" i="1"/>
  <c r="AM40" i="1" s="1"/>
  <c r="AL204" i="1"/>
  <c r="AM204" i="1" s="1"/>
  <c r="AL105" i="1"/>
  <c r="AN105" i="1" s="1"/>
  <c r="AL172" i="1"/>
  <c r="AN172" i="1" s="1"/>
  <c r="AL150" i="1"/>
  <c r="AM150" i="1" s="1"/>
  <c r="AL230" i="1"/>
  <c r="AL202" i="1"/>
  <c r="AM202" i="1" s="1"/>
  <c r="AL88" i="1"/>
  <c r="AN88" i="1" s="1"/>
  <c r="AL106" i="1"/>
  <c r="AN106" i="1" s="1"/>
  <c r="AL31" i="1"/>
  <c r="AM31" i="1" s="1"/>
  <c r="AL236" i="1"/>
  <c r="AM236" i="1" s="1"/>
  <c r="AL161" i="1"/>
  <c r="AN161" i="1" s="1"/>
  <c r="AL196" i="1"/>
  <c r="AL179" i="1"/>
  <c r="AM179" i="1" s="1"/>
  <c r="AL213" i="1"/>
  <c r="AM213" i="1" s="1"/>
  <c r="AL174" i="1"/>
  <c r="AN174" i="1" s="1"/>
  <c r="AL215" i="1"/>
  <c r="AL34" i="1"/>
  <c r="AM34" i="1" s="1"/>
  <c r="AL135" i="1"/>
  <c r="AM135" i="1" s="1"/>
  <c r="AL100" i="1"/>
  <c r="AN100" i="1" s="1"/>
  <c r="AL115" i="1"/>
  <c r="AM115" i="1" s="1"/>
  <c r="AL158" i="1"/>
  <c r="AM158" i="1" s="1"/>
  <c r="AL211" i="1"/>
  <c r="AM211" i="1" s="1"/>
  <c r="AL219" i="1"/>
  <c r="AN219" i="1" s="1"/>
  <c r="AL216" i="1"/>
  <c r="AL136" i="1"/>
  <c r="AN136" i="1" s="1"/>
  <c r="AL188" i="1"/>
  <c r="AN188" i="1" s="1"/>
  <c r="AL87" i="1"/>
  <c r="AN87" i="1" s="1"/>
  <c r="AL94" i="1"/>
  <c r="AM94" i="1" s="1"/>
  <c r="AL165" i="1"/>
  <c r="AM165" i="1" s="1"/>
  <c r="AL166" i="1"/>
  <c r="AM166" i="1" s="1"/>
  <c r="AL164" i="1"/>
  <c r="AN164" i="1" s="1"/>
  <c r="AL64" i="1"/>
  <c r="AN64" i="1" s="1"/>
  <c r="AL169" i="1"/>
  <c r="AM169" i="1" s="1"/>
  <c r="AL77" i="1"/>
  <c r="AN77" i="1" s="1"/>
  <c r="AL184" i="1"/>
  <c r="AM184" i="1" s="1"/>
  <c r="AL187" i="1"/>
  <c r="AM187" i="1" s="1"/>
  <c r="AL248" i="1"/>
  <c r="AL55" i="1"/>
  <c r="AM55" i="1" s="1"/>
  <c r="AL242" i="1"/>
  <c r="AN242" i="1" s="1"/>
  <c r="AL231" i="1"/>
  <c r="AL57" i="1"/>
  <c r="AM57" i="1" s="1"/>
  <c r="AL138" i="1"/>
  <c r="AL123" i="1"/>
  <c r="AM123" i="1" s="1"/>
  <c r="AL73" i="1"/>
  <c r="AL155" i="1"/>
  <c r="AM155" i="1" s="1"/>
  <c r="AL197" i="1"/>
  <c r="AM197" i="1" s="1"/>
  <c r="AL235" i="1"/>
  <c r="AN235" i="1" s="1"/>
  <c r="AL103" i="1"/>
  <c r="AL30" i="1"/>
  <c r="AM30" i="1" s="1"/>
  <c r="AL95" i="1"/>
  <c r="AN95" i="1" s="1"/>
  <c r="AL201" i="1"/>
  <c r="AL203" i="1"/>
  <c r="AM203" i="1" s="1"/>
  <c r="AL110" i="1"/>
  <c r="AL144" i="1"/>
  <c r="AM144" i="1" s="1"/>
  <c r="AL185" i="1"/>
  <c r="AN185" i="1" s="1"/>
  <c r="AL58" i="1"/>
  <c r="AM58" i="1" s="1"/>
  <c r="AL153" i="1"/>
  <c r="AL132" i="1"/>
  <c r="AL96" i="1"/>
  <c r="AM96" i="1" s="1"/>
  <c r="AL128" i="1"/>
  <c r="AM128" i="1" s="1"/>
  <c r="AL191" i="1"/>
  <c r="AM191" i="1" s="1"/>
  <c r="AL25" i="1"/>
  <c r="AM25" i="1" s="1"/>
  <c r="AL11" i="1"/>
  <c r="AN11" i="1" s="1"/>
  <c r="AL142" i="1"/>
  <c r="AN142" i="1" s="1"/>
  <c r="AL59" i="1"/>
  <c r="AN59" i="1" s="1"/>
  <c r="AL56" i="1"/>
  <c r="AL170" i="1"/>
  <c r="AM170" i="1" s="1"/>
  <c r="AL225" i="1"/>
  <c r="AM225" i="1" s="1"/>
  <c r="AL101" i="1"/>
  <c r="AN101" i="1" s="1"/>
  <c r="AL43" i="1"/>
  <c r="AL208" i="1"/>
  <c r="AL120" i="1"/>
  <c r="AM120" i="1" s="1"/>
  <c r="AL127" i="1"/>
  <c r="AN127" i="1" s="1"/>
  <c r="AL141" i="1"/>
  <c r="AM141" i="1" s="1"/>
  <c r="AL156" i="1"/>
  <c r="AM156" i="1" s="1"/>
  <c r="AL42" i="1"/>
  <c r="AM42" i="1" s="1"/>
  <c r="AL245" i="1"/>
  <c r="AM245" i="1" s="1"/>
  <c r="AL18" i="1"/>
  <c r="AM18" i="1" s="1"/>
  <c r="AL228" i="1"/>
  <c r="AN228" i="1" s="1"/>
  <c r="AL223" i="1"/>
  <c r="AN223" i="1" s="1"/>
  <c r="AL60" i="1"/>
  <c r="AM60" i="1" s="1"/>
  <c r="AL145" i="1"/>
  <c r="AM145" i="1" s="1"/>
  <c r="AL114" i="1"/>
  <c r="AM114" i="1" s="1"/>
  <c r="AL46" i="1"/>
  <c r="AM46" i="1" s="1"/>
  <c r="AL108" i="1"/>
  <c r="AN108" i="1" s="1"/>
  <c r="AL45" i="1"/>
  <c r="AL14" i="1"/>
  <c r="AL12" i="1"/>
  <c r="AM12" i="1" s="1"/>
  <c r="AL54" i="1"/>
  <c r="AM54" i="1" s="1"/>
  <c r="AL214" i="1"/>
  <c r="AN214" i="1" s="1"/>
  <c r="AL24" i="1"/>
  <c r="AM24" i="1" s="1"/>
  <c r="AL186" i="1"/>
  <c r="AL246" i="1"/>
  <c r="AN246" i="1" s="1"/>
  <c r="AL91" i="1"/>
  <c r="AM91" i="1" s="1"/>
  <c r="AL107" i="1"/>
  <c r="AN107" i="1" s="1"/>
  <c r="AL23" i="1"/>
  <c r="AM23" i="1" s="1"/>
  <c r="AL209" i="1"/>
  <c r="AL189" i="1"/>
  <c r="AL129" i="1"/>
  <c r="AM129" i="1" s="1"/>
  <c r="AL119" i="1"/>
  <c r="AM119" i="1" s="1"/>
  <c r="AL93" i="1"/>
  <c r="AN93" i="1" s="1"/>
  <c r="AL84" i="1"/>
  <c r="AL109" i="1"/>
  <c r="AL28" i="1"/>
  <c r="AM28" i="1" s="1"/>
  <c r="AL173" i="1"/>
  <c r="AM173" i="1" s="1"/>
  <c r="AL175" i="1"/>
  <c r="AL130" i="1"/>
  <c r="AL183" i="1"/>
  <c r="AM183" i="1" s="1"/>
  <c r="AL111" i="1"/>
  <c r="AL113" i="1"/>
  <c r="AM113" i="1" s="1"/>
  <c r="AL41" i="1"/>
  <c r="AN41" i="1" s="1"/>
  <c r="AL47" i="1"/>
  <c r="AN47" i="1" s="1"/>
  <c r="AL237" i="1"/>
  <c r="AM237" i="1" s="1"/>
  <c r="AL210" i="1"/>
  <c r="AM210" i="1" s="1"/>
  <c r="AL200" i="1"/>
  <c r="AL35" i="1"/>
  <c r="AM35" i="1" s="1"/>
  <c r="AL168" i="1"/>
  <c r="AL74" i="1"/>
  <c r="AL9" i="1"/>
  <c r="AL16" i="1"/>
  <c r="AM16" i="1" s="1"/>
  <c r="AL207" i="1"/>
  <c r="AN207" i="1" s="1"/>
  <c r="AL206" i="1"/>
  <c r="AL65" i="1"/>
  <c r="AN65" i="1" s="1"/>
  <c r="AL78" i="1"/>
  <c r="AL232" i="1"/>
  <c r="AL151" i="1"/>
  <c r="AM151" i="1" s="1"/>
  <c r="AL38" i="1"/>
  <c r="AN38" i="1" s="1"/>
  <c r="AL72" i="1"/>
  <c r="AM72" i="1" s="1"/>
  <c r="AL17" i="1"/>
  <c r="AM17" i="1" s="1"/>
  <c r="AL148" i="1"/>
  <c r="AN148" i="1" s="1"/>
  <c r="AL157" i="1"/>
  <c r="AN157" i="1" s="1"/>
  <c r="AL8" i="1"/>
  <c r="AM8" i="1" s="1"/>
  <c r="AL89" i="1"/>
  <c r="AL92" i="1"/>
  <c r="AM92" i="1" s="1"/>
  <c r="AL112" i="1"/>
  <c r="AL44" i="1"/>
  <c r="AM44" i="1" s="1"/>
  <c r="AL167" i="1"/>
  <c r="AM167" i="1" s="1"/>
  <c r="AL163" i="1"/>
  <c r="AM163" i="1" s="1"/>
  <c r="AL79" i="1"/>
  <c r="AN79" i="1" s="1"/>
  <c r="AL143" i="1"/>
  <c r="AL118" i="1"/>
  <c r="AM118" i="1" s="1"/>
  <c r="AL98" i="1"/>
  <c r="AM98" i="1" s="1"/>
  <c r="AL154" i="1"/>
  <c r="AN154" i="1" s="1"/>
  <c r="AL131" i="1"/>
  <c r="AL126" i="1"/>
  <c r="AM126" i="1" s="1"/>
  <c r="AL33" i="1"/>
  <c r="AM33" i="1" s="1"/>
  <c r="AL82" i="1"/>
  <c r="AL13" i="1"/>
  <c r="AM13" i="1" s="1"/>
  <c r="AL22" i="1"/>
  <c r="AM22" i="1" s="1"/>
  <c r="AL159" i="1"/>
  <c r="AM159" i="1" s="1"/>
  <c r="AL171" i="1"/>
  <c r="AL177" i="1"/>
  <c r="AL140" i="1"/>
  <c r="AM140" i="1" s="1"/>
  <c r="AL39" i="1"/>
  <c r="AM39" i="1" s="1"/>
  <c r="AL250" i="1"/>
  <c r="AM250" i="1" s="1"/>
  <c r="AL234" i="1"/>
  <c r="AL133" i="1"/>
  <c r="AM133" i="1" s="1"/>
  <c r="AL29" i="1"/>
  <c r="AM29" i="1" s="1"/>
  <c r="AL66" i="1"/>
  <c r="AN66" i="1" s="1"/>
  <c r="AL81" i="1"/>
  <c r="AM81" i="1" s="1"/>
  <c r="AL20" i="1"/>
  <c r="AL26" i="1"/>
  <c r="AN26" i="1" s="1"/>
  <c r="AL63" i="1"/>
  <c r="AM63" i="1" s="1"/>
  <c r="AL149" i="1"/>
  <c r="AM149" i="1" s="1"/>
  <c r="AL76" i="1"/>
  <c r="AL15" i="1"/>
  <c r="AM15" i="1" s="1"/>
  <c r="AL32" i="1"/>
  <c r="AN32" i="1" s="1"/>
  <c r="AI13" i="71" l="1"/>
  <c r="AH13" i="71"/>
  <c r="AI21" i="71"/>
  <c r="AH21" i="71"/>
  <c r="AI29" i="71"/>
  <c r="AH29" i="71"/>
  <c r="AI37" i="71"/>
  <c r="AH37" i="71"/>
  <c r="AH49" i="71"/>
  <c r="AI49" i="71"/>
  <c r="AI57" i="71"/>
  <c r="AH57" i="71"/>
  <c r="AI61" i="71"/>
  <c r="AH61" i="71"/>
  <c r="AH81" i="71"/>
  <c r="AI81" i="71"/>
  <c r="AI89" i="71"/>
  <c r="AH89" i="71"/>
  <c r="AI109" i="71"/>
  <c r="AH109" i="71"/>
  <c r="AH113" i="71"/>
  <c r="AI113" i="71"/>
  <c r="AI117" i="71"/>
  <c r="AH117" i="71"/>
  <c r="AI121" i="71"/>
  <c r="AH121" i="71"/>
  <c r="AI133" i="71"/>
  <c r="AH133" i="71"/>
  <c r="AI141" i="71"/>
  <c r="AH141" i="71"/>
  <c r="AI149" i="71"/>
  <c r="AH149" i="71"/>
  <c r="AI157" i="71"/>
  <c r="AH157" i="71"/>
  <c r="AI165" i="71"/>
  <c r="AH165" i="71"/>
  <c r="AH177" i="71"/>
  <c r="AI177" i="71"/>
  <c r="AI185" i="71"/>
  <c r="AH185" i="71"/>
  <c r="AI189" i="71"/>
  <c r="AH189" i="71"/>
  <c r="AH13" i="72"/>
  <c r="AI13" i="72"/>
  <c r="AH21" i="72"/>
  <c r="AI21" i="72"/>
  <c r="AH29" i="72"/>
  <c r="AI29" i="72"/>
  <c r="AI37" i="72"/>
  <c r="AH37" i="72"/>
  <c r="AI45" i="72"/>
  <c r="AH45" i="72"/>
  <c r="AI53" i="72"/>
  <c r="AH53" i="72"/>
  <c r="AI61" i="72"/>
  <c r="AH61" i="72"/>
  <c r="AI65" i="72"/>
  <c r="AH65" i="72"/>
  <c r="AI69" i="72"/>
  <c r="AH69" i="72"/>
  <c r="AI73" i="72"/>
  <c r="AH73" i="72"/>
  <c r="AI39" i="69"/>
  <c r="AH39" i="69"/>
  <c r="AI47" i="69"/>
  <c r="AH47" i="69"/>
  <c r="AI32" i="70"/>
  <c r="AH32" i="70"/>
  <c r="AI40" i="70"/>
  <c r="AH40" i="70"/>
  <c r="AI48" i="70"/>
  <c r="AH48" i="70"/>
  <c r="AI56" i="70"/>
  <c r="AH56" i="70"/>
  <c r="AI64" i="70"/>
  <c r="AH64" i="70"/>
  <c r="AI68" i="70"/>
  <c r="AH68" i="70"/>
  <c r="AI72" i="70"/>
  <c r="AH72" i="70"/>
  <c r="AI76" i="70"/>
  <c r="AH76" i="70"/>
  <c r="AI80" i="70"/>
  <c r="AH80" i="70"/>
  <c r="AI84" i="70"/>
  <c r="AH84" i="70"/>
  <c r="AI88" i="70"/>
  <c r="AH88" i="70"/>
  <c r="AI92" i="70"/>
  <c r="AH92" i="70"/>
  <c r="AI100" i="70"/>
  <c r="AH100" i="70"/>
  <c r="AI108" i="70"/>
  <c r="AH108" i="70"/>
  <c r="AI116" i="70"/>
  <c r="AH116" i="70"/>
  <c r="AI124" i="70"/>
  <c r="AH124" i="70"/>
  <c r="AI160" i="70"/>
  <c r="AH160" i="70"/>
  <c r="AI168" i="70"/>
  <c r="AH168" i="70"/>
  <c r="AI176" i="70"/>
  <c r="AH176" i="70"/>
  <c r="AI184" i="70"/>
  <c r="AH184" i="70"/>
  <c r="AI192" i="70"/>
  <c r="AH192" i="70"/>
  <c r="AI196" i="70"/>
  <c r="AH196" i="70"/>
  <c r="AI200" i="70"/>
  <c r="AH200" i="70"/>
  <c r="AI204" i="70"/>
  <c r="AH204" i="70"/>
  <c r="AI208" i="70"/>
  <c r="AH208" i="70"/>
  <c r="AI212" i="70"/>
  <c r="AH212" i="70"/>
  <c r="AI216" i="70"/>
  <c r="AH216" i="70"/>
  <c r="AH65" i="68"/>
  <c r="AI85" i="68"/>
  <c r="AI101" i="68"/>
  <c r="AH109" i="68"/>
  <c r="AH117" i="68"/>
  <c r="AI23" i="69"/>
  <c r="AH31" i="69"/>
  <c r="AI17" i="71"/>
  <c r="AH53" i="71"/>
  <c r="AH69" i="71"/>
  <c r="AI85" i="71"/>
  <c r="AH153" i="71"/>
  <c r="AH173" i="71"/>
  <c r="AH17" i="72"/>
  <c r="V8" i="72"/>
  <c r="V6" i="72" s="1"/>
  <c r="W8" i="72"/>
  <c r="AH80" i="72"/>
  <c r="AH33" i="71"/>
  <c r="AH65" i="71"/>
  <c r="AH97" i="71"/>
  <c r="AH129" i="71"/>
  <c r="AH161" i="71"/>
  <c r="AH9" i="71"/>
  <c r="AH41" i="71"/>
  <c r="AH73" i="71"/>
  <c r="AH105" i="71"/>
  <c r="AH137" i="71"/>
  <c r="AH169" i="71"/>
  <c r="AI23" i="70"/>
  <c r="AI55" i="70"/>
  <c r="AI87" i="70"/>
  <c r="AI119" i="70"/>
  <c r="AI151" i="70"/>
  <c r="AI183" i="70"/>
  <c r="AI215" i="70"/>
  <c r="AH39" i="70"/>
  <c r="AH71" i="70"/>
  <c r="AH103" i="70"/>
  <c r="AH135" i="70"/>
  <c r="AH167" i="70"/>
  <c r="AH199" i="70"/>
  <c r="AH15" i="70"/>
  <c r="AH47" i="70"/>
  <c r="AH79" i="70"/>
  <c r="AH111" i="70"/>
  <c r="AH143" i="70"/>
  <c r="AH175" i="70"/>
  <c r="AH207" i="70"/>
  <c r="AH9" i="67"/>
  <c r="AI73" i="67"/>
  <c r="AI153" i="67"/>
  <c r="AH241" i="67"/>
  <c r="AI17" i="67"/>
  <c r="AH81" i="67"/>
  <c r="AH161" i="67"/>
  <c r="AI41" i="67"/>
  <c r="AH121" i="67"/>
  <c r="AI249" i="67"/>
  <c r="AI65" i="67"/>
  <c r="AH145" i="67"/>
  <c r="AI233" i="67"/>
  <c r="AI25" i="67"/>
  <c r="AH89" i="67"/>
  <c r="AH105" i="67"/>
  <c r="AH169" i="67"/>
  <c r="AI49" i="67"/>
  <c r="AH129" i="67"/>
  <c r="AC8" i="68"/>
  <c r="AC6" i="68" s="1"/>
  <c r="R6" i="68"/>
  <c r="T6" i="67"/>
  <c r="AC8" i="67"/>
  <c r="AC6" i="67" s="1"/>
  <c r="AH83" i="69"/>
  <c r="AI83" i="69"/>
  <c r="AH115" i="69"/>
  <c r="AI115" i="69"/>
  <c r="AH139" i="69"/>
  <c r="AI139" i="69"/>
  <c r="R6" i="70"/>
  <c r="AC8" i="70"/>
  <c r="AC6" i="70" s="1"/>
  <c r="AH43" i="69"/>
  <c r="AI43" i="69"/>
  <c r="AH55" i="69"/>
  <c r="AI55" i="69"/>
  <c r="AH63" i="69"/>
  <c r="AI63" i="69"/>
  <c r="AH71" i="69"/>
  <c r="AI71" i="69"/>
  <c r="AH79" i="69"/>
  <c r="AI79" i="69"/>
  <c r="AH87" i="69"/>
  <c r="AI87" i="69"/>
  <c r="AH95" i="69"/>
  <c r="AI95" i="69"/>
  <c r="AH103" i="69"/>
  <c r="AI103" i="69"/>
  <c r="AH111" i="69"/>
  <c r="AI111" i="69"/>
  <c r="AH119" i="69"/>
  <c r="AI119" i="69"/>
  <c r="AH127" i="69"/>
  <c r="AI127" i="69"/>
  <c r="AH135" i="69"/>
  <c r="AI135" i="69"/>
  <c r="AI92" i="67"/>
  <c r="AI100" i="67"/>
  <c r="S6" i="72"/>
  <c r="AH59" i="69"/>
  <c r="AI59" i="69"/>
  <c r="AH35" i="69"/>
  <c r="AI35" i="69"/>
  <c r="AI185" i="67"/>
  <c r="AI193" i="67"/>
  <c r="AI201" i="67"/>
  <c r="AI209" i="67"/>
  <c r="AI217" i="67"/>
  <c r="AH220" i="67"/>
  <c r="AI223" i="67"/>
  <c r="AI229" i="67"/>
  <c r="AI239" i="67"/>
  <c r="AI245" i="67"/>
  <c r="AI8" i="68"/>
  <c r="AI24" i="68"/>
  <c r="AI40" i="68"/>
  <c r="AI56" i="68"/>
  <c r="AI72" i="68"/>
  <c r="AH91" i="69"/>
  <c r="AI91" i="69"/>
  <c r="AH131" i="69"/>
  <c r="AI131" i="69"/>
  <c r="AH27" i="69"/>
  <c r="AI27" i="69"/>
  <c r="AH235" i="67"/>
  <c r="AH14" i="68"/>
  <c r="AH30" i="68"/>
  <c r="AH46" i="68"/>
  <c r="AH62" i="68"/>
  <c r="AI82" i="68"/>
  <c r="AI89" i="68"/>
  <c r="AH96" i="68"/>
  <c r="AH103" i="68"/>
  <c r="AH51" i="69"/>
  <c r="AI51" i="69"/>
  <c r="AH99" i="69"/>
  <c r="AI99" i="69"/>
  <c r="AH123" i="69"/>
  <c r="AI123" i="69"/>
  <c r="R6" i="71"/>
  <c r="AC8" i="71"/>
  <c r="AC6" i="71" s="1"/>
  <c r="AH19" i="69"/>
  <c r="AI19" i="69"/>
  <c r="AI91" i="67"/>
  <c r="AI115" i="67"/>
  <c r="AI147" i="67"/>
  <c r="AI171" i="67"/>
  <c r="AI179" i="67"/>
  <c r="AI187" i="67"/>
  <c r="AI195" i="67"/>
  <c r="AI203" i="67"/>
  <c r="AI211" i="67"/>
  <c r="AH67" i="69"/>
  <c r="AI67" i="69"/>
  <c r="AH107" i="69"/>
  <c r="AI107" i="69"/>
  <c r="AH11" i="69"/>
  <c r="AI11" i="69"/>
  <c r="AI11" i="67"/>
  <c r="AI19" i="67"/>
  <c r="AI27" i="67"/>
  <c r="AI35" i="67"/>
  <c r="AI43" i="67"/>
  <c r="AI51" i="67"/>
  <c r="AI59" i="67"/>
  <c r="AI67" i="67"/>
  <c r="AI75" i="67"/>
  <c r="AI83" i="67"/>
  <c r="AI99" i="67"/>
  <c r="AI107" i="67"/>
  <c r="AI123" i="67"/>
  <c r="AI131" i="67"/>
  <c r="AI139" i="67"/>
  <c r="AI155" i="67"/>
  <c r="AI163" i="67"/>
  <c r="AI219" i="67"/>
  <c r="AI222" i="67"/>
  <c r="AI8" i="67"/>
  <c r="AI16" i="67"/>
  <c r="AI24" i="67"/>
  <c r="AI32" i="67"/>
  <c r="AI40" i="67"/>
  <c r="AI48" i="67"/>
  <c r="AI56" i="67"/>
  <c r="AI64" i="67"/>
  <c r="AI72" i="67"/>
  <c r="AI80" i="67"/>
  <c r="AI88" i="67"/>
  <c r="AI96" i="67"/>
  <c r="AI104" i="67"/>
  <c r="AI112" i="67"/>
  <c r="AI120" i="67"/>
  <c r="AI128" i="67"/>
  <c r="AI136" i="67"/>
  <c r="AI144" i="67"/>
  <c r="AI152" i="67"/>
  <c r="AI160" i="67"/>
  <c r="AI168" i="67"/>
  <c r="AI176" i="67"/>
  <c r="AI184" i="67"/>
  <c r="AI192" i="67"/>
  <c r="AI200" i="67"/>
  <c r="AI208" i="67"/>
  <c r="AI216" i="67"/>
  <c r="AH228" i="67"/>
  <c r="AH244" i="67"/>
  <c r="AH23" i="68"/>
  <c r="AH39" i="68"/>
  <c r="AH55" i="68"/>
  <c r="AH71" i="68"/>
  <c r="AI81" i="68"/>
  <c r="AH88" i="68"/>
  <c r="AH95" i="68"/>
  <c r="AI99" i="68"/>
  <c r="AI106" i="68"/>
  <c r="AI113" i="68"/>
  <c r="AH120" i="68"/>
  <c r="AH127" i="68"/>
  <c r="AI131" i="68"/>
  <c r="AI15" i="69"/>
  <c r="AI45" i="69"/>
  <c r="AH75" i="69"/>
  <c r="AI75" i="69"/>
  <c r="AI13" i="67"/>
  <c r="AI21" i="67"/>
  <c r="AI29" i="67"/>
  <c r="AI37" i="67"/>
  <c r="AI45" i="67"/>
  <c r="AI53" i="67"/>
  <c r="AI61" i="67"/>
  <c r="AI69" i="67"/>
  <c r="AI77" i="67"/>
  <c r="AI85" i="67"/>
  <c r="AI93" i="67"/>
  <c r="AI101" i="67"/>
  <c r="AI109" i="67"/>
  <c r="AI117" i="67"/>
  <c r="AI125" i="67"/>
  <c r="AI133" i="67"/>
  <c r="AI141" i="67"/>
  <c r="AI149" i="67"/>
  <c r="AI157" i="67"/>
  <c r="AI165" i="67"/>
  <c r="AI173" i="67"/>
  <c r="AI181" i="67"/>
  <c r="AI189" i="67"/>
  <c r="AI197" i="67"/>
  <c r="AI205" i="67"/>
  <c r="AI213" i="67"/>
  <c r="AI231" i="67"/>
  <c r="AI237" i="67"/>
  <c r="AI247" i="67"/>
  <c r="AI10" i="68"/>
  <c r="AI16" i="68"/>
  <c r="AI26" i="68"/>
  <c r="AI32" i="68"/>
  <c r="AI42" i="68"/>
  <c r="AI48" i="68"/>
  <c r="AI58" i="68"/>
  <c r="AI64" i="68"/>
  <c r="AI74" i="68"/>
  <c r="AC8" i="69"/>
  <c r="AC6" i="69" s="1"/>
  <c r="AI37" i="69"/>
  <c r="AH227" i="67"/>
  <c r="AH243" i="67"/>
  <c r="AH22" i="68"/>
  <c r="AH38" i="68"/>
  <c r="AH54" i="68"/>
  <c r="AH70" i="68"/>
  <c r="AH80" i="68"/>
  <c r="AH87" i="68"/>
  <c r="AI91" i="68"/>
  <c r="AI98" i="68"/>
  <c r="AI105" i="68"/>
  <c r="AH112" i="68"/>
  <c r="AH119" i="68"/>
  <c r="AI123" i="68"/>
  <c r="AI130" i="68"/>
  <c r="AI137" i="68"/>
  <c r="AI29" i="69"/>
  <c r="AH44" i="69"/>
  <c r="W6" i="72"/>
  <c r="AI147" i="69"/>
  <c r="AI155" i="69"/>
  <c r="AI163" i="69"/>
  <c r="AI171" i="69"/>
  <c r="AI179" i="69"/>
  <c r="AI187" i="69"/>
  <c r="AI195" i="69"/>
  <c r="AI203" i="69"/>
  <c r="AI211" i="69"/>
  <c r="AI219" i="69"/>
  <c r="AI227" i="69"/>
  <c r="AI235" i="69"/>
  <c r="AI243" i="69"/>
  <c r="AI251" i="69"/>
  <c r="AI259" i="69"/>
  <c r="AI267" i="69"/>
  <c r="AI275" i="69"/>
  <c r="AI283" i="69"/>
  <c r="AI291" i="69"/>
  <c r="AI299" i="69"/>
  <c r="AI307" i="69"/>
  <c r="AI14" i="70"/>
  <c r="AI22" i="70"/>
  <c r="AI30" i="70"/>
  <c r="AI38" i="70"/>
  <c r="AI46" i="70"/>
  <c r="AI54" i="70"/>
  <c r="AI62" i="70"/>
  <c r="AI70" i="70"/>
  <c r="AI78" i="70"/>
  <c r="AI86" i="70"/>
  <c r="AI94" i="70"/>
  <c r="AI102" i="70"/>
  <c r="AI110" i="70"/>
  <c r="AI118" i="70"/>
  <c r="AI126" i="70"/>
  <c r="AI134" i="70"/>
  <c r="AI142" i="70"/>
  <c r="AI150" i="70"/>
  <c r="AI158" i="70"/>
  <c r="AI166" i="70"/>
  <c r="AI174" i="70"/>
  <c r="AI182" i="70"/>
  <c r="AI190" i="70"/>
  <c r="AI198" i="70"/>
  <c r="AI206" i="70"/>
  <c r="AI214" i="70"/>
  <c r="AI10" i="71"/>
  <c r="AI18" i="71"/>
  <c r="AI26" i="71"/>
  <c r="AI34" i="71"/>
  <c r="AI42" i="71"/>
  <c r="AI50" i="71"/>
  <c r="AI58" i="71"/>
  <c r="AI66" i="71"/>
  <c r="AI74" i="71"/>
  <c r="AI82" i="71"/>
  <c r="AI90" i="71"/>
  <c r="AI98" i="71"/>
  <c r="AI106" i="71"/>
  <c r="AI114" i="71"/>
  <c r="AI122" i="71"/>
  <c r="AI130" i="71"/>
  <c r="AI138" i="71"/>
  <c r="AI146" i="71"/>
  <c r="AI154" i="71"/>
  <c r="AI162" i="71"/>
  <c r="AI170" i="71"/>
  <c r="AI178" i="71"/>
  <c r="AI186" i="71"/>
  <c r="AI194" i="71"/>
  <c r="AI202" i="71"/>
  <c r="U8" i="72"/>
  <c r="U6" i="72" s="1"/>
  <c r="AI12" i="72"/>
  <c r="AI20" i="72"/>
  <c r="AI28" i="72"/>
  <c r="AI32" i="72"/>
  <c r="AI40" i="72"/>
  <c r="AI48" i="72"/>
  <c r="AI56" i="72"/>
  <c r="AH59" i="72"/>
  <c r="AI64" i="72"/>
  <c r="AH67" i="72"/>
  <c r="AI72" i="72"/>
  <c r="AH75" i="72"/>
  <c r="AH83" i="72"/>
  <c r="AI88" i="72"/>
  <c r="T8" i="72"/>
  <c r="T6" i="72" s="1"/>
  <c r="AB8" i="72"/>
  <c r="AB6" i="72" s="1"/>
  <c r="R31" i="72"/>
  <c r="R6" i="72" s="1"/>
  <c r="Z31" i="72"/>
  <c r="Z6" i="72" s="1"/>
  <c r="Y31" i="72"/>
  <c r="Y6" i="72" s="1"/>
  <c r="AI193" i="71"/>
  <c r="AI201" i="71"/>
  <c r="AI11" i="72"/>
  <c r="AI19" i="72"/>
  <c r="AI27" i="72"/>
  <c r="X31" i="72"/>
  <c r="X6" i="72" s="1"/>
  <c r="AI31" i="72"/>
  <c r="AI39" i="72"/>
  <c r="AI47" i="72"/>
  <c r="AI55" i="72"/>
  <c r="AI63" i="72"/>
  <c r="AI71" i="72"/>
  <c r="AI79" i="72"/>
  <c r="AI87" i="72"/>
  <c r="AI143" i="69"/>
  <c r="AI151" i="69"/>
  <c r="AI159" i="69"/>
  <c r="AI167" i="69"/>
  <c r="AI175" i="69"/>
  <c r="AI183" i="69"/>
  <c r="AI191" i="69"/>
  <c r="AI199" i="69"/>
  <c r="AI207" i="69"/>
  <c r="AI215" i="69"/>
  <c r="AI223" i="69"/>
  <c r="AI231" i="69"/>
  <c r="AI239" i="69"/>
  <c r="AI247" i="69"/>
  <c r="AI255" i="69"/>
  <c r="AI263" i="69"/>
  <c r="AI271" i="69"/>
  <c r="AI279" i="69"/>
  <c r="AI287" i="69"/>
  <c r="AI295" i="69"/>
  <c r="AI303" i="69"/>
  <c r="AI311" i="69"/>
  <c r="AI10" i="70"/>
  <c r="AI18" i="70"/>
  <c r="AI26" i="70"/>
  <c r="AI34" i="70"/>
  <c r="AI42" i="70"/>
  <c r="AI50" i="70"/>
  <c r="AI58" i="70"/>
  <c r="AI66" i="70"/>
  <c r="AI74" i="70"/>
  <c r="AI82" i="70"/>
  <c r="AI90" i="70"/>
  <c r="AI98" i="70"/>
  <c r="AI106" i="70"/>
  <c r="AI114" i="70"/>
  <c r="AI122" i="70"/>
  <c r="AI130" i="70"/>
  <c r="AI138" i="70"/>
  <c r="AI146" i="70"/>
  <c r="AI154" i="70"/>
  <c r="AI162" i="70"/>
  <c r="AI170" i="70"/>
  <c r="AI178" i="70"/>
  <c r="AI186" i="70"/>
  <c r="AI194" i="70"/>
  <c r="AI202" i="70"/>
  <c r="AI210" i="70"/>
  <c r="AI14" i="71"/>
  <c r="AI22" i="71"/>
  <c r="AI30" i="71"/>
  <c r="AI38" i="71"/>
  <c r="AI46" i="71"/>
  <c r="AI54" i="71"/>
  <c r="AI62" i="71"/>
  <c r="AI70" i="71"/>
  <c r="AI78" i="71"/>
  <c r="AI86" i="71"/>
  <c r="AI94" i="71"/>
  <c r="AI102" i="71"/>
  <c r="AI110" i="71"/>
  <c r="AI118" i="71"/>
  <c r="AI126" i="71"/>
  <c r="AI134" i="71"/>
  <c r="AI142" i="71"/>
  <c r="AI150" i="71"/>
  <c r="AI158" i="71"/>
  <c r="AI166" i="71"/>
  <c r="AI174" i="71"/>
  <c r="AI182" i="71"/>
  <c r="AI190" i="71"/>
  <c r="AI198" i="71"/>
  <c r="AI8" i="72"/>
  <c r="AI16" i="72"/>
  <c r="AI24" i="72"/>
  <c r="AI36" i="72"/>
  <c r="AI44" i="72"/>
  <c r="AI52" i="72"/>
  <c r="AI60" i="72"/>
  <c r="AI57" i="72"/>
  <c r="AI70" i="72"/>
  <c r="AI78" i="72"/>
  <c r="AI86" i="72"/>
  <c r="AN751" i="1"/>
  <c r="AN61" i="1"/>
  <c r="AM990" i="1"/>
  <c r="AN1021" i="1"/>
  <c r="AN1037" i="1"/>
  <c r="AM1034" i="1"/>
  <c r="AM333" i="1"/>
  <c r="AM790" i="1"/>
  <c r="AN24" i="1"/>
  <c r="AN483" i="1"/>
  <c r="AM426" i="1"/>
  <c r="AN902" i="1"/>
  <c r="AM1013" i="1"/>
  <c r="AN145" i="1"/>
  <c r="AN170" i="1"/>
  <c r="AN391" i="1"/>
  <c r="AM69" i="1"/>
  <c r="AN584" i="1"/>
  <c r="AM422" i="1"/>
  <c r="AN63" i="1"/>
  <c r="AM397" i="1"/>
  <c r="AM508" i="1"/>
  <c r="AM412" i="1"/>
  <c r="AM473" i="1"/>
  <c r="AN691" i="1"/>
  <c r="AN946" i="1"/>
  <c r="AM984" i="1"/>
  <c r="AN57" i="1"/>
  <c r="AM284" i="1"/>
  <c r="AM294" i="1"/>
  <c r="AN1044" i="1"/>
  <c r="AN184" i="1"/>
  <c r="AM523" i="1"/>
  <c r="AM406" i="1"/>
  <c r="AM480" i="1"/>
  <c r="AM593" i="1"/>
  <c r="AM287" i="1"/>
  <c r="AN317" i="1"/>
  <c r="AN578" i="1"/>
  <c r="AN531" i="1"/>
  <c r="AM642" i="1"/>
  <c r="AM682" i="1"/>
  <c r="AM452" i="1"/>
  <c r="AN502" i="1"/>
  <c r="AN660" i="1"/>
  <c r="AN169" i="1"/>
  <c r="AM224" i="1"/>
  <c r="AM185" i="1"/>
  <c r="AM161" i="1"/>
  <c r="AN85" i="1"/>
  <c r="AM223" i="1"/>
  <c r="AN104" i="1"/>
  <c r="AM198" i="1"/>
  <c r="AM332" i="1"/>
  <c r="AN385" i="1"/>
  <c r="AN678" i="1"/>
  <c r="AM669" i="1"/>
  <c r="AM557" i="1"/>
  <c r="AM793" i="1"/>
  <c r="AN834" i="1"/>
  <c r="AM817" i="1"/>
  <c r="AN947" i="1"/>
  <c r="AN905" i="1"/>
  <c r="AM1138" i="1"/>
  <c r="AM340" i="1"/>
  <c r="AM252" i="1"/>
  <c r="AN414" i="1"/>
  <c r="AM589" i="1"/>
  <c r="AN846" i="1"/>
  <c r="AN966" i="1"/>
  <c r="AM937" i="1"/>
  <c r="AM964" i="1"/>
  <c r="AM255" i="1"/>
  <c r="AM290" i="1"/>
  <c r="AM566" i="1"/>
  <c r="AM486" i="1"/>
  <c r="AM841" i="1"/>
  <c r="AM1142" i="1"/>
  <c r="AN372" i="1"/>
  <c r="AM518" i="1"/>
  <c r="AN666" i="1"/>
  <c r="AM449" i="1"/>
  <c r="AM855" i="1"/>
  <c r="AM692" i="1"/>
  <c r="AM1077" i="1"/>
  <c r="AN920" i="1"/>
  <c r="AN262" i="1"/>
  <c r="AM262" i="1"/>
  <c r="AN314" i="1"/>
  <c r="AM314" i="1"/>
  <c r="AM157" i="1"/>
  <c r="AM136" i="1"/>
  <c r="AM100" i="1"/>
  <c r="AN190" i="1"/>
  <c r="AM50" i="1"/>
  <c r="AN373" i="1"/>
  <c r="AM373" i="1"/>
  <c r="AN286" i="1"/>
  <c r="AM286" i="1"/>
  <c r="AN173" i="1"/>
  <c r="AN129" i="1"/>
  <c r="AN60" i="1"/>
  <c r="AN204" i="1"/>
  <c r="AN49" i="1"/>
  <c r="AN94" i="1"/>
  <c r="AN81" i="1"/>
  <c r="AN54" i="1"/>
  <c r="AM172" i="1"/>
  <c r="AM247" i="1"/>
  <c r="AN700" i="1"/>
  <c r="AM700" i="1"/>
  <c r="AN1162" i="1"/>
  <c r="AM1162" i="1"/>
  <c r="AN345" i="1"/>
  <c r="AN328" i="1"/>
  <c r="AN299" i="1"/>
  <c r="AN644" i="1"/>
  <c r="AM644" i="1"/>
  <c r="AM610" i="1"/>
  <c r="AN610" i="1"/>
  <c r="AN636" i="1"/>
  <c r="AM636" i="1"/>
  <c r="AN358" i="1"/>
  <c r="AM601" i="1"/>
  <c r="AN601" i="1"/>
  <c r="AN594" i="1"/>
  <c r="AM594" i="1"/>
  <c r="AM647" i="1"/>
  <c r="AN647" i="1"/>
  <c r="AN831" i="1"/>
  <c r="AM831" i="1"/>
  <c r="AM318" i="1"/>
  <c r="AN297" i="1"/>
  <c r="AM343" i="1"/>
  <c r="AN550" i="1"/>
  <c r="AM550" i="1"/>
  <c r="AN356" i="1"/>
  <c r="AM281" i="1"/>
  <c r="AN552" i="1"/>
  <c r="AM552" i="1"/>
  <c r="AN1160" i="1"/>
  <c r="AM1160" i="1"/>
  <c r="AM454" i="1"/>
  <c r="AN454" i="1"/>
  <c r="AM1118" i="1"/>
  <c r="AN1118" i="1"/>
  <c r="AN661" i="1"/>
  <c r="AM469" i="1"/>
  <c r="AN627" i="1"/>
  <c r="AN522" i="1"/>
  <c r="AM408" i="1"/>
  <c r="AN684" i="1"/>
  <c r="AM495" i="1"/>
  <c r="AM649" i="1"/>
  <c r="AN468" i="1"/>
  <c r="AN560" i="1"/>
  <c r="AN405" i="1"/>
  <c r="AM451" i="1"/>
  <c r="AM413" i="1"/>
  <c r="AN782" i="1"/>
  <c r="AM772" i="1"/>
  <c r="AN896" i="1"/>
  <c r="AM768" i="1"/>
  <c r="AM493" i="1"/>
  <c r="AM519" i="1"/>
  <c r="AN562" i="1"/>
  <c r="AM648" i="1"/>
  <c r="AM603" i="1"/>
  <c r="AM587" i="1"/>
  <c r="AN474" i="1"/>
  <c r="AN437" i="1"/>
  <c r="AM526" i="1"/>
  <c r="AN890" i="1"/>
  <c r="AN877" i="1"/>
  <c r="AM820" i="1"/>
  <c r="AN721" i="1"/>
  <c r="AN1033" i="1"/>
  <c r="AM975" i="1"/>
  <c r="AM1133" i="1"/>
  <c r="AN681" i="1"/>
  <c r="AN657" i="1"/>
  <c r="AM643" i="1"/>
  <c r="AN667" i="1"/>
  <c r="AN504" i="1"/>
  <c r="AN427" i="1"/>
  <c r="AM548" i="1"/>
  <c r="AN886" i="1"/>
  <c r="AN814" i="1"/>
  <c r="AN602" i="1"/>
  <c r="AN390" i="1"/>
  <c r="AN410" i="1"/>
  <c r="AN484" i="1"/>
  <c r="AN613" i="1"/>
  <c r="AM509" i="1"/>
  <c r="AM687" i="1"/>
  <c r="AN639" i="1"/>
  <c r="AN726" i="1"/>
  <c r="AM765" i="1"/>
  <c r="AM694" i="1"/>
  <c r="AM1043" i="1"/>
  <c r="AM1051" i="1"/>
  <c r="AN980" i="1"/>
  <c r="AN1018" i="1"/>
  <c r="AN1119" i="1"/>
  <c r="AM1127" i="1"/>
  <c r="AN1114" i="1"/>
  <c r="AM175" i="1"/>
  <c r="AN175" i="1"/>
  <c r="AN193" i="1"/>
  <c r="AM193" i="1"/>
  <c r="AN140" i="1"/>
  <c r="AN144" i="1"/>
  <c r="AN30" i="1"/>
  <c r="AM64" i="1"/>
  <c r="AN221" i="1"/>
  <c r="AM102" i="1"/>
  <c r="AN80" i="1"/>
  <c r="AN75" i="1"/>
  <c r="AN82" i="1"/>
  <c r="AM82" i="1"/>
  <c r="AM130" i="1"/>
  <c r="AN130" i="1"/>
  <c r="AN72" i="1"/>
  <c r="AM207" i="1"/>
  <c r="AN210" i="1"/>
  <c r="AN23" i="1"/>
  <c r="AN123" i="1"/>
  <c r="AM87" i="1"/>
  <c r="AM53" i="1"/>
  <c r="AM226" i="1"/>
  <c r="AN226" i="1"/>
  <c r="AN112" i="1"/>
  <c r="AM112" i="1"/>
  <c r="AM206" i="1"/>
  <c r="AN206" i="1"/>
  <c r="AN209" i="1"/>
  <c r="AM209" i="1"/>
  <c r="AN243" i="1"/>
  <c r="AM243" i="1"/>
  <c r="AN22" i="1"/>
  <c r="AM95" i="1"/>
  <c r="AN135" i="1"/>
  <c r="AN212" i="1"/>
  <c r="AM20" i="1"/>
  <c r="AN20" i="1"/>
  <c r="AN250" i="1"/>
  <c r="AN40" i="1"/>
  <c r="AN239" i="1"/>
  <c r="AN205" i="1"/>
  <c r="AN10" i="1"/>
  <c r="AN168" i="1"/>
  <c r="AM168" i="1"/>
  <c r="AN201" i="1"/>
  <c r="AM201" i="1"/>
  <c r="AN126" i="1"/>
  <c r="AM142" i="1"/>
  <c r="AM162" i="1"/>
  <c r="AN160" i="1"/>
  <c r="AM234" i="1"/>
  <c r="AN234" i="1"/>
  <c r="AN171" i="1"/>
  <c r="AM171" i="1"/>
  <c r="AM74" i="1"/>
  <c r="AN74" i="1"/>
  <c r="AM132" i="1"/>
  <c r="AN132" i="1"/>
  <c r="AN68" i="1"/>
  <c r="AM68" i="1"/>
  <c r="AN33" i="1"/>
  <c r="AN237" i="1"/>
  <c r="AM59" i="1"/>
  <c r="AN96" i="1"/>
  <c r="AN192" i="1"/>
  <c r="AM258" i="1"/>
  <c r="AM280" i="1"/>
  <c r="AM342" i="1"/>
  <c r="AM321" i="1"/>
  <c r="AN291" i="1"/>
  <c r="AM291" i="1"/>
  <c r="AN524" i="1"/>
  <c r="AM524" i="1"/>
  <c r="AN496" i="1"/>
  <c r="AM496" i="1"/>
  <c r="AN330" i="1"/>
  <c r="AM330" i="1"/>
  <c r="AN269" i="1"/>
  <c r="AM269" i="1"/>
  <c r="AN272" i="1"/>
  <c r="AN303" i="1"/>
  <c r="AM303" i="1"/>
  <c r="AM295" i="1"/>
  <c r="AN295" i="1"/>
  <c r="AN306" i="1"/>
  <c r="AM351" i="1"/>
  <c r="AN351" i="1"/>
  <c r="AN417" i="1"/>
  <c r="AM417" i="1"/>
  <c r="AM497" i="1"/>
  <c r="AN497" i="1"/>
  <c r="AM491" i="1"/>
  <c r="AN491" i="1"/>
  <c r="AN539" i="1"/>
  <c r="AM539" i="1"/>
  <c r="AN446" i="1"/>
  <c r="AM446" i="1"/>
  <c r="AN270" i="1"/>
  <c r="AM296" i="1"/>
  <c r="AM348" i="1"/>
  <c r="AN352" i="1"/>
  <c r="AM337" i="1"/>
  <c r="AM319" i="1"/>
  <c r="AM515" i="1"/>
  <c r="AN515" i="1"/>
  <c r="AN463" i="1"/>
  <c r="AM463" i="1"/>
  <c r="AM620" i="1"/>
  <c r="AN620" i="1"/>
  <c r="AM320" i="1"/>
  <c r="AM323" i="1"/>
  <c r="AN327" i="1"/>
  <c r="AM344" i="1"/>
  <c r="AM259" i="1"/>
  <c r="AN304" i="1"/>
  <c r="AM638" i="1"/>
  <c r="AN638" i="1"/>
  <c r="AN637" i="1"/>
  <c r="AM637" i="1"/>
  <c r="AN663" i="1"/>
  <c r="AN415" i="1"/>
  <c r="AN673" i="1"/>
  <c r="AN457" i="1"/>
  <c r="AN576" i="1"/>
  <c r="AN400" i="1"/>
  <c r="AN479" i="1"/>
  <c r="AN668" i="1"/>
  <c r="AM392" i="1"/>
  <c r="AN655" i="1"/>
  <c r="AM419" i="1"/>
  <c r="AM679" i="1"/>
  <c r="AM516" i="1"/>
  <c r="AM632" i="1"/>
  <c r="AM511" i="1"/>
  <c r="AM428" i="1"/>
  <c r="AN471" i="1"/>
  <c r="AN442" i="1"/>
  <c r="AN475" i="1"/>
  <c r="AM535" i="1"/>
  <c r="AN676" i="1"/>
  <c r="AN614" i="1"/>
  <c r="AN458" i="1"/>
  <c r="AN533" i="1"/>
  <c r="AN538" i="1"/>
  <c r="AN537" i="1"/>
  <c r="AN459" i="1"/>
  <c r="AM633" i="1"/>
  <c r="AN481" i="1"/>
  <c r="AN445" i="1"/>
  <c r="AM600" i="1"/>
  <c r="AM583" i="1"/>
  <c r="AM384" i="1"/>
  <c r="AM396" i="1"/>
  <c r="AM470" i="1"/>
  <c r="AM545" i="1"/>
  <c r="AM619" i="1"/>
  <c r="AM559" i="1"/>
  <c r="AN670" i="1"/>
  <c r="AM395" i="1"/>
  <c r="AM664" i="1"/>
  <c r="AM424" i="1"/>
  <c r="AN789" i="1"/>
  <c r="AM786" i="1"/>
  <c r="AN776" i="1"/>
  <c r="AM812" i="1"/>
  <c r="AM800" i="1"/>
  <c r="AM749" i="1"/>
  <c r="AM851" i="1"/>
  <c r="AN892" i="1"/>
  <c r="AN844" i="1"/>
  <c r="AM826" i="1"/>
  <c r="AM791" i="1"/>
  <c r="AM709" i="1"/>
  <c r="AN725" i="1"/>
  <c r="AM717" i="1"/>
  <c r="AM881" i="1"/>
  <c r="AM1060" i="1"/>
  <c r="AN1088" i="1"/>
  <c r="AM1029" i="1"/>
  <c r="AM941" i="1"/>
  <c r="AM1040" i="1"/>
  <c r="AM978" i="1"/>
  <c r="AM1039" i="1"/>
  <c r="AM1004" i="1"/>
  <c r="AM969" i="1"/>
  <c r="AM1038" i="1"/>
  <c r="AM904" i="1"/>
  <c r="AM925" i="1"/>
  <c r="AM960" i="1"/>
  <c r="AM1151" i="1"/>
  <c r="AN1141" i="1"/>
  <c r="AN1126" i="1"/>
  <c r="AN1109" i="1"/>
  <c r="AM1095" i="1"/>
  <c r="AN1155" i="1"/>
  <c r="AM788" i="1"/>
  <c r="AN715" i="1"/>
  <c r="AM766" i="1"/>
  <c r="AM806" i="1"/>
  <c r="AN802" i="1"/>
  <c r="AN854" i="1"/>
  <c r="AM742" i="1"/>
  <c r="AN769" i="1"/>
  <c r="AN739" i="1"/>
  <c r="AN882" i="1"/>
  <c r="AN885" i="1"/>
  <c r="AN954" i="1"/>
  <c r="AN907" i="1"/>
  <c r="AN1017" i="1"/>
  <c r="AN1020" i="1"/>
  <c r="AN935" i="1"/>
  <c r="AM989" i="1"/>
  <c r="AN1058" i="1"/>
  <c r="AN951" i="1"/>
  <c r="AN999" i="1"/>
  <c r="AN994" i="1"/>
  <c r="AN1023" i="1"/>
  <c r="AN690" i="1"/>
  <c r="AN838" i="1"/>
  <c r="AM753" i="1"/>
  <c r="AN707" i="1"/>
  <c r="AM864" i="1"/>
  <c r="AN895" i="1"/>
  <c r="AM837" i="1"/>
  <c r="AM807" i="1"/>
  <c r="AN745" i="1"/>
  <c r="AN775" i="1"/>
  <c r="AN1074" i="1"/>
  <c r="AM1092" i="1"/>
  <c r="AN899" i="1"/>
  <c r="AN985" i="1"/>
  <c r="AN910" i="1"/>
  <c r="AN1007" i="1"/>
  <c r="AN1052" i="1"/>
  <c r="AN933" i="1"/>
  <c r="AM972" i="1"/>
  <c r="AN783" i="1"/>
  <c r="AN863" i="1"/>
  <c r="AM857" i="1"/>
  <c r="AN798" i="1"/>
  <c r="AN827" i="1"/>
  <c r="AN839" i="1"/>
  <c r="AN734" i="1"/>
  <c r="AM773" i="1"/>
  <c r="AN755" i="1"/>
  <c r="AM741" i="1"/>
  <c r="AM818" i="1"/>
  <c r="AM822" i="1"/>
  <c r="AN953" i="1"/>
  <c r="AN1035" i="1"/>
  <c r="AN1057" i="1"/>
  <c r="AN987" i="1"/>
  <c r="AN931" i="1"/>
  <c r="AN942" i="1"/>
  <c r="AN957" i="1"/>
  <c r="AN1130" i="1"/>
  <c r="AN701" i="1"/>
  <c r="AM689" i="1"/>
  <c r="AM828" i="1"/>
  <c r="AN764" i="1"/>
  <c r="AM787" i="1"/>
  <c r="AM873" i="1"/>
  <c r="AN871" i="1"/>
  <c r="AN761" i="1"/>
  <c r="AN930" i="1"/>
  <c r="AN1062" i="1"/>
  <c r="AM1049" i="1"/>
  <c r="AM965" i="1"/>
  <c r="AM1107" i="1"/>
  <c r="AN1134" i="1"/>
  <c r="AN1108" i="1"/>
  <c r="AM1149" i="1"/>
  <c r="AN1097" i="1"/>
  <c r="AN1170" i="1"/>
  <c r="AN1121" i="1"/>
  <c r="AM824" i="1"/>
  <c r="AN866" i="1"/>
  <c r="AN1156" i="1"/>
  <c r="AM1146" i="1"/>
  <c r="AN1123" i="1"/>
  <c r="AM1150" i="1"/>
  <c r="AM143" i="1"/>
  <c r="AN143" i="1"/>
  <c r="AM216" i="1"/>
  <c r="AN216" i="1"/>
  <c r="AM110" i="1"/>
  <c r="AN110" i="1"/>
  <c r="AM138" i="1"/>
  <c r="AN138" i="1"/>
  <c r="AN248" i="1"/>
  <c r="AM248" i="1"/>
  <c r="AM178" i="1"/>
  <c r="AN178" i="1"/>
  <c r="AM124" i="1"/>
  <c r="AN124" i="1"/>
  <c r="AN17" i="1"/>
  <c r="AN183" i="1"/>
  <c r="AM97" i="1"/>
  <c r="AN181" i="1"/>
  <c r="AM218" i="1"/>
  <c r="AM78" i="1"/>
  <c r="AN78" i="1"/>
  <c r="AN76" i="1"/>
  <c r="AM76" i="1"/>
  <c r="AM232" i="1"/>
  <c r="AN232" i="1"/>
  <c r="AM111" i="1"/>
  <c r="AN111" i="1"/>
  <c r="AM90" i="1"/>
  <c r="AN90" i="1"/>
  <c r="AM249" i="1"/>
  <c r="AN249" i="1"/>
  <c r="AM108" i="1"/>
  <c r="AN156" i="1"/>
  <c r="AM101" i="1"/>
  <c r="AM242" i="1"/>
  <c r="AN31" i="1"/>
  <c r="AM241" i="1"/>
  <c r="AN27" i="1"/>
  <c r="AM177" i="1"/>
  <c r="AN177" i="1"/>
  <c r="AM200" i="1"/>
  <c r="AN200" i="1"/>
  <c r="AM73" i="1"/>
  <c r="AN73" i="1"/>
  <c r="AN215" i="1"/>
  <c r="AM215" i="1"/>
  <c r="AN62" i="1"/>
  <c r="AM62" i="1"/>
  <c r="AN182" i="1"/>
  <c r="AM182" i="1"/>
  <c r="AN152" i="1"/>
  <c r="AM152" i="1"/>
  <c r="AM139" i="1"/>
  <c r="AN139" i="1"/>
  <c r="AM45" i="1"/>
  <c r="AN45" i="1"/>
  <c r="AM43" i="1"/>
  <c r="AN43" i="1"/>
  <c r="AM231" i="1"/>
  <c r="AN231" i="1"/>
  <c r="AM244" i="1"/>
  <c r="AN244" i="1"/>
  <c r="AM222" i="1"/>
  <c r="AN222" i="1"/>
  <c r="AM99" i="1"/>
  <c r="AN99" i="1"/>
  <c r="AM32" i="1"/>
  <c r="AN167" i="1"/>
  <c r="AM93" i="1"/>
  <c r="AN191" i="1"/>
  <c r="AN158" i="1"/>
  <c r="AN34" i="1"/>
  <c r="AN131" i="1"/>
  <c r="AM131" i="1"/>
  <c r="AN14" i="1"/>
  <c r="AM14" i="1"/>
  <c r="AN208" i="1"/>
  <c r="AM208" i="1"/>
  <c r="AN56" i="1"/>
  <c r="AM56" i="1"/>
  <c r="AN230" i="1"/>
  <c r="AM230" i="1"/>
  <c r="AN146" i="1"/>
  <c r="AM146" i="1"/>
  <c r="AN176" i="1"/>
  <c r="AM176" i="1"/>
  <c r="AM84" i="1"/>
  <c r="AN84" i="1"/>
  <c r="AM186" i="1"/>
  <c r="AN186" i="1"/>
  <c r="AM153" i="1"/>
  <c r="AN153" i="1"/>
  <c r="AM238" i="1"/>
  <c r="AN238" i="1"/>
  <c r="AN9" i="1"/>
  <c r="AM9" i="1"/>
  <c r="AN89" i="1"/>
  <c r="AM89" i="1"/>
  <c r="AN109" i="1"/>
  <c r="AM109" i="1"/>
  <c r="AN189" i="1"/>
  <c r="AM189" i="1"/>
  <c r="AN103" i="1"/>
  <c r="AM103" i="1"/>
  <c r="AM196" i="1"/>
  <c r="AN196" i="1"/>
  <c r="AM217" i="1"/>
  <c r="AN217" i="1"/>
  <c r="AN229" i="1"/>
  <c r="AM229" i="1"/>
  <c r="AM79" i="1"/>
  <c r="AM65" i="1"/>
  <c r="AN114" i="1"/>
  <c r="AM127" i="1"/>
  <c r="AM219" i="1"/>
  <c r="AM88" i="1"/>
  <c r="AN240" i="1"/>
  <c r="AN86" i="1"/>
  <c r="AN15" i="1"/>
  <c r="AM26" i="1"/>
  <c r="AN159" i="1"/>
  <c r="AN92" i="1"/>
  <c r="AM148" i="1"/>
  <c r="AM47" i="1"/>
  <c r="AN28" i="1"/>
  <c r="AN12" i="1"/>
  <c r="AN42" i="1"/>
  <c r="AN128" i="1"/>
  <c r="AN155" i="1"/>
  <c r="AN55" i="1"/>
  <c r="AM77" i="1"/>
  <c r="AN211" i="1"/>
  <c r="AN202" i="1"/>
  <c r="AM105" i="1"/>
  <c r="AM121" i="1"/>
  <c r="AN220" i="1"/>
  <c r="AN71" i="1"/>
  <c r="AN51" i="1"/>
  <c r="AN52" i="1"/>
  <c r="AM254" i="1"/>
  <c r="AN254" i="1"/>
  <c r="AM285" i="1"/>
  <c r="AN285" i="1"/>
  <c r="AM363" i="1"/>
  <c r="AN363" i="1"/>
  <c r="AM301" i="1"/>
  <c r="AN301" i="1"/>
  <c r="AM366" i="1"/>
  <c r="AM276" i="1"/>
  <c r="AN276" i="1"/>
  <c r="AM334" i="1"/>
  <c r="AN334" i="1"/>
  <c r="AM278" i="1"/>
  <c r="AN278" i="1"/>
  <c r="AM371" i="1"/>
  <c r="AN371" i="1"/>
  <c r="AM289" i="1"/>
  <c r="AN289" i="1"/>
  <c r="AM376" i="1"/>
  <c r="AN376" i="1"/>
  <c r="AM377" i="1"/>
  <c r="AN377" i="1"/>
  <c r="AM339" i="1"/>
  <c r="AN339" i="1"/>
  <c r="AM311" i="1"/>
  <c r="AN311" i="1"/>
  <c r="AM273" i="1"/>
  <c r="AN273" i="1"/>
  <c r="AM282" i="1"/>
  <c r="AN282" i="1"/>
  <c r="AM302" i="1"/>
  <c r="AN302" i="1"/>
  <c r="AM378" i="1"/>
  <c r="AN378" i="1"/>
  <c r="AM335" i="1"/>
  <c r="AM369" i="1"/>
  <c r="AM253" i="1"/>
  <c r="AM360" i="1"/>
  <c r="AM283" i="1"/>
  <c r="AM268" i="1"/>
  <c r="AM277" i="1"/>
  <c r="AM368" i="1"/>
  <c r="AM257" i="1"/>
  <c r="AM357" i="1"/>
  <c r="AM341" i="1"/>
  <c r="AM336" i="1"/>
  <c r="AM307" i="1"/>
  <c r="AM316" i="1"/>
  <c r="AM267" i="1"/>
  <c r="AM380" i="1"/>
  <c r="AM580" i="1"/>
  <c r="AM686" i="1"/>
  <c r="AM521" i="1"/>
  <c r="AN675" i="1"/>
  <c r="AN654" i="1"/>
  <c r="AN662" i="1"/>
  <c r="AN547" i="1"/>
  <c r="AN383" i="1"/>
  <c r="AN650" i="1"/>
  <c r="AN646" i="1"/>
  <c r="AN588" i="1"/>
  <c r="AN598" i="1"/>
  <c r="AN399" i="1"/>
  <c r="AN482" i="1"/>
  <c r="AN607" i="1"/>
  <c r="AN534" i="1"/>
  <c r="AN595" i="1"/>
  <c r="AN441" i="1"/>
  <c r="AN450" i="1"/>
  <c r="AN381" i="1"/>
  <c r="AM611" i="1"/>
  <c r="AM621" i="1"/>
  <c r="AN440" i="1"/>
  <c r="AN606" i="1"/>
  <c r="AM425" i="1"/>
  <c r="AM401" i="1"/>
  <c r="AM544" i="1"/>
  <c r="AM623" i="1"/>
  <c r="AM382" i="1"/>
  <c r="AN528" i="1"/>
  <c r="AN490" i="1"/>
  <c r="AN563" i="1"/>
  <c r="AN403" i="1"/>
  <c r="AN464" i="1"/>
  <c r="AN653" i="1"/>
  <c r="AN439" i="1"/>
  <c r="AN477" i="1"/>
  <c r="AN411" i="1"/>
  <c r="AN460" i="1"/>
  <c r="AN591" i="1"/>
  <c r="AN558" i="1"/>
  <c r="AN443" i="1"/>
  <c r="AM659" i="1"/>
  <c r="AM546" i="1"/>
  <c r="AN431" i="1"/>
  <c r="AN513" i="1"/>
  <c r="AM842" i="1"/>
  <c r="AN842" i="1"/>
  <c r="AM698" i="1"/>
  <c r="AN698" i="1"/>
  <c r="AN781" i="1"/>
  <c r="AM781" i="1"/>
  <c r="AM797" i="1"/>
  <c r="AN797" i="1"/>
  <c r="AM746" i="1"/>
  <c r="AN746" i="1"/>
  <c r="AN758" i="1"/>
  <c r="AM758" i="1"/>
  <c r="AM865" i="1"/>
  <c r="AN865" i="1"/>
  <c r="AM744" i="1"/>
  <c r="AN744" i="1"/>
  <c r="AM794" i="1"/>
  <c r="AN794" i="1"/>
  <c r="AM688" i="1"/>
  <c r="AN688" i="1"/>
  <c r="AN704" i="1"/>
  <c r="AM704" i="1"/>
  <c r="AN869" i="1"/>
  <c r="AM869" i="1"/>
  <c r="AM813" i="1"/>
  <c r="AN813" i="1"/>
  <c r="AN849" i="1"/>
  <c r="AM889" i="1"/>
  <c r="AN889" i="1"/>
  <c r="AN719" i="1"/>
  <c r="AM719" i="1"/>
  <c r="AM819" i="1"/>
  <c r="AN819" i="1"/>
  <c r="AN767" i="1"/>
  <c r="AM767" i="1"/>
  <c r="AM897" i="1"/>
  <c r="AN897" i="1"/>
  <c r="AM740" i="1"/>
  <c r="AN740" i="1"/>
  <c r="AM696" i="1"/>
  <c r="AN696" i="1"/>
  <c r="AM872" i="1"/>
  <c r="AN872" i="1"/>
  <c r="AN777" i="1"/>
  <c r="AM777" i="1"/>
  <c r="AM699" i="1"/>
  <c r="AN699" i="1"/>
  <c r="AN722" i="1"/>
  <c r="AM722" i="1"/>
  <c r="AM878" i="1"/>
  <c r="AN878" i="1"/>
  <c r="AN714" i="1"/>
  <c r="AM714" i="1"/>
  <c r="AM743" i="1"/>
  <c r="AN743" i="1"/>
  <c r="AN883" i="1"/>
  <c r="AM883" i="1"/>
  <c r="AM757" i="1"/>
  <c r="AN757" i="1"/>
  <c r="AM733" i="1"/>
  <c r="AN733" i="1"/>
  <c r="AM762" i="1"/>
  <c r="AN762" i="1"/>
  <c r="AN860" i="1"/>
  <c r="AN852" i="1"/>
  <c r="AM852" i="1"/>
  <c r="AN848" i="1"/>
  <c r="AM848" i="1"/>
  <c r="AM778" i="1"/>
  <c r="AN778" i="1"/>
  <c r="AN723" i="1"/>
  <c r="AM723" i="1"/>
  <c r="AM763" i="1"/>
  <c r="AN763" i="1"/>
  <c r="AM875" i="1"/>
  <c r="AN875" i="1"/>
  <c r="AM1001" i="1"/>
  <c r="AN1001" i="1"/>
  <c r="AM944" i="1"/>
  <c r="AM998" i="1"/>
  <c r="AM1069" i="1"/>
  <c r="AM976" i="1"/>
  <c r="AM1073" i="1"/>
  <c r="AM1019" i="1"/>
  <c r="AM1091" i="1"/>
  <c r="AN1022" i="1"/>
  <c r="AN967" i="1"/>
  <c r="AN950" i="1"/>
  <c r="AM934" i="1"/>
  <c r="AM973" i="1"/>
  <c r="AM929" i="1"/>
  <c r="AN929" i="1"/>
  <c r="AM900" i="1"/>
  <c r="AN900" i="1"/>
  <c r="AN993" i="1"/>
  <c r="AM993" i="1"/>
  <c r="AN938" i="1"/>
  <c r="AM938" i="1"/>
  <c r="AM912" i="1"/>
  <c r="AM927" i="1"/>
  <c r="AN1000" i="1"/>
  <c r="AM1045" i="1"/>
  <c r="AN1028" i="1"/>
  <c r="AM986" i="1"/>
  <c r="AN1066" i="1"/>
  <c r="AN1050" i="1"/>
  <c r="AM943" i="1"/>
  <c r="AM1055" i="1"/>
  <c r="AN949" i="1"/>
  <c r="AM949" i="1"/>
  <c r="AM1046" i="1"/>
  <c r="AN1046" i="1"/>
  <c r="AM1006" i="1"/>
  <c r="AN1006" i="1"/>
  <c r="AM1075" i="1"/>
  <c r="AN1075" i="1"/>
  <c r="AN1083" i="1"/>
  <c r="AM1083" i="1"/>
  <c r="AN991" i="1"/>
  <c r="AM991" i="1"/>
  <c r="AM1086" i="1"/>
  <c r="AN1086" i="1"/>
  <c r="AN888" i="1"/>
  <c r="AN853" i="1"/>
  <c r="AM785" i="1"/>
  <c r="AM760" i="1"/>
  <c r="AM948" i="1"/>
  <c r="AN1026" i="1"/>
  <c r="AN1082" i="1"/>
  <c r="AM932" i="1"/>
  <c r="AM1015" i="1"/>
  <c r="AM955" i="1"/>
  <c r="AN1002" i="1"/>
  <c r="AM1016" i="1"/>
  <c r="AM979" i="1"/>
  <c r="AN1008" i="1"/>
  <c r="AN936" i="1"/>
  <c r="AM936" i="1"/>
  <c r="AN928" i="1"/>
  <c r="AM928" i="1"/>
  <c r="AN981" i="1"/>
  <c r="AM981" i="1"/>
  <c r="AN858" i="1"/>
  <c r="AN996" i="1"/>
  <c r="AN1071" i="1"/>
  <c r="AN1079" i="1"/>
  <c r="AM1030" i="1"/>
  <c r="AN903" i="1"/>
  <c r="AM906" i="1"/>
  <c r="AN901" i="1"/>
  <c r="AM901" i="1"/>
  <c r="AM958" i="1"/>
  <c r="AN958" i="1"/>
  <c r="AM859" i="1"/>
  <c r="AN1061" i="1"/>
  <c r="AN1080" i="1"/>
  <c r="AN939" i="1"/>
  <c r="AN1025" i="1"/>
  <c r="AN995" i="1"/>
  <c r="AM1003" i="1"/>
  <c r="AM914" i="1"/>
  <c r="AN1076" i="1"/>
  <c r="AM1014" i="1"/>
  <c r="AM1032" i="1"/>
  <c r="AN1032" i="1"/>
  <c r="AM952" i="1"/>
  <c r="AN952" i="1"/>
  <c r="AN1068" i="1"/>
  <c r="AM1068" i="1"/>
  <c r="AN926" i="1"/>
  <c r="AM926" i="1"/>
  <c r="AM917" i="1"/>
  <c r="AN917" i="1"/>
  <c r="AN706" i="1"/>
  <c r="AM784" i="1"/>
  <c r="AN945" i="1"/>
  <c r="AM1048" i="1"/>
  <c r="AM1087" i="1"/>
  <c r="AM983" i="1"/>
  <c r="AN1090" i="1"/>
  <c r="AM913" i="1"/>
  <c r="AM940" i="1"/>
  <c r="AM1011" i="1"/>
  <c r="AN918" i="1"/>
  <c r="AN997" i="1"/>
  <c r="AN1047" i="1"/>
  <c r="AN982" i="1"/>
  <c r="AN1078" i="1"/>
  <c r="AN963" i="1"/>
  <c r="AM1129" i="1"/>
  <c r="AN1169" i="1"/>
  <c r="AN1105" i="1"/>
  <c r="AN1144" i="1"/>
  <c r="AN1124" i="1"/>
  <c r="AN1094" i="1"/>
  <c r="AM1163" i="1"/>
  <c r="AM1098" i="1"/>
  <c r="AM1140" i="1"/>
  <c r="AM1131" i="1"/>
  <c r="AM1125" i="1"/>
  <c r="AN1173" i="1"/>
  <c r="AM1099" i="1"/>
  <c r="AN1103" i="1"/>
  <c r="AN1159" i="1"/>
  <c r="AM1152" i="1"/>
  <c r="AM1096" i="1"/>
  <c r="AN1137" i="1"/>
  <c r="AN1112" i="1"/>
  <c r="AN1145" i="1"/>
  <c r="AN1164" i="1"/>
  <c r="AM1111" i="1"/>
  <c r="AN1128" i="1"/>
  <c r="AN1168" i="1"/>
  <c r="AN1100" i="1"/>
  <c r="AN1110" i="1"/>
  <c r="AN1115" i="1"/>
  <c r="AN1132" i="1"/>
  <c r="AN1167" i="1"/>
  <c r="AN1154" i="1"/>
  <c r="AN1172" i="1"/>
  <c r="AN1161" i="1"/>
  <c r="AN1148" i="1"/>
  <c r="AM1101" i="1"/>
  <c r="AN1136" i="1"/>
  <c r="AN133" i="1"/>
  <c r="AN39" i="1"/>
  <c r="AN44" i="1"/>
  <c r="AN120" i="1"/>
  <c r="AN165" i="1"/>
  <c r="AN194" i="1"/>
  <c r="AN13" i="1"/>
  <c r="AN98" i="1"/>
  <c r="AM38" i="1"/>
  <c r="AM246" i="1"/>
  <c r="AM214" i="1"/>
  <c r="AN46" i="1"/>
  <c r="AN18" i="1"/>
  <c r="AM11" i="1"/>
  <c r="AM188" i="1"/>
  <c r="AN115" i="1"/>
  <c r="AN213" i="1"/>
  <c r="AM106" i="1"/>
  <c r="AM83" i="1"/>
  <c r="AM122" i="1"/>
  <c r="AM48" i="1"/>
  <c r="AN116" i="1"/>
  <c r="AN37" i="1"/>
  <c r="AM125" i="1"/>
  <c r="AN149" i="1"/>
  <c r="AN29" i="1"/>
  <c r="AM154" i="1"/>
  <c r="AN119" i="1"/>
  <c r="AN91" i="1"/>
  <c r="AM228" i="1"/>
  <c r="AN187" i="1"/>
  <c r="AN166" i="1"/>
  <c r="AM174" i="1"/>
  <c r="AN70" i="1"/>
  <c r="AN19" i="1"/>
  <c r="AM36" i="1"/>
  <c r="AM66" i="1"/>
  <c r="AN35" i="1"/>
  <c r="AN113" i="1"/>
  <c r="AM107" i="1"/>
  <c r="AN203" i="1"/>
  <c r="AN197" i="1"/>
  <c r="AM164" i="1"/>
  <c r="AN137" i="1"/>
  <c r="AN117" i="1"/>
  <c r="AM199" i="1"/>
  <c r="AN118" i="1"/>
  <c r="AN163" i="1"/>
  <c r="AN16" i="1"/>
  <c r="AN245" i="1"/>
  <c r="AN141" i="1"/>
  <c r="AN58" i="1"/>
  <c r="AN179" i="1"/>
  <c r="AN236" i="1"/>
  <c r="AN195" i="1"/>
  <c r="AN67" i="1"/>
  <c r="AN134" i="1"/>
  <c r="AN21" i="1"/>
  <c r="AN8" i="1"/>
  <c r="AN151" i="1"/>
  <c r="AM41" i="1"/>
  <c r="AN225" i="1"/>
  <c r="AN25" i="1"/>
  <c r="AM235" i="1"/>
  <c r="AN150" i="1"/>
  <c r="AN227" i="1"/>
  <c r="AM147" i="1"/>
  <c r="AN233" i="1"/>
  <c r="AN180" i="1"/>
  <c r="AM574" i="1"/>
  <c r="AN574" i="1"/>
  <c r="AM492" i="1"/>
  <c r="AN492" i="1"/>
  <c r="AN542" i="1"/>
  <c r="AM542" i="1"/>
  <c r="AM359" i="1"/>
  <c r="AN359" i="1"/>
  <c r="AM298" i="1"/>
  <c r="AN298" i="1"/>
  <c r="AM310" i="1"/>
  <c r="AN310" i="1"/>
  <c r="AM347" i="1"/>
  <c r="AN347" i="1"/>
  <c r="AM274" i="1"/>
  <c r="AN274" i="1"/>
  <c r="AM364" i="1"/>
  <c r="AN364" i="1"/>
  <c r="AM367" i="1"/>
  <c r="AN367" i="1"/>
  <c r="AM324" i="1"/>
  <c r="AN324" i="1"/>
  <c r="AM353" i="1"/>
  <c r="AN353" i="1"/>
  <c r="AM375" i="1"/>
  <c r="AN375" i="1"/>
  <c r="AM355" i="1"/>
  <c r="AN355" i="1"/>
  <c r="AM309" i="1"/>
  <c r="AN309" i="1"/>
  <c r="AM315" i="1"/>
  <c r="AN315" i="1"/>
  <c r="AM260" i="1"/>
  <c r="AN260" i="1"/>
  <c r="AM308" i="1"/>
  <c r="AN308" i="1"/>
  <c r="AM293" i="1"/>
  <c r="AN293" i="1"/>
  <c r="AN556" i="1"/>
  <c r="AM556" i="1"/>
  <c r="AN418" i="1"/>
  <c r="AM418" i="1"/>
  <c r="AM313" i="1"/>
  <c r="AM263" i="1"/>
  <c r="AM292" i="1"/>
  <c r="AM361" i="1"/>
  <c r="AM370" i="1"/>
  <c r="AM365" i="1"/>
  <c r="AM264" i="1"/>
  <c r="AM275" i="1"/>
  <c r="AM322" i="1"/>
  <c r="AM374" i="1"/>
  <c r="AM346" i="1"/>
  <c r="AM350" i="1"/>
  <c r="AM288" i="1"/>
  <c r="AM265" i="1"/>
  <c r="AM300" i="1"/>
  <c r="AM261" i="1"/>
  <c r="AM630" i="1"/>
  <c r="AN630" i="1"/>
  <c r="AM510" i="1"/>
  <c r="AM503" i="1"/>
  <c r="AN520" i="1"/>
  <c r="AN590" i="1"/>
  <c r="AM590" i="1"/>
  <c r="AM609" i="1"/>
  <c r="AN609" i="1"/>
  <c r="AN615" i="1"/>
  <c r="AM615" i="1"/>
  <c r="AN465" i="1"/>
  <c r="AM465" i="1"/>
  <c r="AN338" i="1"/>
  <c r="AN354" i="1"/>
  <c r="AN256" i="1"/>
  <c r="AN266" i="1"/>
  <c r="AN349" i="1"/>
  <c r="AN312" i="1"/>
  <c r="AN331" i="1"/>
  <c r="AN279" i="1"/>
  <c r="AN362" i="1"/>
  <c r="AN325" i="1"/>
  <c r="AN329" i="1"/>
  <c r="AN305" i="1"/>
  <c r="AN326" i="1"/>
  <c r="AN271" i="1"/>
  <c r="AN251" i="1"/>
  <c r="AN379" i="1"/>
  <c r="AM612" i="1"/>
  <c r="AN612" i="1"/>
  <c r="AM472" i="1"/>
  <c r="AN472" i="1"/>
  <c r="AM432" i="1"/>
  <c r="AN432" i="1"/>
  <c r="AM617" i="1"/>
  <c r="AN617" i="1"/>
  <c r="AM604" i="1"/>
  <c r="AN604" i="1"/>
  <c r="AM416" i="1"/>
  <c r="AN416" i="1"/>
  <c r="AM573" i="1"/>
  <c r="AN573" i="1"/>
  <c r="AM500" i="1"/>
  <c r="AN500" i="1"/>
  <c r="AM665" i="1"/>
  <c r="AN665" i="1"/>
  <c r="AM512" i="1"/>
  <c r="AN512" i="1"/>
  <c r="AM485" i="1"/>
  <c r="AN485" i="1"/>
  <c r="AM553" i="1"/>
  <c r="AN553" i="1"/>
  <c r="AM555" i="1"/>
  <c r="AN555" i="1"/>
  <c r="AM624" i="1"/>
  <c r="AN624" i="1"/>
  <c r="AM389" i="1"/>
  <c r="AN389" i="1"/>
  <c r="AM577" i="1"/>
  <c r="AN577" i="1"/>
  <c r="AM386" i="1"/>
  <c r="AN386" i="1"/>
  <c r="AM421" i="1"/>
  <c r="AN421" i="1"/>
  <c r="AM476" i="1"/>
  <c r="AM409" i="1"/>
  <c r="AM536" i="1"/>
  <c r="AM447" i="1"/>
  <c r="AN447" i="1"/>
  <c r="AM631" i="1"/>
  <c r="AN631" i="1"/>
  <c r="AM527" i="1"/>
  <c r="AN527" i="1"/>
  <c r="AM506" i="1"/>
  <c r="AN506" i="1"/>
  <c r="AM402" i="1"/>
  <c r="AN402" i="1"/>
  <c r="AM674" i="1"/>
  <c r="AN674" i="1"/>
  <c r="AM634" i="1"/>
  <c r="AN634" i="1"/>
  <c r="AM501" i="1"/>
  <c r="AN501" i="1"/>
  <c r="AM605" i="1"/>
  <c r="AM448" i="1"/>
  <c r="AM685" i="1"/>
  <c r="AM616" i="1"/>
  <c r="AM671" i="1"/>
  <c r="AM478" i="1"/>
  <c r="AN478" i="1"/>
  <c r="AM430" i="1"/>
  <c r="AN430" i="1"/>
  <c r="AM540" i="1"/>
  <c r="AN540" i="1"/>
  <c r="AM444" i="1"/>
  <c r="AN444" i="1"/>
  <c r="AM586" i="1"/>
  <c r="AN586" i="1"/>
  <c r="AM489" i="1"/>
  <c r="AN489" i="1"/>
  <c r="AM438" i="1"/>
  <c r="AM436" i="1"/>
  <c r="AM569" i="1"/>
  <c r="AM505" i="1"/>
  <c r="AM393" i="1"/>
  <c r="AM672" i="1"/>
  <c r="AM387" i="1"/>
  <c r="AM466" i="1"/>
  <c r="AM568" i="1"/>
  <c r="AM626" i="1"/>
  <c r="AM628" i="1"/>
  <c r="AM571" i="1"/>
  <c r="AM640" i="1"/>
  <c r="AM651" i="1"/>
  <c r="AM581" i="1"/>
  <c r="AM404" i="1"/>
  <c r="AM456" i="1"/>
  <c r="AM635" i="1"/>
  <c r="AM467" i="1"/>
  <c r="AM625" i="1"/>
  <c r="AM599" i="1"/>
  <c r="AM517" i="1"/>
  <c r="AM565" i="1"/>
  <c r="AM561" i="1"/>
  <c r="AM499" i="1"/>
  <c r="AM388" i="1"/>
  <c r="AM420" i="1"/>
  <c r="AM629" i="1"/>
  <c r="AM529" i="1"/>
  <c r="AM618" i="1"/>
  <c r="AM543" i="1"/>
  <c r="AN507" i="1"/>
  <c r="AM525" i="1"/>
  <c r="AM394" i="1"/>
  <c r="AM564" i="1"/>
  <c r="AN532" i="1"/>
  <c r="AM572" i="1"/>
  <c r="AM498" i="1"/>
  <c r="AM652" i="1"/>
  <c r="AN597" i="1"/>
  <c r="AM433" i="1"/>
  <c r="AM582" i="1"/>
  <c r="AN622" i="1"/>
  <c r="AN608" i="1"/>
  <c r="AN487" i="1"/>
  <c r="AN398" i="1"/>
  <c r="AN579" i="1"/>
  <c r="AN530" i="1"/>
  <c r="AN680" i="1"/>
  <c r="AN461" i="1"/>
  <c r="AN435" i="1"/>
  <c r="AN423" i="1"/>
  <c r="AN551" i="1"/>
  <c r="AN683" i="1"/>
  <c r="AN453" i="1"/>
  <c r="AN641" i="1"/>
  <c r="AN596" i="1"/>
  <c r="AN514" i="1"/>
  <c r="AN570" i="1"/>
  <c r="AN645" i="1"/>
  <c r="AN656" i="1"/>
  <c r="AN592" i="1"/>
  <c r="AN585" i="1"/>
  <c r="AN455" i="1"/>
  <c r="AN494" i="1"/>
  <c r="AN554" i="1"/>
  <c r="AN462" i="1"/>
  <c r="AN488" i="1"/>
  <c r="AN429" i="1"/>
  <c r="AN677" i="1"/>
  <c r="AN567" i="1"/>
  <c r="AN549" i="1"/>
  <c r="AN575" i="1"/>
  <c r="AN541" i="1"/>
  <c r="AN434" i="1"/>
  <c r="AN407" i="1"/>
  <c r="AN658" i="1"/>
  <c r="AM792" i="1"/>
  <c r="AN792" i="1"/>
  <c r="AM756" i="1"/>
  <c r="AN756" i="1"/>
  <c r="AM770" i="1"/>
  <c r="AN770" i="1"/>
  <c r="AN821" i="1"/>
  <c r="AM821" i="1"/>
  <c r="AM825" i="1"/>
  <c r="AN825" i="1"/>
  <c r="AM805" i="1"/>
  <c r="AN805" i="1"/>
  <c r="AM728" i="1"/>
  <c r="AN728" i="1"/>
  <c r="AM823" i="1"/>
  <c r="AN823" i="1"/>
  <c r="AM856" i="1"/>
  <c r="AN856" i="1"/>
  <c r="AM829" i="1"/>
  <c r="AN829" i="1"/>
  <c r="AM747" i="1"/>
  <c r="AN747" i="1"/>
  <c r="AN708" i="1"/>
  <c r="AM708" i="1"/>
  <c r="AM809" i="1"/>
  <c r="AN809" i="1"/>
  <c r="AM847" i="1"/>
  <c r="AN847" i="1"/>
  <c r="AM861" i="1"/>
  <c r="AN861" i="1"/>
  <c r="AM779" i="1"/>
  <c r="AN779" i="1"/>
  <c r="AM833" i="1"/>
  <c r="AN833" i="1"/>
  <c r="AM862" i="1"/>
  <c r="AN862" i="1"/>
  <c r="AM703" i="1"/>
  <c r="AN703" i="1"/>
  <c r="AM754" i="1"/>
  <c r="AN754" i="1"/>
  <c r="AM759" i="1"/>
  <c r="AN759" i="1"/>
  <c r="AM711" i="1"/>
  <c r="AN711" i="1"/>
  <c r="AM816" i="1"/>
  <c r="AN816" i="1"/>
  <c r="AM738" i="1"/>
  <c r="AN738" i="1"/>
  <c r="AM884" i="1"/>
  <c r="AN884" i="1"/>
  <c r="AM887" i="1"/>
  <c r="AN887" i="1"/>
  <c r="AM801" i="1"/>
  <c r="AN801" i="1"/>
  <c r="AM845" i="1"/>
  <c r="AN845" i="1"/>
  <c r="AM799" i="1"/>
  <c r="AN799" i="1"/>
  <c r="AM815" i="1"/>
  <c r="AN815" i="1"/>
  <c r="AM736" i="1"/>
  <c r="AN736" i="1"/>
  <c r="AM713" i="1"/>
  <c r="AN713" i="1"/>
  <c r="AM720" i="1"/>
  <c r="AN720" i="1"/>
  <c r="AM795" i="1"/>
  <c r="AN795" i="1"/>
  <c r="AM729" i="1"/>
  <c r="AN729" i="1"/>
  <c r="AM796" i="1"/>
  <c r="AN796" i="1"/>
  <c r="AM874" i="1"/>
  <c r="AN874" i="1"/>
  <c r="AM804" i="1"/>
  <c r="AN804" i="1"/>
  <c r="AM693" i="1"/>
  <c r="AN693" i="1"/>
  <c r="AM752" i="1"/>
  <c r="AN752" i="1"/>
  <c r="AM731" i="1"/>
  <c r="AN731" i="1"/>
  <c r="AM750" i="1"/>
  <c r="AN750" i="1"/>
  <c r="AN850" i="1"/>
  <c r="AN780" i="1"/>
  <c r="AN695" i="1"/>
  <c r="AN808" i="1"/>
  <c r="AN879" i="1"/>
  <c r="AN836" i="1"/>
  <c r="AN891" i="1"/>
  <c r="AN803" i="1"/>
  <c r="AN724" i="1"/>
  <c r="AN737" i="1"/>
  <c r="AN771" i="1"/>
  <c r="AN716" i="1"/>
  <c r="AM727" i="1"/>
  <c r="AN732" i="1"/>
  <c r="AM705" i="1"/>
  <c r="AN893" i="1"/>
  <c r="AM835" i="1"/>
  <c r="AN840" i="1"/>
  <c r="AM810" i="1"/>
  <c r="AN876" i="1"/>
  <c r="AM894" i="1"/>
  <c r="AN730" i="1"/>
  <c r="AM718" i="1"/>
  <c r="AN710" i="1"/>
  <c r="AM868" i="1"/>
  <c r="AN832" i="1"/>
  <c r="AM697" i="1"/>
  <c r="AN735" i="1"/>
  <c r="AM712" i="1"/>
  <c r="AN880" i="1"/>
  <c r="AM867" i="1"/>
  <c r="AN830" i="1"/>
  <c r="AM811" i="1"/>
  <c r="AN843" i="1"/>
  <c r="AM702" i="1"/>
  <c r="AN774" i="1"/>
  <c r="AM748" i="1"/>
  <c r="AN870" i="1"/>
  <c r="AM968" i="1"/>
  <c r="AN968" i="1"/>
  <c r="AM1027" i="1"/>
  <c r="AN1027" i="1"/>
  <c r="AM959" i="1"/>
  <c r="AN1070" i="1"/>
  <c r="AM1070" i="1"/>
  <c r="AN1081" i="1"/>
  <c r="AM1081" i="1"/>
  <c r="AM1024" i="1"/>
  <c r="AN1024" i="1"/>
  <c r="AN898" i="1"/>
  <c r="AM898" i="1"/>
  <c r="AM1085" i="1"/>
  <c r="AN1085" i="1"/>
  <c r="AM1093" i="1"/>
  <c r="AN1093" i="1"/>
  <c r="AM915" i="1"/>
  <c r="AN915" i="1"/>
  <c r="AM923" i="1"/>
  <c r="AN923" i="1"/>
  <c r="AM1009" i="1"/>
  <c r="AN1009" i="1"/>
  <c r="AN1012" i="1"/>
  <c r="AM1012" i="1"/>
  <c r="AM1054" i="1"/>
  <c r="AN961" i="1"/>
  <c r="AM961" i="1"/>
  <c r="AN1065" i="1"/>
  <c r="AM1065" i="1"/>
  <c r="AM1010" i="1"/>
  <c r="AN1010" i="1"/>
  <c r="AM909" i="1"/>
  <c r="AN909" i="1"/>
  <c r="AM1072" i="1"/>
  <c r="AN1072" i="1"/>
  <c r="AM1041" i="1"/>
  <c r="AN1041" i="1"/>
  <c r="AN1053" i="1"/>
  <c r="AM1053" i="1"/>
  <c r="AM1067" i="1"/>
  <c r="AN1067" i="1"/>
  <c r="AN911" i="1"/>
  <c r="AM911" i="1"/>
  <c r="AM1064" i="1"/>
  <c r="AN1064" i="1"/>
  <c r="AN1063" i="1"/>
  <c r="AM1063" i="1"/>
  <c r="AN919" i="1"/>
  <c r="AN1089" i="1"/>
  <c r="AM1031" i="1"/>
  <c r="AM971" i="1"/>
  <c r="AN971" i="1"/>
  <c r="AM921" i="1"/>
  <c r="AN921" i="1"/>
  <c r="AM1056" i="1"/>
  <c r="AN1056" i="1"/>
  <c r="AM962" i="1"/>
  <c r="AN962" i="1"/>
  <c r="AN908" i="1"/>
  <c r="AM908" i="1"/>
  <c r="AN1005" i="1"/>
  <c r="AM1005" i="1"/>
  <c r="AN916" i="1"/>
  <c r="AM916" i="1"/>
  <c r="AM988" i="1"/>
  <c r="AN988" i="1"/>
  <c r="AN992" i="1"/>
  <c r="AN1036" i="1"/>
  <c r="AM974" i="1"/>
  <c r="AM924" i="1"/>
  <c r="AN1059" i="1"/>
  <c r="AM1084" i="1"/>
  <c r="AN1084" i="1"/>
  <c r="AM970" i="1"/>
  <c r="AN970" i="1"/>
  <c r="AM977" i="1"/>
  <c r="AN977" i="1"/>
  <c r="AN956" i="1"/>
  <c r="AM956" i="1"/>
  <c r="AM1042" i="1"/>
  <c r="AN1042" i="1"/>
  <c r="AN922" i="1"/>
  <c r="AM922" i="1"/>
  <c r="AM1174" i="1"/>
  <c r="AN1174" i="1"/>
  <c r="AM1117" i="1"/>
  <c r="AN1117" i="1"/>
  <c r="AM1171" i="1"/>
  <c r="AN1171" i="1"/>
  <c r="AN1116" i="1"/>
  <c r="AN1104" i="1"/>
  <c r="AN1158" i="1"/>
  <c r="AN1120" i="1"/>
  <c r="AN1139" i="1"/>
  <c r="AN1106" i="1"/>
  <c r="AN1166" i="1"/>
  <c r="AN1165" i="1"/>
  <c r="AN1147" i="1"/>
  <c r="AN1102" i="1"/>
  <c r="AN1135" i="1"/>
  <c r="AN1113" i="1"/>
  <c r="AN1157" i="1"/>
  <c r="AN1143" i="1"/>
  <c r="AN1122" i="1"/>
  <c r="AN1153" i="1"/>
  <c r="AC8" i="72" l="1"/>
  <c r="AC31" i="72"/>
  <c r="AG6" i="1"/>
  <c r="AF6" i="1"/>
  <c r="AE6" i="1"/>
  <c r="AD6" i="1"/>
  <c r="AC6" i="1"/>
  <c r="AB6" i="1"/>
  <c r="AA6" i="1"/>
  <c r="Z6" i="1"/>
  <c r="Y6" i="1"/>
  <c r="X6" i="1"/>
  <c r="W6" i="1"/>
  <c r="A9" i="8"/>
  <c r="AC6" i="72" l="1"/>
  <c r="AJ6" i="1"/>
  <c r="AL6" i="1" l="1"/>
  <c r="AN6" i="1" l="1"/>
  <c r="A10" i="8"/>
  <c r="A11" i="8" s="1"/>
  <c r="AH6" i="1" l="1"/>
  <c r="AI6" i="1"/>
  <c r="T6" i="1"/>
  <c r="Q6" i="1"/>
  <c r="P6" i="1"/>
  <c r="O6" i="1"/>
  <c r="N6" i="1"/>
  <c r="M6" i="1"/>
  <c r="L6" i="1"/>
  <c r="E286" i="1" l="1"/>
  <c r="E238" i="1"/>
  <c r="V6" i="1" l="1"/>
  <c r="U6" i="1"/>
  <c r="S6" i="1"/>
  <c r="R6" i="1"/>
  <c r="A13" i="8" l="1"/>
</calcChain>
</file>

<file path=xl/sharedStrings.xml><?xml version="1.0" encoding="utf-8"?>
<sst xmlns="http://schemas.openxmlformats.org/spreadsheetml/2006/main" count="9708" uniqueCount="3581">
  <si>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</si>
  <si>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</si>
  <si>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</si>
  <si>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</si>
  <si>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</si>
  <si>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</si>
  <si>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</si>
  <si>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</si>
  <si>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</si>
  <si>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</si>
  <si>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</si>
  <si>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</si>
  <si>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</si>
  <si>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</si>
  <si>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</si>
  <si>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</si>
  <si>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</si>
  <si>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</si>
  <si>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</si>
  <si>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</si>
  <si>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</si>
  <si>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Colorado</t>
  </si>
  <si>
    <t>080046</t>
  </si>
  <si>
    <t>080060</t>
  </si>
  <si>
    <t>North Dakota</t>
  </si>
  <si>
    <t>385365</t>
  </si>
  <si>
    <t>080049</t>
  </si>
  <si>
    <t>080002</t>
  </si>
  <si>
    <t>Utah</t>
  </si>
  <si>
    <t>490038</t>
  </si>
  <si>
    <t>South Dakota</t>
  </si>
  <si>
    <t>460060</t>
  </si>
  <si>
    <t>080102</t>
  </si>
  <si>
    <t>Wyoming</t>
  </si>
  <si>
    <t>080266</t>
  </si>
  <si>
    <t>385364</t>
  </si>
  <si>
    <t>495517</t>
  </si>
  <si>
    <t>560080</t>
  </si>
  <si>
    <t>080059</t>
  </si>
  <si>
    <t>080101</t>
  </si>
  <si>
    <t>490102</t>
  </si>
  <si>
    <t>490109</t>
  </si>
  <si>
    <t>490140</t>
  </si>
  <si>
    <t>Montana</t>
  </si>
  <si>
    <t>300023</t>
  </si>
  <si>
    <t>560008</t>
  </si>
  <si>
    <t>080115</t>
  </si>
  <si>
    <t>080007</t>
  </si>
  <si>
    <t>490108</t>
  </si>
  <si>
    <t>490105</t>
  </si>
  <si>
    <t>300027</t>
  </si>
  <si>
    <t>080024</t>
  </si>
  <si>
    <t>490233</t>
  </si>
  <si>
    <t>490245</t>
  </si>
  <si>
    <t>490177</t>
  </si>
  <si>
    <t>080011</t>
  </si>
  <si>
    <t>490159</t>
  </si>
  <si>
    <t>560081</t>
  </si>
  <si>
    <t>560036</t>
  </si>
  <si>
    <t>490005</t>
  </si>
  <si>
    <t>300171</t>
  </si>
  <si>
    <t>085075</t>
  </si>
  <si>
    <t>300048</t>
  </si>
  <si>
    <t>490019</t>
  </si>
  <si>
    <t>560085</t>
  </si>
  <si>
    <t>080001</t>
  </si>
  <si>
    <t>300001</t>
  </si>
  <si>
    <t>380135</t>
  </si>
  <si>
    <t>490147</t>
  </si>
  <si>
    <t>460057</t>
  </si>
  <si>
    <t>080205</t>
  </si>
  <si>
    <t>490224</t>
  </si>
  <si>
    <t>080027</t>
  </si>
  <si>
    <t>080008</t>
  </si>
  <si>
    <t>080184</t>
  </si>
  <si>
    <t>490107</t>
  </si>
  <si>
    <t>080087</t>
  </si>
  <si>
    <t>490073</t>
  </si>
  <si>
    <t>300143</t>
  </si>
  <si>
    <t>490106</t>
  </si>
  <si>
    <t>300162</t>
  </si>
  <si>
    <t>080147</t>
  </si>
  <si>
    <t>080105</t>
  </si>
  <si>
    <t>380092</t>
  </si>
  <si>
    <t>080270</t>
  </si>
  <si>
    <t>300008</t>
  </si>
  <si>
    <t>080051</t>
  </si>
  <si>
    <t>080023</t>
  </si>
  <si>
    <t>490189</t>
  </si>
  <si>
    <t>461203</t>
  </si>
  <si>
    <t>300038</t>
  </si>
  <si>
    <t>300142</t>
  </si>
  <si>
    <t>460064</t>
  </si>
  <si>
    <t>490058</t>
  </si>
  <si>
    <t>085077</t>
  </si>
  <si>
    <t>560032</t>
  </si>
  <si>
    <t>560099</t>
  </si>
  <si>
    <t>300069</t>
  </si>
  <si>
    <t>560082</t>
  </si>
  <si>
    <t>300019</t>
  </si>
  <si>
    <t>490216</t>
  </si>
  <si>
    <t>560001</t>
  </si>
  <si>
    <t>490083</t>
  </si>
  <si>
    <t>080078</t>
  </si>
  <si>
    <t>490065</t>
  </si>
  <si>
    <t>490012</t>
  </si>
  <si>
    <t>085072</t>
  </si>
  <si>
    <t>300157</t>
  </si>
  <si>
    <t>380682</t>
  </si>
  <si>
    <t>080124</t>
  </si>
  <si>
    <t>080097</t>
  </si>
  <si>
    <t>490209</t>
  </si>
  <si>
    <t>560094</t>
  </si>
  <si>
    <t>560029</t>
  </si>
  <si>
    <t>300028</t>
  </si>
  <si>
    <t>300043</t>
  </si>
  <si>
    <t>460016</t>
  </si>
  <si>
    <t>300147</t>
  </si>
  <si>
    <t>300061</t>
  </si>
  <si>
    <t>085073</t>
  </si>
  <si>
    <t>460054</t>
  </si>
  <si>
    <t>080103</t>
  </si>
  <si>
    <t>460277</t>
  </si>
  <si>
    <t>560048</t>
  </si>
  <si>
    <t>380017</t>
  </si>
  <si>
    <t>080117</t>
  </si>
  <si>
    <t>300085</t>
  </si>
  <si>
    <t>300144</t>
  </si>
  <si>
    <t>300049</t>
  </si>
  <si>
    <t>490244</t>
  </si>
  <si>
    <t>080288</t>
  </si>
  <si>
    <t>380149</t>
  </si>
  <si>
    <t>300160</t>
  </si>
  <si>
    <t>560004</t>
  </si>
  <si>
    <t>490134</t>
  </si>
  <si>
    <t>080156</t>
  </si>
  <si>
    <t>300163</t>
  </si>
  <si>
    <t>080139</t>
  </si>
  <si>
    <t>560047</t>
  </si>
  <si>
    <t>300153</t>
  </si>
  <si>
    <t>490248</t>
  </si>
  <si>
    <t>080310</t>
  </si>
  <si>
    <t>380119</t>
  </si>
  <si>
    <t>465420</t>
  </si>
  <si>
    <t>380221</t>
  </si>
  <si>
    <t>080067</t>
  </si>
  <si>
    <t>460007</t>
  </si>
  <si>
    <t>080315</t>
  </si>
  <si>
    <t>461219</t>
  </si>
  <si>
    <t>560030</t>
  </si>
  <si>
    <t>380625</t>
  </si>
  <si>
    <t>490001</t>
  </si>
  <si>
    <t>300010</t>
  </si>
  <si>
    <t>080285</t>
  </si>
  <si>
    <t>380148</t>
  </si>
  <si>
    <t>080055</t>
  </si>
  <si>
    <t>490111</t>
  </si>
  <si>
    <t>560037</t>
  </si>
  <si>
    <t>080291</t>
  </si>
  <si>
    <t>385370</t>
  </si>
  <si>
    <t>380079</t>
  </si>
  <si>
    <t>300059</t>
  </si>
  <si>
    <t>460006</t>
  </si>
  <si>
    <t>490121</t>
  </si>
  <si>
    <t>300072</t>
  </si>
  <si>
    <t>460236</t>
  </si>
  <si>
    <t>300046</t>
  </si>
  <si>
    <t>300140</t>
  </si>
  <si>
    <t>490104</t>
  </si>
  <si>
    <t>490223</t>
  </si>
  <si>
    <t>080273</t>
  </si>
  <si>
    <t>385367</t>
  </si>
  <si>
    <t>560053</t>
  </si>
  <si>
    <t>560089</t>
  </si>
  <si>
    <t>300168</t>
  </si>
  <si>
    <t>300155</t>
  </si>
  <si>
    <t>380146</t>
  </si>
  <si>
    <t>560022</t>
  </si>
  <si>
    <t>080257</t>
  </si>
  <si>
    <t>080050</t>
  </si>
  <si>
    <t>080110</t>
  </si>
  <si>
    <t>380033</t>
  </si>
  <si>
    <t>300139</t>
  </si>
  <si>
    <t>490235</t>
  </si>
  <si>
    <t>300165</t>
  </si>
  <si>
    <t>490145</t>
  </si>
  <si>
    <t>080132</t>
  </si>
  <si>
    <t>490163</t>
  </si>
  <si>
    <t>300187</t>
  </si>
  <si>
    <t>300167</t>
  </si>
  <si>
    <t>560086</t>
  </si>
  <si>
    <t>490187</t>
  </si>
  <si>
    <t>300078</t>
  </si>
  <si>
    <t>380024</t>
  </si>
  <si>
    <t>300169</t>
  </si>
  <si>
    <t>380057</t>
  </si>
  <si>
    <t>300154</t>
  </si>
  <si>
    <t>560097</t>
  </si>
  <si>
    <t>080041</t>
  </si>
  <si>
    <t>490103</t>
  </si>
  <si>
    <t>380307</t>
  </si>
  <si>
    <t>490039</t>
  </si>
  <si>
    <t>460240</t>
  </si>
  <si>
    <t>080290</t>
  </si>
  <si>
    <t>490241</t>
  </si>
  <si>
    <t>460261</t>
  </si>
  <si>
    <t>380683</t>
  </si>
  <si>
    <t>380258</t>
  </si>
  <si>
    <t>380137</t>
  </si>
  <si>
    <t>490164</t>
  </si>
  <si>
    <t>300174</t>
  </si>
  <si>
    <t>080017</t>
  </si>
  <si>
    <t>460238</t>
  </si>
  <si>
    <t>490032</t>
  </si>
  <si>
    <t>460268</t>
  </si>
  <si>
    <t>080006</t>
  </si>
  <si>
    <t>080166</t>
  </si>
  <si>
    <t>490211</t>
  </si>
  <si>
    <t>460278</t>
  </si>
  <si>
    <t>080272</t>
  </si>
  <si>
    <t>460076</t>
  </si>
  <si>
    <t>380339</t>
  </si>
  <si>
    <t>460018</t>
  </si>
  <si>
    <t>080173</t>
  </si>
  <si>
    <t>380328</t>
  </si>
  <si>
    <t>380327</t>
  </si>
  <si>
    <t>300141</t>
  </si>
  <si>
    <t>080206</t>
  </si>
  <si>
    <t>380721</t>
  </si>
  <si>
    <t>460289</t>
  </si>
  <si>
    <t>300056</t>
  </si>
  <si>
    <t>380026</t>
  </si>
  <si>
    <t>300149</t>
  </si>
  <si>
    <t>080271</t>
  </si>
  <si>
    <t>380262</t>
  </si>
  <si>
    <t>460251</t>
  </si>
  <si>
    <t>080129</t>
  </si>
  <si>
    <t>460287</t>
  </si>
  <si>
    <t>460269</t>
  </si>
  <si>
    <t>385369</t>
  </si>
  <si>
    <t>080037</t>
  </si>
  <si>
    <t>380700</t>
  </si>
  <si>
    <t>080004</t>
  </si>
  <si>
    <t>300156</t>
  </si>
  <si>
    <t>460286</t>
  </si>
  <si>
    <t>460253</t>
  </si>
  <si>
    <t>490182</t>
  </si>
  <si>
    <t>080269</t>
  </si>
  <si>
    <t>460094</t>
  </si>
  <si>
    <t>085079</t>
  </si>
  <si>
    <t>300172</t>
  </si>
  <si>
    <t>080287</t>
  </si>
  <si>
    <t>460034</t>
  </si>
  <si>
    <t>490028</t>
  </si>
  <si>
    <t>460260</t>
  </si>
  <si>
    <t>380002</t>
  </si>
  <si>
    <t>380701</t>
  </si>
  <si>
    <t>300159</t>
  </si>
  <si>
    <t>300145</t>
  </si>
  <si>
    <t>080276</t>
  </si>
  <si>
    <t>385362</t>
  </si>
  <si>
    <t>460264</t>
  </si>
  <si>
    <t>490152</t>
  </si>
  <si>
    <t>380087</t>
  </si>
  <si>
    <t>080026</t>
  </si>
  <si>
    <t>380086</t>
  </si>
  <si>
    <t>380699</t>
  </si>
  <si>
    <t>380330</t>
  </si>
  <si>
    <t>080153</t>
  </si>
  <si>
    <t>380294</t>
  </si>
  <si>
    <t>380293</t>
  </si>
  <si>
    <t>380355</t>
  </si>
  <si>
    <t>380005</t>
  </si>
  <si>
    <t>080081</t>
  </si>
  <si>
    <t>460275</t>
  </si>
  <si>
    <t>460242</t>
  </si>
  <si>
    <t>460288</t>
  </si>
  <si>
    <t>380697</t>
  </si>
  <si>
    <t>460267</t>
  </si>
  <si>
    <t>085074</t>
  </si>
  <si>
    <t>300077</t>
  </si>
  <si>
    <t>380089</t>
  </si>
  <si>
    <t>080279</t>
  </si>
  <si>
    <t>460258</t>
  </si>
  <si>
    <t>490042</t>
  </si>
  <si>
    <t>380691</t>
  </si>
  <si>
    <t>300152</t>
  </si>
  <si>
    <t>460265</t>
  </si>
  <si>
    <t>380689</t>
  </si>
  <si>
    <t>460004</t>
  </si>
  <si>
    <t>380101</t>
  </si>
  <si>
    <t>380326</t>
  </si>
  <si>
    <t>490074</t>
  </si>
  <si>
    <t>080009</t>
  </si>
  <si>
    <t>560051</t>
  </si>
  <si>
    <t>300180</t>
  </si>
  <si>
    <t>380295</t>
  </si>
  <si>
    <t>380333</t>
  </si>
  <si>
    <t>460284</t>
  </si>
  <si>
    <t>490054</t>
  </si>
  <si>
    <t>490040</t>
  </si>
  <si>
    <t>490092</t>
  </si>
  <si>
    <t>380097</t>
  </si>
  <si>
    <t>460279</t>
  </si>
  <si>
    <t>460041</t>
  </si>
  <si>
    <t>080182</t>
  </si>
  <si>
    <t>460285</t>
  </si>
  <si>
    <t>490219</t>
  </si>
  <si>
    <t>460271</t>
  </si>
  <si>
    <t>300151</t>
  </si>
  <si>
    <t>560007</t>
  </si>
  <si>
    <t>080284</t>
  </si>
  <si>
    <t>080203</t>
  </si>
  <si>
    <t>085076</t>
  </si>
  <si>
    <t>460276</t>
  </si>
  <si>
    <t>460272</t>
  </si>
  <si>
    <t>080294</t>
  </si>
  <si>
    <t>380276</t>
  </si>
  <si>
    <t>300040</t>
  </si>
  <si>
    <t>380072</t>
  </si>
  <si>
    <t>300017</t>
  </si>
  <si>
    <t>560002</t>
  </si>
  <si>
    <t>300170</t>
  </si>
  <si>
    <t>080136</t>
  </si>
  <si>
    <t>460266</t>
  </si>
  <si>
    <t>490214</t>
  </si>
  <si>
    <t>380685</t>
  </si>
  <si>
    <t>490254</t>
  </si>
  <si>
    <t>490249</t>
  </si>
  <si>
    <t>460291</t>
  </si>
  <si>
    <t>080195</t>
  </si>
  <si>
    <t>380120</t>
  </si>
  <si>
    <t>460088</t>
  </si>
  <si>
    <t>460256</t>
  </si>
  <si>
    <t>460293</t>
  </si>
  <si>
    <t>380692</t>
  </si>
  <si>
    <t>461204</t>
  </si>
  <si>
    <t>560044</t>
  </si>
  <si>
    <t>490048</t>
  </si>
  <si>
    <t>080061</t>
  </si>
  <si>
    <t>380696</t>
  </si>
  <si>
    <t>380694</t>
  </si>
  <si>
    <t>380098</t>
  </si>
  <si>
    <t>380256</t>
  </si>
  <si>
    <t>490024</t>
  </si>
  <si>
    <t>080068</t>
  </si>
  <si>
    <t>460226</t>
  </si>
  <si>
    <t>300014</t>
  </si>
  <si>
    <t>380257</t>
  </si>
  <si>
    <t>460044</t>
  </si>
  <si>
    <t>490230</t>
  </si>
  <si>
    <t>080286</t>
  </si>
  <si>
    <t>380077</t>
  </si>
  <si>
    <t>380100</t>
  </si>
  <si>
    <t>490046</t>
  </si>
  <si>
    <t>490094</t>
  </si>
  <si>
    <t>490157</t>
  </si>
  <si>
    <t>385366</t>
  </si>
  <si>
    <t>085078</t>
  </si>
  <si>
    <t>460290</t>
  </si>
  <si>
    <t>460074</t>
  </si>
  <si>
    <t>460252</t>
  </si>
  <si>
    <t>460262</t>
  </si>
  <si>
    <t>460280</t>
  </si>
  <si>
    <t>300025</t>
  </si>
  <si>
    <t>460283</t>
  </si>
  <si>
    <t>460235</t>
  </si>
  <si>
    <t>080194</t>
  </si>
  <si>
    <t>380117</t>
  </si>
  <si>
    <t>380624</t>
  </si>
  <si>
    <t>490221</t>
  </si>
  <si>
    <t>460020</t>
  </si>
  <si>
    <t>490210</t>
  </si>
  <si>
    <t>460259</t>
  </si>
  <si>
    <t>460273</t>
  </si>
  <si>
    <t>300166</t>
  </si>
  <si>
    <t>080282</t>
  </si>
  <si>
    <t>460040</t>
  </si>
  <si>
    <t>080125</t>
  </si>
  <si>
    <t>080099</t>
  </si>
  <si>
    <t>460255</t>
  </si>
  <si>
    <t>080010</t>
  </si>
  <si>
    <t>460270</t>
  </si>
  <si>
    <t>490006</t>
  </si>
  <si>
    <t>080034</t>
  </si>
  <si>
    <t>460257</t>
  </si>
  <si>
    <t>380637</t>
  </si>
  <si>
    <t>380290</t>
  </si>
  <si>
    <t>380323</t>
  </si>
  <si>
    <t>380304</t>
  </si>
  <si>
    <t>380320</t>
  </si>
  <si>
    <t>380291</t>
  </si>
  <si>
    <t>380289</t>
  </si>
  <si>
    <t>460153</t>
  </si>
  <si>
    <t>385368</t>
  </si>
  <si>
    <t>080090</t>
  </si>
  <si>
    <t>080264</t>
  </si>
  <si>
    <t>460232</t>
  </si>
  <si>
    <t>380091</t>
  </si>
  <si>
    <t>460205</t>
  </si>
  <si>
    <t>080181</t>
  </si>
  <si>
    <t>080240</t>
  </si>
  <si>
    <t>460021</t>
  </si>
  <si>
    <t>460093</t>
  </si>
  <si>
    <t>490250</t>
  </si>
  <si>
    <t>490072</t>
  </si>
  <si>
    <t>460003</t>
  </si>
  <si>
    <t>490253</t>
  </si>
  <si>
    <t>300051</t>
  </si>
  <si>
    <t>490172</t>
  </si>
  <si>
    <t>490247</t>
  </si>
  <si>
    <t>380261</t>
  </si>
  <si>
    <t>380130</t>
  </si>
  <si>
    <t>460306</t>
  </si>
  <si>
    <t>460105</t>
  </si>
  <si>
    <t>460065</t>
  </si>
  <si>
    <t>080080</t>
  </si>
  <si>
    <t>380319</t>
  </si>
  <si>
    <t>460015</t>
  </si>
  <si>
    <t>490033</t>
  </si>
  <si>
    <t>080133</t>
  </si>
  <si>
    <t>080159</t>
  </si>
  <si>
    <t>490053</t>
  </si>
  <si>
    <t>080267</t>
  </si>
  <si>
    <t>490139</t>
  </si>
  <si>
    <t>460046</t>
  </si>
  <si>
    <t>490208</t>
  </si>
  <si>
    <t>080146</t>
  </si>
  <si>
    <t>080130</t>
  </si>
  <si>
    <t>380240</t>
  </si>
  <si>
    <t>490178</t>
  </si>
  <si>
    <t>490226</t>
  </si>
  <si>
    <t>560050</t>
  </si>
  <si>
    <t>490252</t>
  </si>
  <si>
    <t>490044</t>
  </si>
  <si>
    <t>380038</t>
  </si>
  <si>
    <t>490141</t>
  </si>
  <si>
    <t>380133</t>
  </si>
  <si>
    <t>080244</t>
  </si>
  <si>
    <t>380263</t>
  </si>
  <si>
    <t>380150</t>
  </si>
  <si>
    <t>560054</t>
  </si>
  <si>
    <t>080193</t>
  </si>
  <si>
    <t>380714</t>
  </si>
  <si>
    <t>080150</t>
  </si>
  <si>
    <t>380066</t>
  </si>
  <si>
    <t>380657</t>
  </si>
  <si>
    <t>380132</t>
  </si>
  <si>
    <t>490229</t>
  </si>
  <si>
    <t>490176</t>
  </si>
  <si>
    <t>300178</t>
  </si>
  <si>
    <t>490156</t>
  </si>
  <si>
    <t>490004</t>
  </si>
  <si>
    <t>080043</t>
  </si>
  <si>
    <t>080119</t>
  </si>
  <si>
    <t>560052</t>
  </si>
  <si>
    <t>490016</t>
  </si>
  <si>
    <t>080075</t>
  </si>
  <si>
    <t>380022</t>
  </si>
  <si>
    <t>380645</t>
  </si>
  <si>
    <t>080121</t>
  </si>
  <si>
    <t>380648</t>
  </si>
  <si>
    <t>490257</t>
  </si>
  <si>
    <t>380259</t>
  </si>
  <si>
    <t>490173</t>
  </si>
  <si>
    <t>490166</t>
  </si>
  <si>
    <t>490036</t>
  </si>
  <si>
    <t>080143</t>
  </si>
  <si>
    <t>460296</t>
  </si>
  <si>
    <t>490010</t>
  </si>
  <si>
    <t>080063</t>
  </si>
  <si>
    <t>490190</t>
  </si>
  <si>
    <t>080168</t>
  </si>
  <si>
    <t>380138</t>
  </si>
  <si>
    <t>080071</t>
  </si>
  <si>
    <t>380322</t>
  </si>
  <si>
    <t>560056</t>
  </si>
  <si>
    <t>080131</t>
  </si>
  <si>
    <t>380281</t>
  </si>
  <si>
    <t>490131</t>
  </si>
  <si>
    <t>380088</t>
  </si>
  <si>
    <t>380638</t>
  </si>
  <si>
    <t>380620</t>
  </si>
  <si>
    <t>380640</t>
  </si>
  <si>
    <t>380031</t>
  </si>
  <si>
    <t>560021</t>
  </si>
  <si>
    <t>380671</t>
  </si>
  <si>
    <t>380301</t>
  </si>
  <si>
    <t>080107</t>
  </si>
  <si>
    <t>560038</t>
  </si>
  <si>
    <t>490149</t>
  </si>
  <si>
    <t>380310</t>
  </si>
  <si>
    <t>380621</t>
  </si>
  <si>
    <t>380300</t>
  </si>
  <si>
    <t>380299</t>
  </si>
  <si>
    <t>460072</t>
  </si>
  <si>
    <t>380264</t>
  </si>
  <si>
    <t>460012</t>
  </si>
  <si>
    <t>460055</t>
  </si>
  <si>
    <t>460039</t>
  </si>
  <si>
    <t>380308</t>
  </si>
  <si>
    <t>490191</t>
  </si>
  <si>
    <t>300179</t>
  </si>
  <si>
    <t>380643</t>
  </si>
  <si>
    <t>080234</t>
  </si>
  <si>
    <t>380168</t>
  </si>
  <si>
    <t>560011</t>
  </si>
  <si>
    <t>380241</t>
  </si>
  <si>
    <t>460062</t>
  </si>
  <si>
    <t>380641</t>
  </si>
  <si>
    <t>080175</t>
  </si>
  <si>
    <t>380162</t>
  </si>
  <si>
    <t>490029</t>
  </si>
  <si>
    <t>460075</t>
  </si>
  <si>
    <t>380315</t>
  </si>
  <si>
    <t>380311</t>
  </si>
  <si>
    <t>380670</t>
  </si>
  <si>
    <t>460200</t>
  </si>
  <si>
    <t>380669</t>
  </si>
  <si>
    <t>460227</t>
  </si>
  <si>
    <t>490052</t>
  </si>
  <si>
    <t>380646</t>
  </si>
  <si>
    <t>380715</t>
  </si>
  <si>
    <t>380644</t>
  </si>
  <si>
    <t>380667</t>
  </si>
  <si>
    <t>380309</t>
  </si>
  <si>
    <t>380317</t>
  </si>
  <si>
    <t>380081</t>
  </si>
  <si>
    <t>380134</t>
  </si>
  <si>
    <t>460035</t>
  </si>
  <si>
    <t>380032</t>
  </si>
  <si>
    <t>380051</t>
  </si>
  <si>
    <t>380622</t>
  </si>
  <si>
    <t>380654</t>
  </si>
  <si>
    <t>380659</t>
  </si>
  <si>
    <t>380636</t>
  </si>
  <si>
    <t>080030</t>
  </si>
  <si>
    <t>380664</t>
  </si>
  <si>
    <t>380672</t>
  </si>
  <si>
    <t>080031</t>
  </si>
  <si>
    <t>380239</t>
  </si>
  <si>
    <t>380660</t>
  </si>
  <si>
    <t>380218</t>
  </si>
  <si>
    <t>380663</t>
  </si>
  <si>
    <t>380658</t>
  </si>
  <si>
    <t>380662</t>
  </si>
  <si>
    <t>380155</t>
  </si>
  <si>
    <t>380656</t>
  </si>
  <si>
    <t>380665</t>
  </si>
  <si>
    <t>380666</t>
  </si>
  <si>
    <t>380673</t>
  </si>
  <si>
    <t>380111</t>
  </si>
  <si>
    <t>460224</t>
  </si>
  <si>
    <t>300060</t>
  </si>
  <si>
    <t>380337</t>
  </si>
  <si>
    <t>080241</t>
  </si>
  <si>
    <t>380082</t>
  </si>
  <si>
    <t>080319</t>
  </si>
  <si>
    <t>380075</t>
  </si>
  <si>
    <t>380674</t>
  </si>
  <si>
    <t>460087</t>
  </si>
  <si>
    <t>460234</t>
  </si>
  <si>
    <t>461211</t>
  </si>
  <si>
    <t>460164</t>
  </si>
  <si>
    <t>080079</t>
  </si>
  <si>
    <t>380007</t>
  </si>
  <si>
    <t>080104</t>
  </si>
  <si>
    <t>380194</t>
  </si>
  <si>
    <t>380228</t>
  </si>
  <si>
    <t>380076</t>
  </si>
  <si>
    <t>380200</t>
  </si>
  <si>
    <t>380164</t>
  </si>
  <si>
    <t>080183</t>
  </si>
  <si>
    <t>380219</t>
  </si>
  <si>
    <t>460089</t>
  </si>
  <si>
    <t>380676</t>
  </si>
  <si>
    <t>380064</t>
  </si>
  <si>
    <t>380688</t>
  </si>
  <si>
    <t>380231</t>
  </si>
  <si>
    <t>380042</t>
  </si>
  <si>
    <t>380048</t>
  </si>
  <si>
    <t>380251</t>
  </si>
  <si>
    <t>080013</t>
  </si>
  <si>
    <t>380650</t>
  </si>
  <si>
    <t>380041</t>
  </si>
  <si>
    <t>461201</t>
  </si>
  <si>
    <t>460043</t>
  </si>
  <si>
    <t>380653</t>
  </si>
  <si>
    <t>380180</t>
  </si>
  <si>
    <t>460187</t>
  </si>
  <si>
    <t>080135</t>
  </si>
  <si>
    <t>380693</t>
  </si>
  <si>
    <t>080082</t>
  </si>
  <si>
    <t>380706</t>
  </si>
  <si>
    <t>380025</t>
  </si>
  <si>
    <t>380661</t>
  </si>
  <si>
    <t>380044</t>
  </si>
  <si>
    <t>380223</t>
  </si>
  <si>
    <t>460156</t>
  </si>
  <si>
    <t>380151</t>
  </si>
  <si>
    <t>460212</t>
  </si>
  <si>
    <t>380340</t>
  </si>
  <si>
    <t>380684</t>
  </si>
  <si>
    <t>460184</t>
  </si>
  <si>
    <t>380106</t>
  </si>
  <si>
    <t>380642</t>
  </si>
  <si>
    <t>380332</t>
  </si>
  <si>
    <t>380063</t>
  </si>
  <si>
    <t>080236</t>
  </si>
  <si>
    <t>490228</t>
  </si>
  <si>
    <t>380222</t>
  </si>
  <si>
    <t>380104</t>
  </si>
  <si>
    <t>490085</t>
  </si>
  <si>
    <t>460081</t>
  </si>
  <si>
    <t>380105</t>
  </si>
  <si>
    <t>380188</t>
  </si>
  <si>
    <t>080096</t>
  </si>
  <si>
    <t>460117</t>
  </si>
  <si>
    <t>380050</t>
  </si>
  <si>
    <t>300105</t>
  </si>
  <si>
    <t>460097</t>
  </si>
  <si>
    <t>460136</t>
  </si>
  <si>
    <t>380108</t>
  </si>
  <si>
    <t>460071</t>
  </si>
  <si>
    <t>460059</t>
  </si>
  <si>
    <t>380103</t>
  </si>
  <si>
    <t>490218</t>
  </si>
  <si>
    <t>080089</t>
  </si>
  <si>
    <t>380237</t>
  </si>
  <si>
    <t>380052</t>
  </si>
  <si>
    <t>080035</t>
  </si>
  <si>
    <t>380230</t>
  </si>
  <si>
    <t>460025</t>
  </si>
  <si>
    <t>460169</t>
  </si>
  <si>
    <t>560026</t>
  </si>
  <si>
    <t>300030</t>
  </si>
  <si>
    <t>460001</t>
  </si>
  <si>
    <t>380139</t>
  </si>
  <si>
    <t>380246</t>
  </si>
  <si>
    <t>380099</t>
  </si>
  <si>
    <t>380698</t>
  </si>
  <si>
    <t>380695</t>
  </si>
  <si>
    <t>380226</t>
  </si>
  <si>
    <t>380207</t>
  </si>
  <si>
    <t>380204</t>
  </si>
  <si>
    <t>380174</t>
  </si>
  <si>
    <t>460170</t>
  </si>
  <si>
    <t>080154</t>
  </si>
  <si>
    <t>080312</t>
  </si>
  <si>
    <t>380080</t>
  </si>
  <si>
    <t>385363</t>
  </si>
  <si>
    <t>300186</t>
  </si>
  <si>
    <t>380334</t>
  </si>
  <si>
    <t>380687</t>
  </si>
  <si>
    <t>460014</t>
  </si>
  <si>
    <t>460013</t>
  </si>
  <si>
    <t>490240</t>
  </si>
  <si>
    <t>490017</t>
  </si>
  <si>
    <t>380011</t>
  </si>
  <si>
    <t>380184</t>
  </si>
  <si>
    <t>460195</t>
  </si>
  <si>
    <t>380234</t>
  </si>
  <si>
    <t>380010</t>
  </si>
  <si>
    <t>380136</t>
  </si>
  <si>
    <t>080141</t>
  </si>
  <si>
    <t>380191</t>
  </si>
  <si>
    <t>380102</t>
  </si>
  <si>
    <t>490217</t>
  </si>
  <si>
    <t>460159</t>
  </si>
  <si>
    <t>460183</t>
  </si>
  <si>
    <t>460168</t>
  </si>
  <si>
    <t>460146</t>
  </si>
  <si>
    <t>460189</t>
  </si>
  <si>
    <t>300029</t>
  </si>
  <si>
    <t>080318</t>
  </si>
  <si>
    <t>460125</t>
  </si>
  <si>
    <t>080155</t>
  </si>
  <si>
    <t>460129</t>
  </si>
  <si>
    <t>380314</t>
  </si>
  <si>
    <t>380254</t>
  </si>
  <si>
    <t>460230</t>
  </si>
  <si>
    <t>460053</t>
  </si>
  <si>
    <t>380059</t>
  </si>
  <si>
    <t>380680</t>
  </si>
  <si>
    <t>080070</t>
  </si>
  <si>
    <t>460096</t>
  </si>
  <si>
    <t>380004</t>
  </si>
  <si>
    <t>380165</t>
  </si>
  <si>
    <t>380272</t>
  </si>
  <si>
    <t>380716</t>
  </si>
  <si>
    <t>380167</t>
  </si>
  <si>
    <t>460052</t>
  </si>
  <si>
    <t>460042</t>
  </si>
  <si>
    <t>460102</t>
  </si>
  <si>
    <t>460202</t>
  </si>
  <si>
    <t>380053</t>
  </si>
  <si>
    <t>080137</t>
  </si>
  <si>
    <t>380085</t>
  </si>
  <si>
    <t>380298</t>
  </si>
  <si>
    <t>380126</t>
  </si>
  <si>
    <t>460122</t>
  </si>
  <si>
    <t>080018</t>
  </si>
  <si>
    <t>380034</t>
  </si>
  <si>
    <t>080296</t>
  </si>
  <si>
    <t>380016</t>
  </si>
  <si>
    <t>380123</t>
  </si>
  <si>
    <t>380127</t>
  </si>
  <si>
    <t>460173</t>
  </si>
  <si>
    <t>380015</t>
  </si>
  <si>
    <t>461205</t>
  </si>
  <si>
    <t>460299</t>
  </si>
  <si>
    <t>460220</t>
  </si>
  <si>
    <t>460142</t>
  </si>
  <si>
    <t>380651</t>
  </si>
  <si>
    <t>460190</t>
  </si>
  <si>
    <t>300015</t>
  </si>
  <si>
    <t>490160</t>
  </si>
  <si>
    <t>380062</t>
  </si>
  <si>
    <t>380084</t>
  </si>
  <si>
    <t>380297</t>
  </si>
  <si>
    <t>460213</t>
  </si>
  <si>
    <t>460162</t>
  </si>
  <si>
    <t>460216</t>
  </si>
  <si>
    <t>460154</t>
  </si>
  <si>
    <t>460086</t>
  </si>
  <si>
    <t>460022</t>
  </si>
  <si>
    <t>460140</t>
  </si>
  <si>
    <t>460111</t>
  </si>
  <si>
    <t>460210</t>
  </si>
  <si>
    <t>380199</t>
  </si>
  <si>
    <t>460063</t>
  </si>
  <si>
    <t>460036</t>
  </si>
  <si>
    <t>080036</t>
  </si>
  <si>
    <t>380208</t>
  </si>
  <si>
    <t>380058</t>
  </si>
  <si>
    <t>080152</t>
  </si>
  <si>
    <t>380268</t>
  </si>
  <si>
    <t>460106</t>
  </si>
  <si>
    <t>460175</t>
  </si>
  <si>
    <t>460061</t>
  </si>
  <si>
    <t>490093</t>
  </si>
  <si>
    <t>380073</t>
  </si>
  <si>
    <t>300068</t>
  </si>
  <si>
    <t>560013</t>
  </si>
  <si>
    <t>080138</t>
  </si>
  <si>
    <t>080048</t>
  </si>
  <si>
    <t>080022</t>
  </si>
  <si>
    <t>380074</t>
  </si>
  <si>
    <t>300128</t>
  </si>
  <si>
    <t>490132</t>
  </si>
  <si>
    <t>460181</t>
  </si>
  <si>
    <t>460121</t>
  </si>
  <si>
    <t>300125</t>
  </si>
  <si>
    <t>300050</t>
  </si>
  <si>
    <t>460068</t>
  </si>
  <si>
    <t>460107</t>
  </si>
  <si>
    <t>461206</t>
  </si>
  <si>
    <t>461209</t>
  </si>
  <si>
    <t>460132</t>
  </si>
  <si>
    <t>460197</t>
  </si>
  <si>
    <t>080122</t>
  </si>
  <si>
    <t>461207</t>
  </si>
  <si>
    <t>490084</t>
  </si>
  <si>
    <t>080253</t>
  </si>
  <si>
    <t>460211</t>
  </si>
  <si>
    <t>465419</t>
  </si>
  <si>
    <t>300024</t>
  </si>
  <si>
    <t>300074</t>
  </si>
  <si>
    <t>380006</t>
  </si>
  <si>
    <t>460199</t>
  </si>
  <si>
    <t>460163</t>
  </si>
  <si>
    <t>080047</t>
  </si>
  <si>
    <t>080200</t>
  </si>
  <si>
    <t>460104</t>
  </si>
  <si>
    <t>461210</t>
  </si>
  <si>
    <t>080083</t>
  </si>
  <si>
    <t>080118</t>
  </si>
  <si>
    <t>490086</t>
  </si>
  <si>
    <t>460182</t>
  </si>
  <si>
    <t>460178</t>
  </si>
  <si>
    <t>380212</t>
  </si>
  <si>
    <t>380267</t>
  </si>
  <si>
    <t>380182</t>
  </si>
  <si>
    <t>380215</t>
  </si>
  <si>
    <t>460161</t>
  </si>
  <si>
    <t>460108</t>
  </si>
  <si>
    <t>080169</t>
  </si>
  <si>
    <t>300073</t>
  </si>
  <si>
    <t>380141</t>
  </si>
  <si>
    <t>380067</t>
  </si>
  <si>
    <t>300026</t>
  </si>
  <si>
    <t>460079</t>
  </si>
  <si>
    <t>380325</t>
  </si>
  <si>
    <t>080201</t>
  </si>
  <si>
    <t>460019</t>
  </si>
  <si>
    <t>380114</t>
  </si>
  <si>
    <t>300057</t>
  </si>
  <si>
    <t>460112</t>
  </si>
  <si>
    <t>300119</t>
  </si>
  <si>
    <t>080258</t>
  </si>
  <si>
    <t>380078</t>
  </si>
  <si>
    <t>380115</t>
  </si>
  <si>
    <t>380093</t>
  </si>
  <si>
    <t>080230</t>
  </si>
  <si>
    <t>080038</t>
  </si>
  <si>
    <t>380166</t>
  </si>
  <si>
    <t>380094</t>
  </si>
  <si>
    <t>490003</t>
  </si>
  <si>
    <t>460185</t>
  </si>
  <si>
    <t>460027</t>
  </si>
  <si>
    <t>080076</t>
  </si>
  <si>
    <t>490243</t>
  </si>
  <si>
    <t>080171</t>
  </si>
  <si>
    <t>080170</t>
  </si>
  <si>
    <t>380001</t>
  </si>
  <si>
    <t>080151</t>
  </si>
  <si>
    <t>380690</t>
  </si>
  <si>
    <t>080245</t>
  </si>
  <si>
    <t>460091</t>
  </si>
  <si>
    <t>080077</t>
  </si>
  <si>
    <t>300112</t>
  </si>
  <si>
    <t>460031</t>
  </si>
  <si>
    <t>460045</t>
  </si>
  <si>
    <t>380338</t>
  </si>
  <si>
    <t>490096</t>
  </si>
  <si>
    <t>380329</t>
  </si>
  <si>
    <t>490098</t>
  </si>
  <si>
    <t>080191</t>
  </si>
  <si>
    <t>490064</t>
  </si>
  <si>
    <t>380187</t>
  </si>
  <si>
    <t>380020</t>
  </si>
  <si>
    <t>380035</t>
  </si>
  <si>
    <t>300054</t>
  </si>
  <si>
    <t>490129</t>
  </si>
  <si>
    <t>080165</t>
  </si>
  <si>
    <t>380265</t>
  </si>
  <si>
    <t>460101</t>
  </si>
  <si>
    <t>461212</t>
  </si>
  <si>
    <t>461208</t>
  </si>
  <si>
    <t>080140</t>
  </si>
  <si>
    <t>490095</t>
  </si>
  <si>
    <t>490071</t>
  </si>
  <si>
    <t>380037</t>
  </si>
  <si>
    <t>300067</t>
  </si>
  <si>
    <t>490070</t>
  </si>
  <si>
    <t>300084</t>
  </si>
  <si>
    <t>080052</t>
  </si>
  <si>
    <t>380142</t>
  </si>
  <si>
    <t>380012</t>
  </si>
  <si>
    <t>490067</t>
  </si>
  <si>
    <t>080021</t>
  </si>
  <si>
    <t>080039</t>
  </si>
  <si>
    <t>080220</t>
  </si>
  <si>
    <t>461202</t>
  </si>
  <si>
    <t>490062</t>
  </si>
  <si>
    <t>490206</t>
  </si>
  <si>
    <t>460050</t>
  </si>
  <si>
    <t>490101</t>
  </si>
  <si>
    <t>380143</t>
  </si>
  <si>
    <t>380712</t>
  </si>
  <si>
    <t>490122</t>
  </si>
  <si>
    <t>380145</t>
  </si>
  <si>
    <t>490174</t>
  </si>
  <si>
    <t>560035</t>
  </si>
  <si>
    <t>490099</t>
  </si>
  <si>
    <t>490068</t>
  </si>
  <si>
    <t>300117</t>
  </si>
  <si>
    <t>490127</t>
  </si>
  <si>
    <t>300041</t>
  </si>
  <si>
    <t>080247</t>
  </si>
  <si>
    <t>300090</t>
  </si>
  <si>
    <t>490069</t>
  </si>
  <si>
    <t>490059</t>
  </si>
  <si>
    <t>080265</t>
  </si>
  <si>
    <t>490125</t>
  </si>
  <si>
    <t>490123</t>
  </si>
  <si>
    <t>380068</t>
  </si>
  <si>
    <t>460297</t>
  </si>
  <si>
    <t>300033</t>
  </si>
  <si>
    <t>460303</t>
  </si>
  <si>
    <t>380681</t>
  </si>
  <si>
    <t>490126</t>
  </si>
  <si>
    <t>460005</t>
  </si>
  <si>
    <t>080019</t>
  </si>
  <si>
    <t>490133</t>
  </si>
  <si>
    <t>490130</t>
  </si>
  <si>
    <t>490128</t>
  </si>
  <si>
    <t>080259</t>
  </si>
  <si>
    <t>300122</t>
  </si>
  <si>
    <t>300132</t>
  </si>
  <si>
    <t>080308</t>
  </si>
  <si>
    <t>490034</t>
  </si>
  <si>
    <t>490184</t>
  </si>
  <si>
    <t>490186</t>
  </si>
  <si>
    <t>080054</t>
  </si>
  <si>
    <t>380252</t>
  </si>
  <si>
    <t>080167</t>
  </si>
  <si>
    <t>490063</t>
  </si>
  <si>
    <t>460179</t>
  </si>
  <si>
    <t>080211</t>
  </si>
  <si>
    <t>380266</t>
  </si>
  <si>
    <t>080172</t>
  </si>
  <si>
    <t>080187</t>
  </si>
  <si>
    <t>490212</t>
  </si>
  <si>
    <t>490167</t>
  </si>
  <si>
    <t>300123</t>
  </si>
  <si>
    <t>460201</t>
  </si>
  <si>
    <t>490080</t>
  </si>
  <si>
    <t>300175</t>
  </si>
  <si>
    <t>380686</t>
  </si>
  <si>
    <t>300115</t>
  </si>
  <si>
    <t>080045</t>
  </si>
  <si>
    <t>460228</t>
  </si>
  <si>
    <t>080164</t>
  </si>
  <si>
    <t>380312</t>
  </si>
  <si>
    <t>080304</t>
  </si>
  <si>
    <t>380344</t>
  </si>
  <si>
    <t>080174</t>
  </si>
  <si>
    <t>080084</t>
  </si>
  <si>
    <t>490060</t>
  </si>
  <si>
    <t>080134</t>
  </si>
  <si>
    <t>080064</t>
  </si>
  <si>
    <t>490061</t>
  </si>
  <si>
    <t>380070</t>
  </si>
  <si>
    <t>380366</t>
  </si>
  <si>
    <t>380652</t>
  </si>
  <si>
    <t>380224</t>
  </si>
  <si>
    <t>300031</t>
  </si>
  <si>
    <t>380023</t>
  </si>
  <si>
    <t>460084</t>
  </si>
  <si>
    <t>490196</t>
  </si>
  <si>
    <t>300032</t>
  </si>
  <si>
    <t>560020</t>
  </si>
  <si>
    <t>380233</t>
  </si>
  <si>
    <t>380679</t>
  </si>
  <si>
    <t>560043</t>
  </si>
  <si>
    <t>080228</t>
  </si>
  <si>
    <t>080180</t>
  </si>
  <si>
    <t>380260</t>
  </si>
  <si>
    <t>380232</t>
  </si>
  <si>
    <t>080145</t>
  </si>
  <si>
    <t>300065</t>
  </si>
  <si>
    <t>560023</t>
  </si>
  <si>
    <t>380065</t>
  </si>
  <si>
    <t>460172</t>
  </si>
  <si>
    <t>300131</t>
  </si>
  <si>
    <t>460051</t>
  </si>
  <si>
    <t>300133</t>
  </si>
  <si>
    <t>080144</t>
  </si>
  <si>
    <t>460026</t>
  </si>
  <si>
    <t>460098</t>
  </si>
  <si>
    <t>490213</t>
  </si>
  <si>
    <t>080305</t>
  </si>
  <si>
    <t>080248</t>
  </si>
  <si>
    <t>560040</t>
  </si>
  <si>
    <t>560055</t>
  </si>
  <si>
    <t>080086</t>
  </si>
  <si>
    <t>380055</t>
  </si>
  <si>
    <t>490087</t>
  </si>
  <si>
    <t>380324</t>
  </si>
  <si>
    <t>080109</t>
  </si>
  <si>
    <t>560025</t>
  </si>
  <si>
    <t>380655</t>
  </si>
  <si>
    <t>560102</t>
  </si>
  <si>
    <t>460009</t>
  </si>
  <si>
    <t>460011</t>
  </si>
  <si>
    <t>560057</t>
  </si>
  <si>
    <t>380071</t>
  </si>
  <si>
    <t>490115</t>
  </si>
  <si>
    <t>490037</t>
  </si>
  <si>
    <t>080190</t>
  </si>
  <si>
    <t>380198</t>
  </si>
  <si>
    <t>080073</t>
  </si>
  <si>
    <t>380116</t>
  </si>
  <si>
    <t>490225</t>
  </si>
  <si>
    <t>080306</t>
  </si>
  <si>
    <t>380019</t>
  </si>
  <si>
    <t>080044</t>
  </si>
  <si>
    <t>380030</t>
  </si>
  <si>
    <t>380147</t>
  </si>
  <si>
    <t>380623</t>
  </si>
  <si>
    <t>490205</t>
  </si>
  <si>
    <t>560005</t>
  </si>
  <si>
    <t>380639</t>
  </si>
  <si>
    <t>460294</t>
  </si>
  <si>
    <t>490112</t>
  </si>
  <si>
    <t>380181</t>
  </si>
  <si>
    <t>385396</t>
  </si>
  <si>
    <t>380331</t>
  </si>
  <si>
    <t>080239</t>
  </si>
  <si>
    <t>380678</t>
  </si>
  <si>
    <t>380069</t>
  </si>
  <si>
    <t>560073</t>
  </si>
  <si>
    <t>380677</t>
  </si>
  <si>
    <t>080123</t>
  </si>
  <si>
    <t>380014</t>
  </si>
  <si>
    <t>560069</t>
  </si>
  <si>
    <t>080128</t>
  </si>
  <si>
    <t>380156</t>
  </si>
  <si>
    <t>300097</t>
  </si>
  <si>
    <t>300035</t>
  </si>
  <si>
    <t>460008</t>
  </si>
  <si>
    <t>080204</t>
  </si>
  <si>
    <t>300109</t>
  </si>
  <si>
    <t>460298</t>
  </si>
  <si>
    <t>490200</t>
  </si>
  <si>
    <t>460114</t>
  </si>
  <si>
    <t>080197</t>
  </si>
  <si>
    <t>560006</t>
  </si>
  <si>
    <t>300018</t>
  </si>
  <si>
    <t>560034</t>
  </si>
  <si>
    <t>380029</t>
  </si>
  <si>
    <t>380027</t>
  </si>
  <si>
    <t>380028</t>
  </si>
  <si>
    <t>300120</t>
  </si>
  <si>
    <t>490088</t>
  </si>
  <si>
    <t>380213</t>
  </si>
  <si>
    <t>560068</t>
  </si>
  <si>
    <t>080214</t>
  </si>
  <si>
    <t>380247</t>
  </si>
  <si>
    <t>300007</t>
  </si>
  <si>
    <t>300022</t>
  </si>
  <si>
    <t>490246</t>
  </si>
  <si>
    <t>490091</t>
  </si>
  <si>
    <t>490090</t>
  </si>
  <si>
    <t>490201</t>
  </si>
  <si>
    <t>080177</t>
  </si>
  <si>
    <t>460192</t>
  </si>
  <si>
    <t>490165</t>
  </si>
  <si>
    <t>300106</t>
  </si>
  <si>
    <t>490116</t>
  </si>
  <si>
    <t>080178</t>
  </si>
  <si>
    <t>380118</t>
  </si>
  <si>
    <t>490113</t>
  </si>
  <si>
    <t>380647</t>
  </si>
  <si>
    <t>460033</t>
  </si>
  <si>
    <t>490045</t>
  </si>
  <si>
    <t>080057</t>
  </si>
  <si>
    <t>080029</t>
  </si>
  <si>
    <t>080058</t>
  </si>
  <si>
    <t>080062</t>
  </si>
  <si>
    <t>460143</t>
  </si>
  <si>
    <t>080198</t>
  </si>
  <si>
    <t>300003</t>
  </si>
  <si>
    <t>300095</t>
  </si>
  <si>
    <t>300004</t>
  </si>
  <si>
    <t>460047</t>
  </si>
  <si>
    <t>560027</t>
  </si>
  <si>
    <t>300047</t>
  </si>
  <si>
    <t>490055</t>
  </si>
  <si>
    <t>300086</t>
  </si>
  <si>
    <t>460032</t>
  </si>
  <si>
    <t>490119</t>
  </si>
  <si>
    <t>080250</t>
  </si>
  <si>
    <t>490118</t>
  </si>
  <si>
    <t>300039</t>
  </si>
  <si>
    <t>560103</t>
  </si>
  <si>
    <t>080295</t>
  </si>
  <si>
    <t>490023</t>
  </si>
  <si>
    <t>080098</t>
  </si>
  <si>
    <t>300088</t>
  </si>
  <si>
    <t>080005</t>
  </si>
  <si>
    <t>300062</t>
  </si>
  <si>
    <t>300002</t>
  </si>
  <si>
    <t>080111</t>
  </si>
  <si>
    <t>300064</t>
  </si>
  <si>
    <t>490021</t>
  </si>
  <si>
    <t>300009</t>
  </si>
  <si>
    <t>080207</t>
  </si>
  <si>
    <t>560064</t>
  </si>
  <si>
    <t>080112</t>
  </si>
  <si>
    <t>560076</t>
  </si>
  <si>
    <t>300108</t>
  </si>
  <si>
    <t>300005</t>
  </si>
  <si>
    <t>080268</t>
  </si>
  <si>
    <t>560033</t>
  </si>
  <si>
    <t>300006</t>
  </si>
  <si>
    <t>560098</t>
  </si>
  <si>
    <t>460151</t>
  </si>
  <si>
    <t>490135</t>
  </si>
  <si>
    <t>490018</t>
  </si>
  <si>
    <t>080126</t>
  </si>
  <si>
    <t>080157</t>
  </si>
  <si>
    <t>300055</t>
  </si>
  <si>
    <t>300053</t>
  </si>
  <si>
    <t>560041</t>
  </si>
  <si>
    <t>560072</t>
  </si>
  <si>
    <t>490138</t>
  </si>
  <si>
    <t>460231</t>
  </si>
  <si>
    <t>080189</t>
  </si>
  <si>
    <t>560014</t>
  </si>
  <si>
    <t>080065</t>
  </si>
  <si>
    <t>080221</t>
  </si>
  <si>
    <t>490222</t>
  </si>
  <si>
    <t>490079</t>
  </si>
  <si>
    <t>560092</t>
  </si>
  <si>
    <t>300082</t>
  </si>
  <si>
    <t>490008</t>
  </si>
  <si>
    <t>460116</t>
  </si>
  <si>
    <t>460092</t>
  </si>
  <si>
    <t>080249</t>
  </si>
  <si>
    <t>490056</t>
  </si>
  <si>
    <t>560075</t>
  </si>
  <si>
    <t>080179</t>
  </si>
  <si>
    <t>300013</t>
  </si>
  <si>
    <t>300058</t>
  </si>
  <si>
    <t>080317</t>
  </si>
  <si>
    <t>300126</t>
  </si>
  <si>
    <t>490011</t>
  </si>
  <si>
    <t>560012</t>
  </si>
  <si>
    <t>560017</t>
  </si>
  <si>
    <t>080158</t>
  </si>
  <si>
    <t>300044</t>
  </si>
  <si>
    <t>300070</t>
  </si>
  <si>
    <t>490199</t>
  </si>
  <si>
    <t>490137</t>
  </si>
  <si>
    <t>560071</t>
  </si>
  <si>
    <t>080186</t>
  </si>
  <si>
    <t>490136</t>
  </si>
  <si>
    <t>560070</t>
  </si>
  <si>
    <t>080053</t>
  </si>
  <si>
    <t>300045</t>
  </si>
  <si>
    <t>560077</t>
  </si>
  <si>
    <t>490181</t>
  </si>
  <si>
    <t>560018</t>
  </si>
  <si>
    <t>080188</t>
  </si>
  <si>
    <t>560074</t>
  </si>
  <si>
    <t>560028</t>
  </si>
  <si>
    <t>490076</t>
  </si>
  <si>
    <t>080213</t>
  </si>
  <si>
    <t>080256</t>
  </si>
  <si>
    <t>560016</t>
  </si>
  <si>
    <t>080148</t>
  </si>
  <si>
    <t>460180</t>
  </si>
  <si>
    <t>300111</t>
  </si>
  <si>
    <t>560019</t>
  </si>
  <si>
    <t>080251</t>
  </si>
  <si>
    <t>490031</t>
  </si>
  <si>
    <t>080160</t>
  </si>
  <si>
    <t>080238</t>
  </si>
  <si>
    <t>560078</t>
  </si>
  <si>
    <t>080215</t>
  </si>
  <si>
    <t>490180</t>
  </si>
  <si>
    <t>490009</t>
  </si>
  <si>
    <t>560046</t>
  </si>
  <si>
    <t>490197</t>
  </si>
  <si>
    <t>560045</t>
  </si>
  <si>
    <t>300177</t>
  </si>
  <si>
    <t>560093</t>
  </si>
  <si>
    <t>080260</t>
  </si>
  <si>
    <t>490144</t>
  </si>
  <si>
    <t>560039</t>
  </si>
  <si>
    <t>560009</t>
  </si>
  <si>
    <t>080014</t>
  </si>
  <si>
    <t>490179</t>
  </si>
  <si>
    <t>490050</t>
  </si>
  <si>
    <t>080309</t>
  </si>
  <si>
    <t>490251</t>
  </si>
  <si>
    <t>080255</t>
  </si>
  <si>
    <t>460166</t>
  </si>
  <si>
    <t>490169</t>
  </si>
  <si>
    <t>300020</t>
  </si>
  <si>
    <t>490227</t>
  </si>
  <si>
    <t>490153</t>
  </si>
  <si>
    <t>300183</t>
  </si>
  <si>
    <t>300116</t>
  </si>
  <si>
    <t>460058</t>
  </si>
  <si>
    <t>300100</t>
  </si>
  <si>
    <t>490175</t>
  </si>
  <si>
    <t>460177</t>
  </si>
  <si>
    <t>460221</t>
  </si>
  <si>
    <t>080192</t>
  </si>
  <si>
    <t>460118</t>
  </si>
  <si>
    <t>080066</t>
  </si>
  <si>
    <t>560096</t>
  </si>
  <si>
    <t>560010</t>
  </si>
  <si>
    <t>080116</t>
  </si>
  <si>
    <t>490027</t>
  </si>
  <si>
    <t>490075</t>
  </si>
  <si>
    <t>490077</t>
  </si>
  <si>
    <t>560031</t>
  </si>
  <si>
    <t>560083</t>
  </si>
  <si>
    <t>080092</t>
  </si>
  <si>
    <t>080216</t>
  </si>
  <si>
    <t>080307</t>
  </si>
  <si>
    <t>490020</t>
  </si>
  <si>
    <t>080015</t>
  </si>
  <si>
    <t>490154</t>
  </si>
  <si>
    <t>490022</t>
  </si>
  <si>
    <t>560117</t>
  </si>
  <si>
    <t>490014</t>
  </si>
  <si>
    <t>490047</t>
  </si>
  <si>
    <t>FEMA Community Assistance Visits - Risk Rankings</t>
  </si>
  <si>
    <t>080223A</t>
  </si>
  <si>
    <t>300042A</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</si>
  <si>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</si>
  <si>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</si>
  <si>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</si>
  <si>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</si>
  <si>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</si>
  <si>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</si>
  <si>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</si>
  <si>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</si>
  <si>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State Quantity - Community Risk Percentage</t>
  </si>
  <si>
    <t>State Quantity - Community Risk Ranking</t>
  </si>
  <si>
    <t>State Cumulative Risk (for Tier 1, Tier 2 Designation)</t>
  </si>
  <si>
    <t>State-State Tier</t>
  </si>
  <si>
    <t>Total Number of Communities</t>
  </si>
  <si>
    <t>State &amp; Community</t>
  </si>
  <si>
    <t>Lafayette, City Of</t>
  </si>
  <si>
    <t>Enterprise, City Of</t>
  </si>
  <si>
    <t>Glenwood, Town Of</t>
  </si>
  <si>
    <t>Hartford, City Of</t>
  </si>
  <si>
    <t>Avon, Town Of</t>
  </si>
  <si>
    <t>Florence, City Of</t>
  </si>
  <si>
    <t>Hamilton, City Of</t>
  </si>
  <si>
    <t>Morgan County *</t>
  </si>
  <si>
    <t>Livingston, City Of</t>
  </si>
  <si>
    <t>Lincoln, City Of</t>
  </si>
  <si>
    <t>Jefferson County *</t>
  </si>
  <si>
    <t>Marshall County *</t>
  </si>
  <si>
    <t>Troy, City Of</t>
  </si>
  <si>
    <t>Madison, City Of</t>
  </si>
  <si>
    <t>Marion, City Of</t>
  </si>
  <si>
    <t>Lawrence County *</t>
  </si>
  <si>
    <t>Newton, Town Of</t>
  </si>
  <si>
    <t>Petersburg, City Of</t>
  </si>
  <si>
    <t>Douglas, City Of</t>
  </si>
  <si>
    <t>Glendale, City Of</t>
  </si>
  <si>
    <t>Florence, Town Of</t>
  </si>
  <si>
    <t>Yuma County *</t>
  </si>
  <si>
    <t>Parker, Town Of</t>
  </si>
  <si>
    <t>Hayden, Town Of</t>
  </si>
  <si>
    <t>Superior, Town Of</t>
  </si>
  <si>
    <t>Portland, City Of</t>
  </si>
  <si>
    <t>Taylor, City Of</t>
  </si>
  <si>
    <t>Chester, Town Of</t>
  </si>
  <si>
    <t>Monticello, City Of</t>
  </si>
  <si>
    <t>Salem, City Of</t>
  </si>
  <si>
    <t>Hot Springs, City Of</t>
  </si>
  <si>
    <t>Hope, City Of</t>
  </si>
  <si>
    <t>Phillips County*</t>
  </si>
  <si>
    <t>Union County*</t>
  </si>
  <si>
    <t>Clinton, City Of</t>
  </si>
  <si>
    <t>Farmington, City Of</t>
  </si>
  <si>
    <t>Sherwood, City Of</t>
  </si>
  <si>
    <t>Hazen, City Of</t>
  </si>
  <si>
    <t>Sheridan, City Of</t>
  </si>
  <si>
    <t>Clark County *</t>
  </si>
  <si>
    <t>Grant County*</t>
  </si>
  <si>
    <t>Lincoln County*</t>
  </si>
  <si>
    <t>Logan County*</t>
  </si>
  <si>
    <t>Madison County*</t>
  </si>
  <si>
    <t>Sedgwick, Town Of</t>
  </si>
  <si>
    <t>Georgetown, Town Of</t>
  </si>
  <si>
    <t>Lamar, City Of</t>
  </si>
  <si>
    <t>Johnson County*</t>
  </si>
  <si>
    <t>Richmond, City Of</t>
  </si>
  <si>
    <t>Eureka, City Of</t>
  </si>
  <si>
    <t>Lake County *</t>
  </si>
  <si>
    <t>Lakewood, City Of</t>
  </si>
  <si>
    <t>Westminster, City Of</t>
  </si>
  <si>
    <t>Colton, City Of</t>
  </si>
  <si>
    <t>Santa Clara, City Of</t>
  </si>
  <si>
    <t>Fillmore, City Of</t>
  </si>
  <si>
    <t>Highland, City Of</t>
  </si>
  <si>
    <t>Adams County *</t>
  </si>
  <si>
    <t>Aurora, City Of</t>
  </si>
  <si>
    <t>Brighton, City Of</t>
  </si>
  <si>
    <t>Timnath, Town Of</t>
  </si>
  <si>
    <t>Commerce City, City Of</t>
  </si>
  <si>
    <t>Thornton, City Of</t>
  </si>
  <si>
    <t>Alamosa County *</t>
  </si>
  <si>
    <t>Alamosa, City Of</t>
  </si>
  <si>
    <t>Arapahoe County *</t>
  </si>
  <si>
    <t>Cherry Hills Village, City Of</t>
  </si>
  <si>
    <t>Columbine Valley, Town Of</t>
  </si>
  <si>
    <t>Deer Trail, City Of</t>
  </si>
  <si>
    <t>Littleton, City Of</t>
  </si>
  <si>
    <t>Pagosa Springs, Town Of</t>
  </si>
  <si>
    <t>Walsh, Town Of</t>
  </si>
  <si>
    <t>Las Animas, City Of</t>
  </si>
  <si>
    <t>Boulder County *</t>
  </si>
  <si>
    <t>Boulder, City Of</t>
  </si>
  <si>
    <t>Longmont, City Of</t>
  </si>
  <si>
    <t>Lyons, Town Of</t>
  </si>
  <si>
    <t>Buena Vista, Town Of</t>
  </si>
  <si>
    <t>Salida, City Of</t>
  </si>
  <si>
    <t>Clear Creek County *</t>
  </si>
  <si>
    <t>Idaho Springs, City Of</t>
  </si>
  <si>
    <t>Conejos County *</t>
  </si>
  <si>
    <t>La Jara, Town Of</t>
  </si>
  <si>
    <t>San Luis, Town Of</t>
  </si>
  <si>
    <t>Delta County *</t>
  </si>
  <si>
    <t>Delta, City Of</t>
  </si>
  <si>
    <t>Hotchkiss, Town Of</t>
  </si>
  <si>
    <t>Paonia, Town Of</t>
  </si>
  <si>
    <t>Denver, City And County Of</t>
  </si>
  <si>
    <t>Dove Creek, City Of</t>
  </si>
  <si>
    <t>Rico, Town Of</t>
  </si>
  <si>
    <t>Douglas County*</t>
  </si>
  <si>
    <t>Castle Rock, Town Of</t>
  </si>
  <si>
    <t>Eagle County *</t>
  </si>
  <si>
    <t>Basalt,Town Of</t>
  </si>
  <si>
    <t>Minturn, Town Of</t>
  </si>
  <si>
    <t>Vail, Town Of</t>
  </si>
  <si>
    <t>Elbert County*</t>
  </si>
  <si>
    <t>Kiowa, Town Of</t>
  </si>
  <si>
    <t>Simla, Town Of</t>
  </si>
  <si>
    <t>El Paso County*</t>
  </si>
  <si>
    <t>Colorado Springs, City Of</t>
  </si>
  <si>
    <t>Fountain, City Of</t>
  </si>
  <si>
    <t>Green Mountain Falls, Town Of</t>
  </si>
  <si>
    <t>Manitou Springs, City Of</t>
  </si>
  <si>
    <t>Monument, Town Of</t>
  </si>
  <si>
    <t>Palmer Lake, Town Of</t>
  </si>
  <si>
    <t>Ramah, Town Of</t>
  </si>
  <si>
    <t>Fremont County *</t>
  </si>
  <si>
    <t>Canon City, City Of</t>
  </si>
  <si>
    <t>Glenwood Springs, City Of</t>
  </si>
  <si>
    <t>Fraser, Town Of</t>
  </si>
  <si>
    <t>Gilpin County *</t>
  </si>
  <si>
    <t>Black Hawk, City Of</t>
  </si>
  <si>
    <t>Central City , City Of</t>
  </si>
  <si>
    <t>Gunnison County *</t>
  </si>
  <si>
    <t>Crested Butte, Town Of</t>
  </si>
  <si>
    <t>Gunnison, City Of</t>
  </si>
  <si>
    <t>Hinsdale County*</t>
  </si>
  <si>
    <t>Lake City, City Of</t>
  </si>
  <si>
    <t>Walsenburg, City Of</t>
  </si>
  <si>
    <t>La Veta, Town Of</t>
  </si>
  <si>
    <t>Walden, Town Of</t>
  </si>
  <si>
    <t>Edgewater, City Of</t>
  </si>
  <si>
    <t>Golden, City Of</t>
  </si>
  <si>
    <t>Morrison, Town Of</t>
  </si>
  <si>
    <t>Leadville, City Of</t>
  </si>
  <si>
    <t>La Plata County *</t>
  </si>
  <si>
    <t>Bayfield, Town Of</t>
  </si>
  <si>
    <t>Durango, City Of</t>
  </si>
  <si>
    <t>Larimer County *</t>
  </si>
  <si>
    <t>Fort Collins, City Of</t>
  </si>
  <si>
    <t>Loveland, City Of</t>
  </si>
  <si>
    <t>Wellington, Town Of</t>
  </si>
  <si>
    <t>Las Animas County*</t>
  </si>
  <si>
    <t>Trinidad, City Of</t>
  </si>
  <si>
    <t>Limon, Town Of</t>
  </si>
  <si>
    <t>Logan County *</t>
  </si>
  <si>
    <t>Crook, City Of</t>
  </si>
  <si>
    <t>Fleming, Town Of</t>
  </si>
  <si>
    <t>Mesa County *</t>
  </si>
  <si>
    <t>Collbran, Town Of</t>
  </si>
  <si>
    <t>Grand Junction, City Of</t>
  </si>
  <si>
    <t>Creede, City Of</t>
  </si>
  <si>
    <t>Craig, City Of</t>
  </si>
  <si>
    <t>Cortez, City Of</t>
  </si>
  <si>
    <t>Dolores, Town Of</t>
  </si>
  <si>
    <t>Mancos, Town Of</t>
  </si>
  <si>
    <t>Montrose County *</t>
  </si>
  <si>
    <t>Montrose, City Of</t>
  </si>
  <si>
    <t>Naturita, Town Of</t>
  </si>
  <si>
    <t>Olathe, Town Of</t>
  </si>
  <si>
    <t>Brush, City Of</t>
  </si>
  <si>
    <t>Fort Morgan, City Of</t>
  </si>
  <si>
    <t>Otero County *</t>
  </si>
  <si>
    <t>La Junta, City Of</t>
  </si>
  <si>
    <t>Manzanola, Town Of</t>
  </si>
  <si>
    <t>Rocky Ford, City Of</t>
  </si>
  <si>
    <t>Ouray County *</t>
  </si>
  <si>
    <t>Ouray, City Of</t>
  </si>
  <si>
    <t>Ridgway, Town Of</t>
  </si>
  <si>
    <t>Park County*</t>
  </si>
  <si>
    <t>Haxtun, City Of</t>
  </si>
  <si>
    <t>Holyoke, Town Of</t>
  </si>
  <si>
    <t>Aspen, City Of</t>
  </si>
  <si>
    <t>Granada, Town Of</t>
  </si>
  <si>
    <t>Holly, Town Of</t>
  </si>
  <si>
    <t>Pueblo County *</t>
  </si>
  <si>
    <t>Boone, Town Of</t>
  </si>
  <si>
    <t>Rye, Town Of</t>
  </si>
  <si>
    <t>Meeker, Town Of</t>
  </si>
  <si>
    <t>Rangely, Town Of</t>
  </si>
  <si>
    <t>Rio Grande County *</t>
  </si>
  <si>
    <t>Del Norte, Town Of</t>
  </si>
  <si>
    <t>Monte Vista, City Of</t>
  </si>
  <si>
    <t>Routt County *</t>
  </si>
  <si>
    <t>Oak Creek, Town Of</t>
  </si>
  <si>
    <t>Steamboat Springs, City Of</t>
  </si>
  <si>
    <t>Yampa, Town Of</t>
  </si>
  <si>
    <t>Sagauche, Town Of</t>
  </si>
  <si>
    <t>Silverton, Town Of</t>
  </si>
  <si>
    <t>San Miguel County *</t>
  </si>
  <si>
    <t>Norwood, Town Of</t>
  </si>
  <si>
    <t>Telluride, Town Of</t>
  </si>
  <si>
    <t>Julesburg, Town Of</t>
  </si>
  <si>
    <t>Ovid, Town Of</t>
  </si>
  <si>
    <t>Breckenridge, Town Of</t>
  </si>
  <si>
    <t>Teller County *</t>
  </si>
  <si>
    <t>Cripple Creek, City Of</t>
  </si>
  <si>
    <t>Woodland Park, Town Of</t>
  </si>
  <si>
    <t>Akron, Town Of</t>
  </si>
  <si>
    <t>Otis, Town Of</t>
  </si>
  <si>
    <t>Ault, Town Of</t>
  </si>
  <si>
    <t>Eaton, Town Of</t>
  </si>
  <si>
    <t>Erie, Town Of</t>
  </si>
  <si>
    <t>Evans, City Of</t>
  </si>
  <si>
    <t>Fort Lupton, Town Of</t>
  </si>
  <si>
    <t>Greeley, City Of</t>
  </si>
  <si>
    <t>La Salle, Town Of</t>
  </si>
  <si>
    <t>Milliken, Town Of</t>
  </si>
  <si>
    <t>Nunn, Town Of</t>
  </si>
  <si>
    <t>Pierce, Town Of</t>
  </si>
  <si>
    <t>Platteville, Town Of</t>
  </si>
  <si>
    <t>Wray, City Of</t>
  </si>
  <si>
    <t>Calhan, Town Of</t>
  </si>
  <si>
    <t>Estes Park,Town Of</t>
  </si>
  <si>
    <t>Fruita, City Of</t>
  </si>
  <si>
    <t>Greenwood Village, City Of</t>
  </si>
  <si>
    <t>Marble, Town Of</t>
  </si>
  <si>
    <t>Palisade, Town Of</t>
  </si>
  <si>
    <t>Silver Plume, Town Of</t>
  </si>
  <si>
    <t>Silverthorne, Town Of</t>
  </si>
  <si>
    <t>Wiggins, City Of</t>
  </si>
  <si>
    <t>Garfield County*</t>
  </si>
  <si>
    <t>Huerfano County*</t>
  </si>
  <si>
    <t>Iliff, Town Of</t>
  </si>
  <si>
    <t>Crowley, City Of</t>
  </si>
  <si>
    <t>Gilcrest, City Of</t>
  </si>
  <si>
    <t>Grand Lake, Town Of</t>
  </si>
  <si>
    <t>Parachute, Town Of</t>
  </si>
  <si>
    <t>Jamestown, Town Of</t>
  </si>
  <si>
    <t>Poncha Springs, Town Of</t>
  </si>
  <si>
    <t>Rockvale, Town Of</t>
  </si>
  <si>
    <t>Wiley, Town Of</t>
  </si>
  <si>
    <t>Antonito, City Of</t>
  </si>
  <si>
    <t>Carbondale, City Of</t>
  </si>
  <si>
    <t>Dacono, Town Of</t>
  </si>
  <si>
    <t>Eagle, Town Of</t>
  </si>
  <si>
    <t>Fairplay, Town Of</t>
  </si>
  <si>
    <t>Federal Heights, City Of</t>
  </si>
  <si>
    <t>Firestone, Town Of</t>
  </si>
  <si>
    <t>Frederick, Town Of</t>
  </si>
  <si>
    <t>Frisco, Town Of</t>
  </si>
  <si>
    <t>Granby, Town Of</t>
  </si>
  <si>
    <t>Hudson, Town Of</t>
  </si>
  <si>
    <t>Johnstown, Town Of</t>
  </si>
  <si>
    <t>Keenesburg, Town Of</t>
  </si>
  <si>
    <t>Manassa, City Of</t>
  </si>
  <si>
    <t>Nederland, Town Of</t>
  </si>
  <si>
    <t>New Castle, Town Of</t>
  </si>
  <si>
    <t>Northglenn, City Of</t>
  </si>
  <si>
    <t>Orchard City, City Of</t>
  </si>
  <si>
    <t>Ordway, Town Of</t>
  </si>
  <si>
    <t>Red Cliff, Town Of</t>
  </si>
  <si>
    <t>Windsor, City Of</t>
  </si>
  <si>
    <t>Yuma, Town Of</t>
  </si>
  <si>
    <t>Weld County *</t>
  </si>
  <si>
    <t>San Juan County *</t>
  </si>
  <si>
    <t>Ignacio, Town Of</t>
  </si>
  <si>
    <t>Chaffee County*</t>
  </si>
  <si>
    <t>Moffat County *</t>
  </si>
  <si>
    <t>Bent County *</t>
  </si>
  <si>
    <t>Prowers County*</t>
  </si>
  <si>
    <t>Archuleta County *</t>
  </si>
  <si>
    <t>Costilla County*</t>
  </si>
  <si>
    <t>Dolores County *</t>
  </si>
  <si>
    <t>Mineral County *</t>
  </si>
  <si>
    <t>Montezuma County *</t>
  </si>
  <si>
    <t>Phillips County *</t>
  </si>
  <si>
    <t>Pitkin County*</t>
  </si>
  <si>
    <t>Rio Blanco County *</t>
  </si>
  <si>
    <t>Summit County *</t>
  </si>
  <si>
    <t>Sterling, City Of</t>
  </si>
  <si>
    <t>Gypsum, Town Of</t>
  </si>
  <si>
    <t>Berthoud, Town Of</t>
  </si>
  <si>
    <t>Cedaredge, Town Of</t>
  </si>
  <si>
    <t>Winter Park, Town Of</t>
  </si>
  <si>
    <t>Mt. Crested Butte, Town Of</t>
  </si>
  <si>
    <t>De Beque, Town Of</t>
  </si>
  <si>
    <t>Larkspur, Town Of</t>
  </si>
  <si>
    <t>Snowmass Village, Town Of</t>
  </si>
  <si>
    <t>Centennial, City Of</t>
  </si>
  <si>
    <t>Severance, Town Of</t>
  </si>
  <si>
    <t>South Fork, Town Of</t>
  </si>
  <si>
    <t>Lone Tree, City Of</t>
  </si>
  <si>
    <t>Arvada, City Of</t>
  </si>
  <si>
    <t>Broomfield, City And County Of</t>
  </si>
  <si>
    <t>Englewood, City Of</t>
  </si>
  <si>
    <t>Louisville, City Of</t>
  </si>
  <si>
    <t>Pueblo, City Of</t>
  </si>
  <si>
    <t>Rifle, City Of</t>
  </si>
  <si>
    <t>Wheat Ridge, City Of</t>
  </si>
  <si>
    <t>Silt, Town Of</t>
  </si>
  <si>
    <t>Monroe, Town Of</t>
  </si>
  <si>
    <t>Stratford, Town Of</t>
  </si>
  <si>
    <t>Westport, Town Of</t>
  </si>
  <si>
    <t>Bristol, City Of</t>
  </si>
  <si>
    <t>Milford, City Of</t>
  </si>
  <si>
    <t>West Haven, City Of</t>
  </si>
  <si>
    <t>Groton, City Of</t>
  </si>
  <si>
    <t>Lebanon, Town Of</t>
  </si>
  <si>
    <t>Torrington, City Of</t>
  </si>
  <si>
    <t>Millville, Town Of</t>
  </si>
  <si>
    <t>Parker, City Of</t>
  </si>
  <si>
    <t>Springfield, City Of</t>
  </si>
  <si>
    <t>Midway, City Of</t>
  </si>
  <si>
    <t>Liberty County *</t>
  </si>
  <si>
    <t>Layton, City Of</t>
  </si>
  <si>
    <t>Webster, City Of</t>
  </si>
  <si>
    <t>Washington County *</t>
  </si>
  <si>
    <t>Canton, City Of</t>
  </si>
  <si>
    <t>Riverdale, City Of</t>
  </si>
  <si>
    <t>Mount Vernon, City Of</t>
  </si>
  <si>
    <t>West Point, City Of</t>
  </si>
  <si>
    <t>Centerville, City Of</t>
  </si>
  <si>
    <t>Harlem, City Of</t>
  </si>
  <si>
    <t>Jackson County*</t>
  </si>
  <si>
    <t>Forsyth, City Of</t>
  </si>
  <si>
    <t>Warwick, City Of</t>
  </si>
  <si>
    <t>Clay County*</t>
  </si>
  <si>
    <t>Columbus, City Of</t>
  </si>
  <si>
    <t>Butte County*</t>
  </si>
  <si>
    <t>Lewiston, City Of</t>
  </si>
  <si>
    <t>Aberdeen, City Of</t>
  </si>
  <si>
    <t>Adams County*</t>
  </si>
  <si>
    <t>Custer County*</t>
  </si>
  <si>
    <t>Valley County*</t>
  </si>
  <si>
    <t>Teton County *</t>
  </si>
  <si>
    <t>Elgin, City Of</t>
  </si>
  <si>
    <t>Evanston, City Of</t>
  </si>
  <si>
    <t>Harvey, City Of</t>
  </si>
  <si>
    <t>Grafton, City Of</t>
  </si>
  <si>
    <t>Park City, City Of</t>
  </si>
  <si>
    <t>Columbia, City Of</t>
  </si>
  <si>
    <t>Hillsboro, City Of</t>
  </si>
  <si>
    <t>Stark County *</t>
  </si>
  <si>
    <t>Mchenry County*</t>
  </si>
  <si>
    <t>Lewistown, City Of</t>
  </si>
  <si>
    <t>Mercer County*</t>
  </si>
  <si>
    <t>Cass County *</t>
  </si>
  <si>
    <t>Kane County *</t>
  </si>
  <si>
    <t>Gallatin County *</t>
  </si>
  <si>
    <t>Brown County *</t>
  </si>
  <si>
    <t>Richland County *</t>
  </si>
  <si>
    <t>Alton, Town Of</t>
  </si>
  <si>
    <t>Huntington, City Of</t>
  </si>
  <si>
    <t>Alexandria, City Of</t>
  </si>
  <si>
    <t>Spencer, Town Of</t>
  </si>
  <si>
    <t>New Harmony, Town Of</t>
  </si>
  <si>
    <t>Mitchell, City Of</t>
  </si>
  <si>
    <t>Linton, City Of</t>
  </si>
  <si>
    <t>Dayton, Town Of</t>
  </si>
  <si>
    <t>Sheridan, Town Of</t>
  </si>
  <si>
    <t>Raymond, City Of</t>
  </si>
  <si>
    <t>Burlington, City Of</t>
  </si>
  <si>
    <t>Logan, City Of</t>
  </si>
  <si>
    <t>Colfax, City Of</t>
  </si>
  <si>
    <t>Mapleton, City Of</t>
  </si>
  <si>
    <t>Buffalo, City Of</t>
  </si>
  <si>
    <t>Garrison, City Of</t>
  </si>
  <si>
    <t>Redfield, City Of</t>
  </si>
  <si>
    <t>Rutland, City Of</t>
  </si>
  <si>
    <t>Springville, City Of</t>
  </si>
  <si>
    <t>Underwood, City Of</t>
  </si>
  <si>
    <t>Lisbon, City Of</t>
  </si>
  <si>
    <t>Walcott, City Of</t>
  </si>
  <si>
    <t>Wilton, City Of</t>
  </si>
  <si>
    <t>Arthur, City Of</t>
  </si>
  <si>
    <t>Great Bend, City Of</t>
  </si>
  <si>
    <t>Wellsville, City Of</t>
  </si>
  <si>
    <t>Hill City, City Of</t>
  </si>
  <si>
    <t>Mission, City Of</t>
  </si>
  <si>
    <t>Vermillion, City Of</t>
  </si>
  <si>
    <t>Hunter, City Of</t>
  </si>
  <si>
    <t>St. George, City Of</t>
  </si>
  <si>
    <t>Ogden, City Of</t>
  </si>
  <si>
    <t>Salina, City Of</t>
  </si>
  <si>
    <t>Langdon, City Of</t>
  </si>
  <si>
    <t>Howard, City Of</t>
  </si>
  <si>
    <t>Scranton, City Of</t>
  </si>
  <si>
    <t>Lincoln County *</t>
  </si>
  <si>
    <t>Glasgow, City Of</t>
  </si>
  <si>
    <t>Murray, City Of</t>
  </si>
  <si>
    <t>Campbell County *</t>
  </si>
  <si>
    <t>Powell County *</t>
  </si>
  <si>
    <t>Sturgis, City Of</t>
  </si>
  <si>
    <t>Providence, City Of</t>
  </si>
  <si>
    <t>Hardin, City Of</t>
  </si>
  <si>
    <t>Elkton, City Of</t>
  </si>
  <si>
    <t>Jackson, Town Of</t>
  </si>
  <si>
    <t>Baker, City Of</t>
  </si>
  <si>
    <t>Leeds, Town Of</t>
  </si>
  <si>
    <t>Orient, Town Of</t>
  </si>
  <si>
    <t>Lyman, Town Of</t>
  </si>
  <si>
    <t>Chelsea, Town Of</t>
  </si>
  <si>
    <t>Lovell, Town Of</t>
  </si>
  <si>
    <t>Holden, Town Of</t>
  </si>
  <si>
    <t>Laurel, City Of</t>
  </si>
  <si>
    <t>Denton, Town Of</t>
  </si>
  <si>
    <t>Brockton, City Of</t>
  </si>
  <si>
    <t>Hingham, Town Of</t>
  </si>
  <si>
    <t>Alpena, City Of</t>
  </si>
  <si>
    <t>Blaine, Township Of</t>
  </si>
  <si>
    <t>Mount Pleasant, City Of</t>
  </si>
  <si>
    <t>Midland, City Of</t>
  </si>
  <si>
    <t>Berlin, Township Of</t>
  </si>
  <si>
    <t>Summit, Township Of</t>
  </si>
  <si>
    <t>Moran, Township Of</t>
  </si>
  <si>
    <t>Garfield, Township Of</t>
  </si>
  <si>
    <t>Harrisville, City Of</t>
  </si>
  <si>
    <t>Dwight, Township Of</t>
  </si>
  <si>
    <t>Burlington, Township Of</t>
  </si>
  <si>
    <t>Caledonia, Township Of</t>
  </si>
  <si>
    <t>Empire, Township Of</t>
  </si>
  <si>
    <t>Bingham, Township Of</t>
  </si>
  <si>
    <t>Greendale, Township Of</t>
  </si>
  <si>
    <t>Watertown, City Of</t>
  </si>
  <si>
    <t>Riverton, City Of</t>
  </si>
  <si>
    <t>Crystal, City Of</t>
  </si>
  <si>
    <t>Richfield, City Of</t>
  </si>
  <si>
    <t>Avon, City Of</t>
  </si>
  <si>
    <t>Mcintosh, City Of</t>
  </si>
  <si>
    <t>Renville County*</t>
  </si>
  <si>
    <t>Pennington County *</t>
  </si>
  <si>
    <t>Shelby, City Of</t>
  </si>
  <si>
    <t>Strasburg, City Of</t>
  </si>
  <si>
    <t>Steele, City Of</t>
  </si>
  <si>
    <t>Rolla, City Of</t>
  </si>
  <si>
    <t>St. John, City Of</t>
  </si>
  <si>
    <t>Monroe City, City Of</t>
  </si>
  <si>
    <t>Beaverhead County*</t>
  </si>
  <si>
    <t>Lodge Grass, Town Of</t>
  </si>
  <si>
    <t>Chinook, City Of</t>
  </si>
  <si>
    <t>Fromberg, Town Of</t>
  </si>
  <si>
    <t>Joliet, Town Of</t>
  </si>
  <si>
    <t>Red Lodge, City Of</t>
  </si>
  <si>
    <t>Cascade County *</t>
  </si>
  <si>
    <t>Belt, Town Of</t>
  </si>
  <si>
    <t>Great Falls, City Of</t>
  </si>
  <si>
    <t>Fort Benton, City Of</t>
  </si>
  <si>
    <t>Miles City, City Of</t>
  </si>
  <si>
    <t>Glendive, City Of</t>
  </si>
  <si>
    <t>Anaconda-Deer Lodge County*</t>
  </si>
  <si>
    <t>Fergus County *</t>
  </si>
  <si>
    <t>Flathead County*</t>
  </si>
  <si>
    <t>Columbia Falls, City Of</t>
  </si>
  <si>
    <t>Kalispell, City Of</t>
  </si>
  <si>
    <t>Whitefish, City Of</t>
  </si>
  <si>
    <t>Bozeman, City Of</t>
  </si>
  <si>
    <t>Three Forks, City Of</t>
  </si>
  <si>
    <t>Browning, Town Of</t>
  </si>
  <si>
    <t>Lavina, Town Of</t>
  </si>
  <si>
    <t>Ryegate, Town Of</t>
  </si>
  <si>
    <t>Drummond, Town Of</t>
  </si>
  <si>
    <t>Boulder, Town Of</t>
  </si>
  <si>
    <t>Lewis And Clark County *</t>
  </si>
  <si>
    <t>East Helena, City Of</t>
  </si>
  <si>
    <t>Helena, City Of</t>
  </si>
  <si>
    <t>Ennis, Town Of</t>
  </si>
  <si>
    <t>Twin Bridges, Town Of</t>
  </si>
  <si>
    <t>Meagher County*</t>
  </si>
  <si>
    <t>White Sulphur Springs, City Of</t>
  </si>
  <si>
    <t>Missoula County*</t>
  </si>
  <si>
    <t>Missoula, City Of</t>
  </si>
  <si>
    <t>Roundup, City Of</t>
  </si>
  <si>
    <t>Dodson, Town Of</t>
  </si>
  <si>
    <t>Malta, City Of</t>
  </si>
  <si>
    <t>Saco , Town Of</t>
  </si>
  <si>
    <t>Pondera County*</t>
  </si>
  <si>
    <t>Conrad, Cityof</t>
  </si>
  <si>
    <t>Broadus, Town Of</t>
  </si>
  <si>
    <t>Deer Lodge, City Of</t>
  </si>
  <si>
    <t>Ravalli County *</t>
  </si>
  <si>
    <t>Darby, Town Of</t>
  </si>
  <si>
    <t>Fairview, City Of</t>
  </si>
  <si>
    <t>Sidney, City Of</t>
  </si>
  <si>
    <t>Culbertson, City Of</t>
  </si>
  <si>
    <t>Wolf Point, City Of</t>
  </si>
  <si>
    <t>Rosebud County *</t>
  </si>
  <si>
    <t>Sanders County *</t>
  </si>
  <si>
    <t>Hot Springs, Town Of</t>
  </si>
  <si>
    <t>Plains, Town Of</t>
  </si>
  <si>
    <t>Butte-Silver Bow County*</t>
  </si>
  <si>
    <t>Stillwater County*</t>
  </si>
  <si>
    <t>Nashua, Town Of</t>
  </si>
  <si>
    <t>Wibaux, Town Of</t>
  </si>
  <si>
    <t>Billings, City Of</t>
  </si>
  <si>
    <t>Dillon, City Of</t>
  </si>
  <si>
    <t>Choteau, City Of</t>
  </si>
  <si>
    <t>Moore, Town Of</t>
  </si>
  <si>
    <t>Belgrade, City Of</t>
  </si>
  <si>
    <t>Big Timber, City Of</t>
  </si>
  <si>
    <t>Circle, Town Of</t>
  </si>
  <si>
    <t>Columbus, Town Of</t>
  </si>
  <si>
    <t>Ekalaka, Town Of</t>
  </si>
  <si>
    <t>Eureka, Town Of</t>
  </si>
  <si>
    <t>Jordan, Town Of</t>
  </si>
  <si>
    <t>Philipsburg, Town Of</t>
  </si>
  <si>
    <t>Polson, City Of</t>
  </si>
  <si>
    <t>Whitehall, Town Of</t>
  </si>
  <si>
    <t>Ronan, City Of</t>
  </si>
  <si>
    <t>St. Ignatius, Town Of</t>
  </si>
  <si>
    <t>Townsend, City Of</t>
  </si>
  <si>
    <t>Valier, Town Of</t>
  </si>
  <si>
    <t>Carbon County *</t>
  </si>
  <si>
    <t>Dawson County *</t>
  </si>
  <si>
    <t>Granite County*</t>
  </si>
  <si>
    <t>Yellowstone County *</t>
  </si>
  <si>
    <t>Big Horn County *</t>
  </si>
  <si>
    <t>Blaine County*</t>
  </si>
  <si>
    <t>Broadwater County*</t>
  </si>
  <si>
    <t>Fallon  County *</t>
  </si>
  <si>
    <t>Glacier County*</t>
  </si>
  <si>
    <t>Golden Valley County *</t>
  </si>
  <si>
    <t>Hill County*</t>
  </si>
  <si>
    <t>Lake County*</t>
  </si>
  <si>
    <t>Mineral County*</t>
  </si>
  <si>
    <t>Powder River County *</t>
  </si>
  <si>
    <t>Roosevelt County *</t>
  </si>
  <si>
    <t>Sweet Grass County *</t>
  </si>
  <si>
    <t>Toole County *</t>
  </si>
  <si>
    <t>Treasure County*</t>
  </si>
  <si>
    <t>Wheatland County *</t>
  </si>
  <si>
    <t>Mussellshell County *</t>
  </si>
  <si>
    <t>Harlowton, City Of</t>
  </si>
  <si>
    <t>Lima, Town Of</t>
  </si>
  <si>
    <t>Havre, City Of</t>
  </si>
  <si>
    <t>Fort Belknap Indian Reserve</t>
  </si>
  <si>
    <t>Neihart, Town Of</t>
  </si>
  <si>
    <t>Fort Peck Indian Reservation</t>
  </si>
  <si>
    <t>Libby, City Of</t>
  </si>
  <si>
    <t>Garfield County *</t>
  </si>
  <si>
    <t>Pierce County*</t>
  </si>
  <si>
    <t>Platte County *</t>
  </si>
  <si>
    <t>Sheridan County *</t>
  </si>
  <si>
    <t>Warren, Township Of</t>
  </si>
  <si>
    <t>Lebanon, Township Of</t>
  </si>
  <si>
    <t>Eddy County*</t>
  </si>
  <si>
    <t>Scipio, Town Of</t>
  </si>
  <si>
    <t>Harrisburg, Town Of</t>
  </si>
  <si>
    <t>Wheatland, Town Of</t>
  </si>
  <si>
    <t>Charleston, Town Of</t>
  </si>
  <si>
    <t>Saratoga, Town Of</t>
  </si>
  <si>
    <t>Saratoga Springs, City Of</t>
  </si>
  <si>
    <t>Torrey, Town Of</t>
  </si>
  <si>
    <t>Stockton, Town Of</t>
  </si>
  <si>
    <t>Afton, Town Of</t>
  </si>
  <si>
    <t>Burns, Town Of</t>
  </si>
  <si>
    <t>Wright, Town Of</t>
  </si>
  <si>
    <t>Seneca, Town Of</t>
  </si>
  <si>
    <t>Hyde Park, Town Of</t>
  </si>
  <si>
    <t>Cleveland, Town Of</t>
  </si>
  <si>
    <t>Trenton, Township Of</t>
  </si>
  <si>
    <t>Dallas, Town Of</t>
  </si>
  <si>
    <t>Oak City, Town Of</t>
  </si>
  <si>
    <t>Kathryn, City Of</t>
  </si>
  <si>
    <t>Valley City, City Of</t>
  </si>
  <si>
    <t>Maddock, City Of</t>
  </si>
  <si>
    <t>Billings County *</t>
  </si>
  <si>
    <t>Medora, City Of</t>
  </si>
  <si>
    <t>Bottineau, City Of</t>
  </si>
  <si>
    <t>Souris, City Of</t>
  </si>
  <si>
    <t>Willow City, City Of</t>
  </si>
  <si>
    <t>Bowman, City Of</t>
  </si>
  <si>
    <t>Powers Lake, City Of</t>
  </si>
  <si>
    <t>Burleigh County *</t>
  </si>
  <si>
    <t>Amenia, City Of</t>
  </si>
  <si>
    <t>Casselton, City Of</t>
  </si>
  <si>
    <t>Horace, City Of</t>
  </si>
  <si>
    <t>West Fargo, City Of</t>
  </si>
  <si>
    <t>Dunn County *</t>
  </si>
  <si>
    <t>Dodge, City Of</t>
  </si>
  <si>
    <t>Dunn Center, City Of</t>
  </si>
  <si>
    <t>Halliday, City Of</t>
  </si>
  <si>
    <t>Killdeer, City Of</t>
  </si>
  <si>
    <t>New Rockford, City Of</t>
  </si>
  <si>
    <t>Grand Forks County *</t>
  </si>
  <si>
    <t>Emerado, City Of</t>
  </si>
  <si>
    <t>Gilby, City Of</t>
  </si>
  <si>
    <t>Manvel, City Of</t>
  </si>
  <si>
    <t>Mott, City Of</t>
  </si>
  <si>
    <t>Tuttle, City Of</t>
  </si>
  <si>
    <t>La Moure, City Of</t>
  </si>
  <si>
    <t>Napolean,City Of</t>
  </si>
  <si>
    <t>Karlsruhe, City Of</t>
  </si>
  <si>
    <t>Upham, City Of</t>
  </si>
  <si>
    <t>Velva, City Of</t>
  </si>
  <si>
    <t>Ashley, City Of</t>
  </si>
  <si>
    <t>Wishek, City Of</t>
  </si>
  <si>
    <t>Alexander, City Iof</t>
  </si>
  <si>
    <t>Mclean County*</t>
  </si>
  <si>
    <t>Coleharbor, City Of</t>
  </si>
  <si>
    <t>Washburn, City Of</t>
  </si>
  <si>
    <t xml:space="preserve">Americus, Township Of </t>
  </si>
  <si>
    <t>Beulah, City Of</t>
  </si>
  <si>
    <t>Zap, City Of</t>
  </si>
  <si>
    <t>Flasher, City Of</t>
  </si>
  <si>
    <t>Glen Ullin, City Of</t>
  </si>
  <si>
    <t>Hebron, City Of</t>
  </si>
  <si>
    <t>Mandan, City Of</t>
  </si>
  <si>
    <t>Parshall, City Of</t>
  </si>
  <si>
    <t>White Earth, City Of</t>
  </si>
  <si>
    <t>Lakota, City Of</t>
  </si>
  <si>
    <t>Michigan, City Of</t>
  </si>
  <si>
    <t>Oliver County *</t>
  </si>
  <si>
    <t>Center, City Of</t>
  </si>
  <si>
    <t>Pembina County*</t>
  </si>
  <si>
    <t>Bathgate, City Of</t>
  </si>
  <si>
    <t>Cavalier, City Of</t>
  </si>
  <si>
    <t>Neche, City Of</t>
  </si>
  <si>
    <t>La Moure County*</t>
  </si>
  <si>
    <t>Rugby, City Of</t>
  </si>
  <si>
    <t>Ransom County *</t>
  </si>
  <si>
    <t>Ramsey County*</t>
  </si>
  <si>
    <t>Crary, City Of</t>
  </si>
  <si>
    <t>Hampden, City Of</t>
  </si>
  <si>
    <t>Richland County*</t>
  </si>
  <si>
    <t>Wahpeton,City Of</t>
  </si>
  <si>
    <t>Rolette County*</t>
  </si>
  <si>
    <t>Fairfield,  Township Of</t>
  </si>
  <si>
    <t>Dunseith, City Of</t>
  </si>
  <si>
    <t>Rolette, City Of</t>
  </si>
  <si>
    <t>Goodrich, City Of</t>
  </si>
  <si>
    <t>Fort Yates, City Of</t>
  </si>
  <si>
    <t>Solen, City Of</t>
  </si>
  <si>
    <t>Marmarth, City Of</t>
  </si>
  <si>
    <t>Belfield, City Of</t>
  </si>
  <si>
    <t>Dickinson, City Of</t>
  </si>
  <si>
    <t>Stutsman County*</t>
  </si>
  <si>
    <t>Ferry, Township Of</t>
  </si>
  <si>
    <t>Kensal, City Of</t>
  </si>
  <si>
    <t>Pingree, City Of</t>
  </si>
  <si>
    <t>Streeter, City Of</t>
  </si>
  <si>
    <t>Traill County*</t>
  </si>
  <si>
    <t>Mayville, City Of</t>
  </si>
  <si>
    <t>Walsh County *</t>
  </si>
  <si>
    <t>Forest River, City Of</t>
  </si>
  <si>
    <t>Minto, City Of</t>
  </si>
  <si>
    <t>Park River, City Of</t>
  </si>
  <si>
    <t>Carpio, City Of</t>
  </si>
  <si>
    <t>Donnybrook, City Of</t>
  </si>
  <si>
    <t>Sawyer, City Of</t>
  </si>
  <si>
    <t>Williams County*</t>
  </si>
  <si>
    <t>Tioga, City Of</t>
  </si>
  <si>
    <t>Morton County*</t>
  </si>
  <si>
    <t>Bismarck, City Of</t>
  </si>
  <si>
    <t>Drayton, City Of</t>
  </si>
  <si>
    <t>Abercrombie, City Of</t>
  </si>
  <si>
    <t>Aneta, City Of</t>
  </si>
  <si>
    <t>Mekinock, Township Of</t>
  </si>
  <si>
    <t>Cogswell, City Of</t>
  </si>
  <si>
    <t>Edinburg, City Of</t>
  </si>
  <si>
    <t>Edmore, City Of</t>
  </si>
  <si>
    <t>Esmond, City Of</t>
  </si>
  <si>
    <t>Fairmount, Township Of</t>
  </si>
  <si>
    <t>Glenburn, City Of</t>
  </si>
  <si>
    <t>Kindred, City Of</t>
  </si>
  <si>
    <t>Lansford, City Of</t>
  </si>
  <si>
    <t>Litchville, City Of</t>
  </si>
  <si>
    <t>Noonan, City Of</t>
  </si>
  <si>
    <t>Regent, City Of</t>
  </si>
  <si>
    <t>Reynolds, City Of</t>
  </si>
  <si>
    <t>Sykeston, City Of</t>
  </si>
  <si>
    <t>Thompson, City Of</t>
  </si>
  <si>
    <t>Wimbledon, City Of</t>
  </si>
  <si>
    <t>Wing, City Of</t>
  </si>
  <si>
    <t>Beach, City Of</t>
  </si>
  <si>
    <t>Carrington, City Of</t>
  </si>
  <si>
    <t>Cooperstown, City Of</t>
  </si>
  <si>
    <t>Devils Lake, City Of</t>
  </si>
  <si>
    <t>Drake, City Of</t>
  </si>
  <si>
    <t>Edgeley, City Of</t>
  </si>
  <si>
    <t>Fessenden, City Of</t>
  </si>
  <si>
    <t>Forman, City Of</t>
  </si>
  <si>
    <t>Hankinson, City Of</t>
  </si>
  <si>
    <t>Hazelton, City Of</t>
  </si>
  <si>
    <t>Hettinger,City Of</t>
  </si>
  <si>
    <t>Kenmare, Township Of</t>
  </si>
  <si>
    <t>Lidgerwood, City Of</t>
  </si>
  <si>
    <t>Milnor, City Of</t>
  </si>
  <si>
    <t>Minnewaukan, City Of</t>
  </si>
  <si>
    <t>Mohall, City Of</t>
  </si>
  <si>
    <t>Oakes, City Of</t>
  </si>
  <si>
    <t>Ray, City Of</t>
  </si>
  <si>
    <t>Walhalla, City Of</t>
  </si>
  <si>
    <t>Barnes, Township Of</t>
  </si>
  <si>
    <t>Reed, Township Of</t>
  </si>
  <si>
    <t>Stanley, Township Of</t>
  </si>
  <si>
    <t>Harwood, Township Of</t>
  </si>
  <si>
    <t>Braddock, City Of</t>
  </si>
  <si>
    <t>Raymond, Township Of</t>
  </si>
  <si>
    <t>Mapleton, Township Of</t>
  </si>
  <si>
    <t>Pleasant, Township Of</t>
  </si>
  <si>
    <t>Normanna, Township Of</t>
  </si>
  <si>
    <t>Gardner, Township Of</t>
  </si>
  <si>
    <t>Wiser, Township Of</t>
  </si>
  <si>
    <t>Noble, Township Of</t>
  </si>
  <si>
    <t>Oakville, Township Of</t>
  </si>
  <si>
    <t>Drayton, Township Of</t>
  </si>
  <si>
    <t>Joliette, Township Of</t>
  </si>
  <si>
    <t>Mantador, City Of</t>
  </si>
  <si>
    <t>Christine, City Of</t>
  </si>
  <si>
    <t>Hettinger County*</t>
  </si>
  <si>
    <t>Sargent County*</t>
  </si>
  <si>
    <t>Lakeville, Township Of</t>
  </si>
  <si>
    <t>Rye, Township Of</t>
  </si>
  <si>
    <t>Turtle River, Township Of</t>
  </si>
  <si>
    <t>Lindaas, Township Of</t>
  </si>
  <si>
    <t>Mayville, Township Of</t>
  </si>
  <si>
    <t>Mooreton, City Of</t>
  </si>
  <si>
    <t>Newport, Township Of</t>
  </si>
  <si>
    <t>Velva, Township Of</t>
  </si>
  <si>
    <t>Mckinney, Township Of</t>
  </si>
  <si>
    <t>Buford, Township Of</t>
  </si>
  <si>
    <t>Sauk Valley, Township Of</t>
  </si>
  <si>
    <t>Spiritwood Lake City, City Of</t>
  </si>
  <si>
    <t>Villard, Township Of</t>
  </si>
  <si>
    <t>Williston, City Of</t>
  </si>
  <si>
    <t>Dwight, City Of</t>
  </si>
  <si>
    <t>Viking, Township Of</t>
  </si>
  <si>
    <t>Fairmount, City Of</t>
  </si>
  <si>
    <t>Reiles Acres, City Of</t>
  </si>
  <si>
    <t>Durbin, Township Of</t>
  </si>
  <si>
    <t>Emmons County*</t>
  </si>
  <si>
    <t>Sentinel Butte, City Of</t>
  </si>
  <si>
    <t>Slope County *</t>
  </si>
  <si>
    <t>Almont, City Of</t>
  </si>
  <si>
    <t>Fort Ransom, City Of</t>
  </si>
  <si>
    <t>Gackle, City Of</t>
  </si>
  <si>
    <t>Willow Creek, Township Of</t>
  </si>
  <si>
    <t>Harwood, City Of</t>
  </si>
  <si>
    <t>Barnes County*</t>
  </si>
  <si>
    <t>Walcott, Township Of</t>
  </si>
  <si>
    <t>Watford, City Of</t>
  </si>
  <si>
    <t>Bowman County*</t>
  </si>
  <si>
    <t>Herberg, Township Of</t>
  </si>
  <si>
    <t>Brandenburg, Township Of</t>
  </si>
  <si>
    <t>North River, City Of</t>
  </si>
  <si>
    <t>Coulee, Township Of</t>
  </si>
  <si>
    <t>Creel, Township Of</t>
  </si>
  <si>
    <t>Elm River, Township Of</t>
  </si>
  <si>
    <t>Argusville, City Of</t>
  </si>
  <si>
    <t>Roseville, Township Of</t>
  </si>
  <si>
    <t>Stavanger, Township Of</t>
  </si>
  <si>
    <t>Norway, Township Of</t>
  </si>
  <si>
    <t>Kelso, Township Of</t>
  </si>
  <si>
    <t>Eldorado, Township Of</t>
  </si>
  <si>
    <t>Greenfield, Township Of</t>
  </si>
  <si>
    <t>South Heart, City Of</t>
  </si>
  <si>
    <t>Center,Township Of</t>
  </si>
  <si>
    <t>Briarwood, Town Of</t>
  </si>
  <si>
    <t>Walburg, Township Of</t>
  </si>
  <si>
    <t>Belmont, Township Of</t>
  </si>
  <si>
    <t>Mooreton, Township Of</t>
  </si>
  <si>
    <t>Prairie Rose, City Of</t>
  </si>
  <si>
    <t>Nansen, Township Of</t>
  </si>
  <si>
    <t>Lamars, Township Of</t>
  </si>
  <si>
    <t>Waldo, Township Of</t>
  </si>
  <si>
    <t>Barrie, Township Of</t>
  </si>
  <si>
    <t>Belford, Township Of</t>
  </si>
  <si>
    <t>Antelope, Township Of</t>
  </si>
  <si>
    <t>Brightwood, Township Of</t>
  </si>
  <si>
    <t>Liberty Grove, Township Of</t>
  </si>
  <si>
    <t>Wyndmere, Township Of</t>
  </si>
  <si>
    <t>Norman, Township Of</t>
  </si>
  <si>
    <t>Ibsen, Township Of</t>
  </si>
  <si>
    <t>Haram, Township Of</t>
  </si>
  <si>
    <t>Buxton, Township Of</t>
  </si>
  <si>
    <t>Gascoyne, City Of</t>
  </si>
  <si>
    <t>Rhame, City Of</t>
  </si>
  <si>
    <t>Max, City Of</t>
  </si>
  <si>
    <t>Oxbow, City Of</t>
  </si>
  <si>
    <t>Benson County*</t>
  </si>
  <si>
    <t>Nelson County*</t>
  </si>
  <si>
    <t>Clifford, City Of</t>
  </si>
  <si>
    <t>Griggs County*</t>
  </si>
  <si>
    <t>Amenia, Township Of</t>
  </si>
  <si>
    <t>Corinne, Township Of</t>
  </si>
  <si>
    <t>Eagle, Township Of</t>
  </si>
  <si>
    <t>Mcintosh County*</t>
  </si>
  <si>
    <t>Davenport, Township Of</t>
  </si>
  <si>
    <t>Steele County*</t>
  </si>
  <si>
    <t>Nogosek, Township Of</t>
  </si>
  <si>
    <t>Barney, City Of</t>
  </si>
  <si>
    <t>Foster County*</t>
  </si>
  <si>
    <t>Standing Rock Indian Reservation</t>
  </si>
  <si>
    <t>Churchs Ferry, City Of</t>
  </si>
  <si>
    <t>Towner County*</t>
  </si>
  <si>
    <t>Spirit Lake Tribe</t>
  </si>
  <si>
    <t>Dickey County*</t>
  </si>
  <si>
    <t>Des Lacs, City Of</t>
  </si>
  <si>
    <t>Chippewa Indian Reservation, Turtle Mountain Band</t>
  </si>
  <si>
    <t>Grand Rapids, Township Of</t>
  </si>
  <si>
    <t>Maza, City Of</t>
  </si>
  <si>
    <t>Three Affiliated Tribes, Fort Berthold Reservation</t>
  </si>
  <si>
    <t>Enderlin, City Of</t>
  </si>
  <si>
    <t>Fargo, City Of</t>
  </si>
  <si>
    <t>Grand Forks, City Of</t>
  </si>
  <si>
    <t>Jamestown City Of</t>
  </si>
  <si>
    <t>Minot, City Of</t>
  </si>
  <si>
    <t>Pembina, City Of</t>
  </si>
  <si>
    <t>Ward County *</t>
  </si>
  <si>
    <t>Mendon, City Of</t>
  </si>
  <si>
    <t>Mountain View, Town Of</t>
  </si>
  <si>
    <t>Newcastle, City Of</t>
  </si>
  <si>
    <t>Hughes County *</t>
  </si>
  <si>
    <t>Brookings, City Of</t>
  </si>
  <si>
    <t>Woonsocket, City Of</t>
  </si>
  <si>
    <t>Springdale, Town Of</t>
  </si>
  <si>
    <t>Plankinton, City Of</t>
  </si>
  <si>
    <t>Huron,City Of</t>
  </si>
  <si>
    <t>Bruce, Town Of</t>
  </si>
  <si>
    <t>Belle Fourche, City Of</t>
  </si>
  <si>
    <t>Clark, City Of</t>
  </si>
  <si>
    <t>Willow Lake, Town Of</t>
  </si>
  <si>
    <t>Custer, City Of</t>
  </si>
  <si>
    <t>Davison County*</t>
  </si>
  <si>
    <t>Delmont, Town Of</t>
  </si>
  <si>
    <t>Edgemont, City Of</t>
  </si>
  <si>
    <t>Revillo, Town Of</t>
  </si>
  <si>
    <t>Philip, City Of</t>
  </si>
  <si>
    <t>Hamlin County*</t>
  </si>
  <si>
    <t>Castlewood, City Of</t>
  </si>
  <si>
    <t>Estelline, City Of</t>
  </si>
  <si>
    <t>Blunt, City Of</t>
  </si>
  <si>
    <t>Pierre, City Of</t>
  </si>
  <si>
    <t>Hutchinson County*</t>
  </si>
  <si>
    <t>Parkston, City Of</t>
  </si>
  <si>
    <t>Wessington Springs, City Of</t>
  </si>
  <si>
    <t>Deadwood, City Of</t>
  </si>
  <si>
    <t>Spearfish, City Of</t>
  </si>
  <si>
    <t>Kennebec, Town Of</t>
  </si>
  <si>
    <t>Meade County *</t>
  </si>
  <si>
    <t>Minnehaha County *</t>
  </si>
  <si>
    <t>Baltic, Town Of</t>
  </si>
  <si>
    <t>Dell Rapids, City Of</t>
  </si>
  <si>
    <t>Sioux Falls, City Of</t>
  </si>
  <si>
    <t>Egan, Town Of</t>
  </si>
  <si>
    <t>Flandreau, City Of</t>
  </si>
  <si>
    <t>Trent, Town Of</t>
  </si>
  <si>
    <t>Corona, Town Of</t>
  </si>
  <si>
    <t>Sisseton, City Of</t>
  </si>
  <si>
    <t>Sanborn County *</t>
  </si>
  <si>
    <t>Spink County *</t>
  </si>
  <si>
    <t>Doland, Town Of</t>
  </si>
  <si>
    <t>Colome, City Of</t>
  </si>
  <si>
    <t>Davis, Town Of</t>
  </si>
  <si>
    <t>North Sioux City, City Of</t>
  </si>
  <si>
    <t>Yankton County*</t>
  </si>
  <si>
    <t>Box Elder, City Of</t>
  </si>
  <si>
    <t>Mission Hill, Town Of</t>
  </si>
  <si>
    <t>New Underwood, City Of</t>
  </si>
  <si>
    <t>Yankton, City Of</t>
  </si>
  <si>
    <t>Artesian, Town Of</t>
  </si>
  <si>
    <t>Sinai, Town Of</t>
  </si>
  <si>
    <t>Canova, City Of</t>
  </si>
  <si>
    <t>Chancellor, Town Of</t>
  </si>
  <si>
    <t>Claremont, Town Of</t>
  </si>
  <si>
    <t>Colman, City Of</t>
  </si>
  <si>
    <t>Cresbard, Town Of</t>
  </si>
  <si>
    <t>Ethan, City Of</t>
  </si>
  <si>
    <t>Gary, Town Of</t>
  </si>
  <si>
    <t>Hosmer, City Of</t>
  </si>
  <si>
    <t>Humboldt, Town Of</t>
  </si>
  <si>
    <t>Iroquois, City Of</t>
  </si>
  <si>
    <t>Isabel, City Of</t>
  </si>
  <si>
    <t>Langford, Town Of</t>
  </si>
  <si>
    <t>Oldham, Town Of</t>
  </si>
  <si>
    <t>Pollock, City Of</t>
  </si>
  <si>
    <t>Roscoe, Town Of</t>
  </si>
  <si>
    <t>Tabor, Town Of</t>
  </si>
  <si>
    <t>Tea, Town Of</t>
  </si>
  <si>
    <t>Veblen, Town Of</t>
  </si>
  <si>
    <t>Worthing, Town Of</t>
  </si>
  <si>
    <t>Big Stone City, City Of</t>
  </si>
  <si>
    <t>Britton, City Of</t>
  </si>
  <si>
    <t>Burke, City Of</t>
  </si>
  <si>
    <t>Canistota,City Of</t>
  </si>
  <si>
    <t>Chamberlain, City Of</t>
  </si>
  <si>
    <t>De Smet, City Of</t>
  </si>
  <si>
    <t>Dupree, City Of</t>
  </si>
  <si>
    <t>Eagle Butte, Town Of</t>
  </si>
  <si>
    <t>Faulkton, City Of</t>
  </si>
  <si>
    <t>Garretson, City Of</t>
  </si>
  <si>
    <t>Gregory, City Of</t>
  </si>
  <si>
    <t>Herreid, City Of</t>
  </si>
  <si>
    <t>Highmore, City Of</t>
  </si>
  <si>
    <t>Ipswich, City Of</t>
  </si>
  <si>
    <t>Kadoka, City Of</t>
  </si>
  <si>
    <t>Lake Andes, City Of</t>
  </si>
  <si>
    <t>Lake Preston, City Of</t>
  </si>
  <si>
    <t>Lead, City Of</t>
  </si>
  <si>
    <t>Lennox, City Of</t>
  </si>
  <si>
    <t>Menno, City Of</t>
  </si>
  <si>
    <t>Milbank, City Of</t>
  </si>
  <si>
    <t>Miller, City Of</t>
  </si>
  <si>
    <t>Gayville, Town Of</t>
  </si>
  <si>
    <t>Onida, City Of</t>
  </si>
  <si>
    <t>Platte, City Of</t>
  </si>
  <si>
    <t>Scotland, City Of</t>
  </si>
  <si>
    <t>Tyndall, City Of</t>
  </si>
  <si>
    <t>Valley Springs, City Of</t>
  </si>
  <si>
    <t>Wagner, City Of</t>
  </si>
  <si>
    <t>Waubay, City Of</t>
  </si>
  <si>
    <t>Whitewood, City Of</t>
  </si>
  <si>
    <t>Hermosa, Town Of</t>
  </si>
  <si>
    <t>Keystone, Town Of</t>
  </si>
  <si>
    <t>Wakonda, Town Of</t>
  </si>
  <si>
    <t>Armour, City Of</t>
  </si>
  <si>
    <t>Moody County *</t>
  </si>
  <si>
    <t>Fall River County*</t>
  </si>
  <si>
    <t>Beadle County *</t>
  </si>
  <si>
    <t>Bon Homme County *</t>
  </si>
  <si>
    <t>Brookings County*</t>
  </si>
  <si>
    <t>Buffalo County *</t>
  </si>
  <si>
    <t>Charles Mix County *</t>
  </si>
  <si>
    <t>Codington County*</t>
  </si>
  <si>
    <t>Day County *</t>
  </si>
  <si>
    <t>Deuel County *</t>
  </si>
  <si>
    <t>Edmunds County *</t>
  </si>
  <si>
    <t>Faulk County *</t>
  </si>
  <si>
    <t>Gregory County *</t>
  </si>
  <si>
    <t>Haakon County *</t>
  </si>
  <si>
    <t>Hand County *</t>
  </si>
  <si>
    <t>Hanson County *</t>
  </si>
  <si>
    <t>Hyde County *</t>
  </si>
  <si>
    <t>Jerauld County*</t>
  </si>
  <si>
    <t>Kingsbury County*</t>
  </si>
  <si>
    <t>Lyman County *</t>
  </si>
  <si>
    <t>Mccook County *</t>
  </si>
  <si>
    <t>Miner County *</t>
  </si>
  <si>
    <t>Brule County *</t>
  </si>
  <si>
    <t>Potter County *</t>
  </si>
  <si>
    <t>Roberts County*</t>
  </si>
  <si>
    <t>Stanley County *</t>
  </si>
  <si>
    <t>Sully County *</t>
  </si>
  <si>
    <t>Tripp County *</t>
  </si>
  <si>
    <t>Turner County *</t>
  </si>
  <si>
    <t>Walworth County *</t>
  </si>
  <si>
    <t>Aurora County *</t>
  </si>
  <si>
    <t>Hecla, City Of</t>
  </si>
  <si>
    <t>Brandon,City Of</t>
  </si>
  <si>
    <t>Presho, City Of</t>
  </si>
  <si>
    <t>Warner, City Of</t>
  </si>
  <si>
    <t>Gettysburg, City Of</t>
  </si>
  <si>
    <t>Winner, City Of</t>
  </si>
  <si>
    <t>Grenville, Town Of</t>
  </si>
  <si>
    <t>Cheyenne River Indian Reservation Dewey</t>
  </si>
  <si>
    <t>Yankton Sioux Tribe</t>
  </si>
  <si>
    <t>Artas, City Of</t>
  </si>
  <si>
    <t>Twin Brooks, City Of</t>
  </si>
  <si>
    <t>Rosholt, City Of</t>
  </si>
  <si>
    <t>Cavour, Town Of</t>
  </si>
  <si>
    <t>Fort Pierre, City Of</t>
  </si>
  <si>
    <t>Rapid City, City Of</t>
  </si>
  <si>
    <t>Alpine, City Of</t>
  </si>
  <si>
    <t>Beaver County*</t>
  </si>
  <si>
    <t>Box Elder County*</t>
  </si>
  <si>
    <t>Brigham City, City Of</t>
  </si>
  <si>
    <t>Honeyville, City Of</t>
  </si>
  <si>
    <t>Mantua, Town Of</t>
  </si>
  <si>
    <t>Perry City, City Of</t>
  </si>
  <si>
    <t>Willard,City Of</t>
  </si>
  <si>
    <t>Cache County*</t>
  </si>
  <si>
    <t>Clarkston, Town Of</t>
  </si>
  <si>
    <t>Hyrum, City Of</t>
  </si>
  <si>
    <t>Nibley, Town Of</t>
  </si>
  <si>
    <t>North Logan, City Of</t>
  </si>
  <si>
    <t>Cottonwood Heights, City Of</t>
  </si>
  <si>
    <t>Smithfield, City Of</t>
  </si>
  <si>
    <t>Daniel, Town Of</t>
  </si>
  <si>
    <t>Helper, City Of</t>
  </si>
  <si>
    <t>Price, City Of</t>
  </si>
  <si>
    <t>Wellington,City Of</t>
  </si>
  <si>
    <t>Davis County *</t>
  </si>
  <si>
    <t>Bountiful, City Of</t>
  </si>
  <si>
    <t>Fruit Heights, City Of</t>
  </si>
  <si>
    <t>Kaysville, City Of</t>
  </si>
  <si>
    <t>North Salt Lake, City Of</t>
  </si>
  <si>
    <t>Sunset, City Of</t>
  </si>
  <si>
    <t>West Bountiful, City Of</t>
  </si>
  <si>
    <t>Woods Cross, City Of</t>
  </si>
  <si>
    <t>Duchesne, City Of</t>
  </si>
  <si>
    <t>Myton, City Of</t>
  </si>
  <si>
    <t>Emery County*</t>
  </si>
  <si>
    <t>Castle Dale, City Of</t>
  </si>
  <si>
    <t>Emery, Town Of</t>
  </si>
  <si>
    <t>Ferron, City Of</t>
  </si>
  <si>
    <t>Green River, City Of</t>
  </si>
  <si>
    <t>Orangeville, City Of</t>
  </si>
  <si>
    <t>Escalante, Town Of</t>
  </si>
  <si>
    <t>Hatch, Town Of</t>
  </si>
  <si>
    <t>Henrieville, Town Of</t>
  </si>
  <si>
    <t>Panguitch, City Of</t>
  </si>
  <si>
    <t>Tropic, Town Of</t>
  </si>
  <si>
    <t>Moab, City Of</t>
  </si>
  <si>
    <t>Iron County *</t>
  </si>
  <si>
    <t>Cedar City, City Of</t>
  </si>
  <si>
    <t>Paragonah, Town Of</t>
  </si>
  <si>
    <t>Parowan, City Of</t>
  </si>
  <si>
    <t>Kanarraville, Town Of</t>
  </si>
  <si>
    <t>Levan, Town Of</t>
  </si>
  <si>
    <t>Glendale, Town Of</t>
  </si>
  <si>
    <t>Kanab, City Of</t>
  </si>
  <si>
    <t>Orderville, Town Of</t>
  </si>
  <si>
    <t>Kanosh, City Of</t>
  </si>
  <si>
    <t>Morgan City,City Of</t>
  </si>
  <si>
    <t>Piute County *</t>
  </si>
  <si>
    <t>Circleville, Town Of</t>
  </si>
  <si>
    <t>Junction, Town Of</t>
  </si>
  <si>
    <t>Marysvale, City Of</t>
  </si>
  <si>
    <t>Laketown, Town Of</t>
  </si>
  <si>
    <t>Woodruff, Town Of</t>
  </si>
  <si>
    <t>Salt Lake County *</t>
  </si>
  <si>
    <t>Salt Lake City, City Of</t>
  </si>
  <si>
    <t>Sandy City, City Of</t>
  </si>
  <si>
    <t>South Jordan, City Of</t>
  </si>
  <si>
    <t>West Jordan, City Of</t>
  </si>
  <si>
    <t>San Juan County*</t>
  </si>
  <si>
    <t>Sanpete County*</t>
  </si>
  <si>
    <t>Ephraim,City Of</t>
  </si>
  <si>
    <t>Manti,City Of</t>
  </si>
  <si>
    <t>Moroni, City Of</t>
  </si>
  <si>
    <t>Spring City, City Of</t>
  </si>
  <si>
    <t>Sevier County *</t>
  </si>
  <si>
    <t>Annabella, Town Of</t>
  </si>
  <si>
    <t>Elsinore, Town Of</t>
  </si>
  <si>
    <t>Joseph, Town Of</t>
  </si>
  <si>
    <t>Koosharem, Town Of</t>
  </si>
  <si>
    <t>Redmond, Town Of</t>
  </si>
  <si>
    <t>Sigurd, City Of</t>
  </si>
  <si>
    <t>Coalville, City Of</t>
  </si>
  <si>
    <t>Henefer, Town Of</t>
  </si>
  <si>
    <t>Kamas, City Of</t>
  </si>
  <si>
    <t>Oakley, Town Of</t>
  </si>
  <si>
    <t>Tooele County *</t>
  </si>
  <si>
    <t>Grantsville, City Of</t>
  </si>
  <si>
    <t>Tooele, City Of</t>
  </si>
  <si>
    <t>Uintah County*</t>
  </si>
  <si>
    <t>Vernal, City Of</t>
  </si>
  <si>
    <t>American Fork, City Of</t>
  </si>
  <si>
    <t>Cedar Fort, Town Of</t>
  </si>
  <si>
    <t>Genola, Town Of</t>
  </si>
  <si>
    <t>Payson, City Of</t>
  </si>
  <si>
    <t>Provo, City Of</t>
  </si>
  <si>
    <t>Wasatch County *</t>
  </si>
  <si>
    <t>Heber City,City Of</t>
  </si>
  <si>
    <t>Hurricane, City Of</t>
  </si>
  <si>
    <t>Ivins, City Of</t>
  </si>
  <si>
    <t>Laverkin, City Of</t>
  </si>
  <si>
    <t>Rockville, Town Of</t>
  </si>
  <si>
    <t>Toquerville, Town Of</t>
  </si>
  <si>
    <t>Virgin, Town Of</t>
  </si>
  <si>
    <t>Washington,City Of</t>
  </si>
  <si>
    <t>Bicknell, Town Of</t>
  </si>
  <si>
    <t>Weber County *</t>
  </si>
  <si>
    <t>South Ogden, City Of</t>
  </si>
  <si>
    <t>Corinne, City Of</t>
  </si>
  <si>
    <t>Francis, Town Of</t>
  </si>
  <si>
    <t>Hinckley, Town Of</t>
  </si>
  <si>
    <t>Sunnyside, City Of</t>
  </si>
  <si>
    <t>Lehi, City Of</t>
  </si>
  <si>
    <t>Lindon, City Of</t>
  </si>
  <si>
    <t>Midvale, City Of</t>
  </si>
  <si>
    <t>North Ogden, City Of</t>
  </si>
  <si>
    <t>Orem, City Of</t>
  </si>
  <si>
    <t>Plain City, City Of</t>
  </si>
  <si>
    <t>Pleasant View, City Of</t>
  </si>
  <si>
    <t>South Salt Lake, City Of</t>
  </si>
  <si>
    <t>Washington Terrace, City Of</t>
  </si>
  <si>
    <t>Wendover, Town Of</t>
  </si>
  <si>
    <t>Roy, City Of</t>
  </si>
  <si>
    <t>East Carbon, City Of</t>
  </si>
  <si>
    <t>Santaguin, City Of</t>
  </si>
  <si>
    <t>Nephi, City Of</t>
  </si>
  <si>
    <t>Daggett County *</t>
  </si>
  <si>
    <t>Millard County*</t>
  </si>
  <si>
    <t>Pleasant Grove City, City Of</t>
  </si>
  <si>
    <t>River Heights, Town Of</t>
  </si>
  <si>
    <t>Spanish Fork, City Of</t>
  </si>
  <si>
    <t>Draper, City Of</t>
  </si>
  <si>
    <t>West Valley City, City Of</t>
  </si>
  <si>
    <t>Leamington, Town Of</t>
  </si>
  <si>
    <t>Bluffdale, City Of</t>
  </si>
  <si>
    <t>Taylorsville, City Of</t>
  </si>
  <si>
    <t>Alta, Town Of</t>
  </si>
  <si>
    <t>Herriman, Town Of</t>
  </si>
  <si>
    <t>Holladay City, City Of</t>
  </si>
  <si>
    <t>Marriott-Slaterville, City Of</t>
  </si>
  <si>
    <t>Utah County *</t>
  </si>
  <si>
    <t>Albany County*</t>
  </si>
  <si>
    <t>Laramie, City Of</t>
  </si>
  <si>
    <t>Big Horn County*</t>
  </si>
  <si>
    <t>Greybull, Town Of</t>
  </si>
  <si>
    <t>Manderson, Town Of</t>
  </si>
  <si>
    <t>Gillette, City Of</t>
  </si>
  <si>
    <t>Carbon County*</t>
  </si>
  <si>
    <t>Baggs, Town Of</t>
  </si>
  <si>
    <t>Dixon, Town Of</t>
  </si>
  <si>
    <t>Rawlins, City Of</t>
  </si>
  <si>
    <t>Glenrock, Town Of</t>
  </si>
  <si>
    <t>Hulett, Town Of</t>
  </si>
  <si>
    <t>Sundance, Town Of</t>
  </si>
  <si>
    <t>Dubois, Town Of</t>
  </si>
  <si>
    <t>Lander, City Of</t>
  </si>
  <si>
    <t>Goshen County *</t>
  </si>
  <si>
    <t>East Thermopolis, Town Of</t>
  </si>
  <si>
    <t>Thermopolis, Town Of</t>
  </si>
  <si>
    <t>Kaycee, Town Of</t>
  </si>
  <si>
    <t>Laramie County*</t>
  </si>
  <si>
    <t>Cheyenne, City Of</t>
  </si>
  <si>
    <t>Pine Bluffs, Town Of</t>
  </si>
  <si>
    <t>Cokeville,Town Of</t>
  </si>
  <si>
    <t>Diamondville, Town Of</t>
  </si>
  <si>
    <t>Kemmerer,Town Of</t>
  </si>
  <si>
    <t>Natrona County *</t>
  </si>
  <si>
    <t>Casper, City Of</t>
  </si>
  <si>
    <t>Cody, City Of</t>
  </si>
  <si>
    <t>Meeteetse, Town Of</t>
  </si>
  <si>
    <t>Powell, City Of</t>
  </si>
  <si>
    <t>Chugwater, Town Of</t>
  </si>
  <si>
    <t>Ranchester, Town Of</t>
  </si>
  <si>
    <t>Sublette County*</t>
  </si>
  <si>
    <t>Green River, Town Of</t>
  </si>
  <si>
    <t>Rock Springs, City Of</t>
  </si>
  <si>
    <t>Uinta County *</t>
  </si>
  <si>
    <t>Ten Sleep, Town Of</t>
  </si>
  <si>
    <t>Worland, City Of</t>
  </si>
  <si>
    <t>Lingle, Town Of</t>
  </si>
  <si>
    <t>Basin, Town Of</t>
  </si>
  <si>
    <t>Big Piney, Town Of</t>
  </si>
  <si>
    <t>Evansville, Town Of</t>
  </si>
  <si>
    <t>Guernsey, Town Of</t>
  </si>
  <si>
    <t>Lusk, Town Of</t>
  </si>
  <si>
    <t>Mills, Town Of</t>
  </si>
  <si>
    <t>Moorcroft, Town Of</t>
  </si>
  <si>
    <t>Shoshoni, Town Of</t>
  </si>
  <si>
    <t>Converse County*</t>
  </si>
  <si>
    <t>Washakie County *</t>
  </si>
  <si>
    <t>Elk Mountain, Town Of</t>
  </si>
  <si>
    <t>Riverside,Town Of</t>
  </si>
  <si>
    <t>Hot Springs County*</t>
  </si>
  <si>
    <t>Opal, Town Of</t>
  </si>
  <si>
    <t>Kirby, Town Of</t>
  </si>
  <si>
    <t>Bear River, Town Of</t>
  </si>
  <si>
    <t>Colorado - Adams County *</t>
  </si>
  <si>
    <t>Colorado - Aurora, City Of</t>
  </si>
  <si>
    <t>Colorado - Brighton, City Of</t>
  </si>
  <si>
    <t>Colorado - Timnath, Town Of</t>
  </si>
  <si>
    <t>Colorado - Commerce City, City Of</t>
  </si>
  <si>
    <t>Colorado - Thornton, City Of</t>
  </si>
  <si>
    <t>Colorado - Westminster, City Of</t>
  </si>
  <si>
    <t>Colorado - Alamosa County *</t>
  </si>
  <si>
    <t>Colorado - Alamosa, City Of</t>
  </si>
  <si>
    <t>Colorado - Arapahoe County *</t>
  </si>
  <si>
    <t>Colorado - Cherry Hills Village, City Of</t>
  </si>
  <si>
    <t>Colorado - Columbine Valley, Town Of</t>
  </si>
  <si>
    <t>Colorado - Deer Trail, City Of</t>
  </si>
  <si>
    <t>Colorado - Littleton, City Of</t>
  </si>
  <si>
    <t>Colorado - Sheridan, City Of</t>
  </si>
  <si>
    <t>Colorado - Pagosa Springs, Town Of</t>
  </si>
  <si>
    <t>Colorado - Walsh, Town Of</t>
  </si>
  <si>
    <t>Colorado - Las Animas, City Of</t>
  </si>
  <si>
    <t>Colorado - Boulder County *</t>
  </si>
  <si>
    <t>Colorado - Boulder, City Of</t>
  </si>
  <si>
    <t>Colorado - Lafayette, City Of</t>
  </si>
  <si>
    <t>Colorado - Longmont, City Of</t>
  </si>
  <si>
    <t>Colorado - Lyons, Town Of</t>
  </si>
  <si>
    <t>Colorado - Buena Vista, Town Of</t>
  </si>
  <si>
    <t>Colorado - Salida, City Of</t>
  </si>
  <si>
    <t>Colorado - Clear Creek County *</t>
  </si>
  <si>
    <t>Colorado - Georgetown, Town Of</t>
  </si>
  <si>
    <t>Colorado - Idaho Springs, City Of</t>
  </si>
  <si>
    <t>Colorado - Conejos County *</t>
  </si>
  <si>
    <t>Colorado - La Jara, Town Of</t>
  </si>
  <si>
    <t>Colorado - San Luis, Town Of</t>
  </si>
  <si>
    <t>Colorado - Delta County *</t>
  </si>
  <si>
    <t>Colorado - Delta, City Of</t>
  </si>
  <si>
    <t>Colorado - Hotchkiss, Town Of</t>
  </si>
  <si>
    <t>Colorado - Paonia, Town Of</t>
  </si>
  <si>
    <t>Colorado - Denver, City And County Of</t>
  </si>
  <si>
    <t>Colorado - Dove Creek, City Of</t>
  </si>
  <si>
    <t>Colorado - Rico, Town Of</t>
  </si>
  <si>
    <t>Colorado - Douglas County*</t>
  </si>
  <si>
    <t>Colorado - Castle Rock, Town Of</t>
  </si>
  <si>
    <t>Colorado - Eagle County *</t>
  </si>
  <si>
    <t>Colorado - Basalt,Town Of</t>
  </si>
  <si>
    <t>Colorado - Minturn, Town Of</t>
  </si>
  <si>
    <t>Colorado - Vail, Town Of</t>
  </si>
  <si>
    <t>Colorado - Elbert County*</t>
  </si>
  <si>
    <t>Colorado - Kiowa, Town Of</t>
  </si>
  <si>
    <t>Colorado - Simla, Town Of</t>
  </si>
  <si>
    <t>Colorado - El Paso County*</t>
  </si>
  <si>
    <t>Colorado - Colorado Springs, City Of</t>
  </si>
  <si>
    <t>Colorado - Fountain, City Of</t>
  </si>
  <si>
    <t>Colorado - Green Mountain Falls, Town Of</t>
  </si>
  <si>
    <t>Colorado - Manitou Springs, City Of</t>
  </si>
  <si>
    <t>Colorado - Monument, Town Of</t>
  </si>
  <si>
    <t>Colorado - Palmer Lake, Town Of</t>
  </si>
  <si>
    <t>Colorado - Ramah, Town Of</t>
  </si>
  <si>
    <t>Colorado - Fremont County *</t>
  </si>
  <si>
    <t>Colorado - Canon City, City Of</t>
  </si>
  <si>
    <t>Colorado - Florence, City Of</t>
  </si>
  <si>
    <t>Colorado - Glenwood Springs, City Of</t>
  </si>
  <si>
    <t>Colorado - Fraser, Town Of</t>
  </si>
  <si>
    <t>Colorado - Gilpin County *</t>
  </si>
  <si>
    <t>Colorado - Black Hawk, City Of</t>
  </si>
  <si>
    <t>Colorado - Central City , City Of</t>
  </si>
  <si>
    <t>Colorado - Gunnison County *</t>
  </si>
  <si>
    <t>Colorado - Crested Butte, Town Of</t>
  </si>
  <si>
    <t>Colorado - Gunnison, City Of</t>
  </si>
  <si>
    <t>Colorado - Hinsdale County*</t>
  </si>
  <si>
    <t>Colorado - Lake City, City Of</t>
  </si>
  <si>
    <t>Colorado - Walsenburg, City Of</t>
  </si>
  <si>
    <t>Colorado - La Veta, Town Of</t>
  </si>
  <si>
    <t>Colorado - Walden, Town Of</t>
  </si>
  <si>
    <t>Colorado - Jefferson County *</t>
  </si>
  <si>
    <t>Colorado - Edgewater, City Of</t>
  </si>
  <si>
    <t>Colorado - Golden, City Of</t>
  </si>
  <si>
    <t>Colorado - Morrison, Town Of</t>
  </si>
  <si>
    <t>Colorado - Leadville, City Of</t>
  </si>
  <si>
    <t>Colorado - La Plata County *</t>
  </si>
  <si>
    <t>Colorado - Bayfield, Town Of</t>
  </si>
  <si>
    <t>Colorado - Durango, City Of</t>
  </si>
  <si>
    <t>Colorado - Larimer County *</t>
  </si>
  <si>
    <t>Colorado - Fort Collins, City Of</t>
  </si>
  <si>
    <t>Colorado - Loveland, City Of</t>
  </si>
  <si>
    <t>Colorado - Wellington, Town Of</t>
  </si>
  <si>
    <t>Colorado - Las Animas County*</t>
  </si>
  <si>
    <t>Colorado - Trinidad, City Of</t>
  </si>
  <si>
    <t>Colorado - Limon, Town Of</t>
  </si>
  <si>
    <t>Colorado - Logan County *</t>
  </si>
  <si>
    <t>Colorado - Crook, City Of</t>
  </si>
  <si>
    <t>Colorado - Fleming, Town Of</t>
  </si>
  <si>
    <t>Colorado - Mesa County *</t>
  </si>
  <si>
    <t>Colorado - Collbran, Town Of</t>
  </si>
  <si>
    <t>Colorado - Grand Junction, City Of</t>
  </si>
  <si>
    <t>Colorado - Creede, City Of</t>
  </si>
  <si>
    <t>Colorado - Craig, City Of</t>
  </si>
  <si>
    <t>Colorado - Cortez, City Of</t>
  </si>
  <si>
    <t>Colorado - Dolores, Town Of</t>
  </si>
  <si>
    <t>Colorado - Mancos, Town Of</t>
  </si>
  <si>
    <t>Colorado - Montrose County *</t>
  </si>
  <si>
    <t>Colorado - Montrose, City Of</t>
  </si>
  <si>
    <t>Colorado - Naturita, Town Of</t>
  </si>
  <si>
    <t>Colorado - Olathe, Town Of</t>
  </si>
  <si>
    <t>Colorado - Morgan County *</t>
  </si>
  <si>
    <t>Colorado - Brush, City Of</t>
  </si>
  <si>
    <t>Colorado - Fort Morgan, City Of</t>
  </si>
  <si>
    <t>Colorado - Otero County *</t>
  </si>
  <si>
    <t>Colorado - La Junta, City Of</t>
  </si>
  <si>
    <t>Colorado - Manzanola, Town Of</t>
  </si>
  <si>
    <t>Colorado - Rocky Ford, City Of</t>
  </si>
  <si>
    <t>Colorado - Ouray County *</t>
  </si>
  <si>
    <t>Colorado - Ouray, City Of</t>
  </si>
  <si>
    <t>Colorado - Ridgway, Town Of</t>
  </si>
  <si>
    <t>Colorado - Park County*</t>
  </si>
  <si>
    <t>Colorado - Haxtun, City Of</t>
  </si>
  <si>
    <t>Colorado - Holyoke, Town Of</t>
  </si>
  <si>
    <t>Colorado - Aspen, City Of</t>
  </si>
  <si>
    <t>Colorado - Granada, Town Of</t>
  </si>
  <si>
    <t>Colorado - Holly, Town Of</t>
  </si>
  <si>
    <t>Colorado - Lamar, City Of</t>
  </si>
  <si>
    <t>Colorado - Pueblo County *</t>
  </si>
  <si>
    <t>Colorado - Boone, Town Of</t>
  </si>
  <si>
    <t>Colorado - Rye, Town Of</t>
  </si>
  <si>
    <t>Colorado - Meeker, Town Of</t>
  </si>
  <si>
    <t>Colorado - Rangely, Town Of</t>
  </si>
  <si>
    <t>Colorado - Rio Grande County *</t>
  </si>
  <si>
    <t>Colorado - Del Norte, Town Of</t>
  </si>
  <si>
    <t>Colorado - Monte Vista, City Of</t>
  </si>
  <si>
    <t>Colorado - Routt County *</t>
  </si>
  <si>
    <t>Colorado - Hayden, Town Of</t>
  </si>
  <si>
    <t>Colorado - Oak Creek, Town Of</t>
  </si>
  <si>
    <t>Colorado - Steamboat Springs, City Of</t>
  </si>
  <si>
    <t>Colorado - Yampa, Town Of</t>
  </si>
  <si>
    <t>Colorado - Sagauche, Town Of</t>
  </si>
  <si>
    <t>Colorado - Silverton, Town Of</t>
  </si>
  <si>
    <t>Colorado - San Miguel County *</t>
  </si>
  <si>
    <t>Colorado - Norwood, Town Of</t>
  </si>
  <si>
    <t>Colorado - Telluride, Town Of</t>
  </si>
  <si>
    <t>Colorado - Julesburg, Town Of</t>
  </si>
  <si>
    <t>Colorado - Ovid, Town Of</t>
  </si>
  <si>
    <t>Colorado - Sedgwick, Town Of</t>
  </si>
  <si>
    <t>Colorado - Breckenridge, Town Of</t>
  </si>
  <si>
    <t>Colorado - Teller County *</t>
  </si>
  <si>
    <t>Colorado - Cripple Creek, City Of</t>
  </si>
  <si>
    <t>Colorado - Woodland Park, Town Of</t>
  </si>
  <si>
    <t>Colorado - Akron, Town Of</t>
  </si>
  <si>
    <t>Colorado - Otis, Town Of</t>
  </si>
  <si>
    <t>Colorado - Ault, Town Of</t>
  </si>
  <si>
    <t>Colorado - Eaton, Town Of</t>
  </si>
  <si>
    <t>Colorado - Erie, Town Of</t>
  </si>
  <si>
    <t>Colorado - Evans, City Of</t>
  </si>
  <si>
    <t>Colorado - Fort Lupton, Town Of</t>
  </si>
  <si>
    <t>Colorado - Greeley, City Of</t>
  </si>
  <si>
    <t>Colorado - La Salle, Town Of</t>
  </si>
  <si>
    <t>Colorado - Milliken, Town Of</t>
  </si>
  <si>
    <t>Colorado - Nunn, Town Of</t>
  </si>
  <si>
    <t>Colorado - Pierce, Town Of</t>
  </si>
  <si>
    <t>Colorado - Platteville, Town Of</t>
  </si>
  <si>
    <t>Colorado - Wray, City Of</t>
  </si>
  <si>
    <t>Colorado - Calhan, Town Of</t>
  </si>
  <si>
    <t>Colorado - Estes Park,Town Of</t>
  </si>
  <si>
    <t>Colorado - Fruita, City Of</t>
  </si>
  <si>
    <t>Colorado - Greenwood Village, City Of</t>
  </si>
  <si>
    <t>Colorado - Marble, Town Of</t>
  </si>
  <si>
    <t>Colorado - Palisade, Town Of</t>
  </si>
  <si>
    <t>Colorado - Silver Plume, Town Of</t>
  </si>
  <si>
    <t>Colorado - Silverthorne, Town Of</t>
  </si>
  <si>
    <t>Colorado - Superior, Town Of</t>
  </si>
  <si>
    <t>Colorado - Wiggins, City Of</t>
  </si>
  <si>
    <t>Colorado - Garfield County*</t>
  </si>
  <si>
    <t>Colorado - Huerfano County*</t>
  </si>
  <si>
    <t>Colorado - Iliff, Town Of</t>
  </si>
  <si>
    <t>Colorado - Crowley, City Of</t>
  </si>
  <si>
    <t>Colorado - Gilcrest, City Of</t>
  </si>
  <si>
    <t>Colorado - Grand Lake, Town Of</t>
  </si>
  <si>
    <t>Colorado - Parachute, Town Of</t>
  </si>
  <si>
    <t>Colorado - Jamestown, Town Of</t>
  </si>
  <si>
    <t>Colorado - Poncha Springs, Town Of</t>
  </si>
  <si>
    <t>Colorado - Rockvale, Town Of</t>
  </si>
  <si>
    <t>Colorado - Wiley, Town Of</t>
  </si>
  <si>
    <t>Colorado - Antonito, City Of</t>
  </si>
  <si>
    <t>Colorado - Carbondale, City Of</t>
  </si>
  <si>
    <t>Colorado - Dacono, Town Of</t>
  </si>
  <si>
    <t>Colorado - Eagle, Town Of</t>
  </si>
  <si>
    <t>Colorado - Fairplay, Town Of</t>
  </si>
  <si>
    <t>Colorado - Federal Heights, City Of</t>
  </si>
  <si>
    <t>Colorado - Firestone, Town Of</t>
  </si>
  <si>
    <t>Colorado - Frederick, Town Of</t>
  </si>
  <si>
    <t>Colorado - Frisco, Town Of</t>
  </si>
  <si>
    <t>Colorado - Glendale, City Of</t>
  </si>
  <si>
    <t>Colorado - Granby, Town Of</t>
  </si>
  <si>
    <t>Colorado - Hudson, Town Of</t>
  </si>
  <si>
    <t>Colorado - Johnstown, Town Of</t>
  </si>
  <si>
    <t>Colorado - Keenesburg, Town Of</t>
  </si>
  <si>
    <t>Colorado - Manassa, City Of</t>
  </si>
  <si>
    <t>Colorado - Nederland, Town Of</t>
  </si>
  <si>
    <t>Colorado - New Castle, Town Of</t>
  </si>
  <si>
    <t>Colorado - Northglenn, City Of</t>
  </si>
  <si>
    <t>Colorado - Orchard City, City Of</t>
  </si>
  <si>
    <t>Colorado - Ordway, Town Of</t>
  </si>
  <si>
    <t>Colorado - Red Cliff, Town Of</t>
  </si>
  <si>
    <t>Colorado - Windsor, City Of</t>
  </si>
  <si>
    <t>Colorado - Yuma, Town Of</t>
  </si>
  <si>
    <t>Colorado - Weld County *</t>
  </si>
  <si>
    <t>Colorado - San Juan County *</t>
  </si>
  <si>
    <t>Colorado - Ignacio, Town Of</t>
  </si>
  <si>
    <t>Colorado - Chaffee County*</t>
  </si>
  <si>
    <t>Colorado - Moffat County *</t>
  </si>
  <si>
    <t>Colorado - Bent County *</t>
  </si>
  <si>
    <t>Colorado - Prowers County*</t>
  </si>
  <si>
    <t>Colorado - Archuleta County *</t>
  </si>
  <si>
    <t>Colorado - Costilla County*</t>
  </si>
  <si>
    <t>Colorado - Dolores County *</t>
  </si>
  <si>
    <t>Colorado - Lake County *</t>
  </si>
  <si>
    <t>Colorado - Mineral County *</t>
  </si>
  <si>
    <t>Colorado - Montezuma County *</t>
  </si>
  <si>
    <t>Colorado - Phillips County *</t>
  </si>
  <si>
    <t>Colorado - Pitkin County*</t>
  </si>
  <si>
    <t>Colorado - Rio Blanco County *</t>
  </si>
  <si>
    <t>Colorado - Summit County *</t>
  </si>
  <si>
    <t>Colorado - Yuma County *</t>
  </si>
  <si>
    <t>Colorado - Sterling, City Of</t>
  </si>
  <si>
    <t>Colorado - Gypsum, Town Of</t>
  </si>
  <si>
    <t>Colorado - Berthoud, Town Of</t>
  </si>
  <si>
    <t>Colorado - Cedaredge, Town Of</t>
  </si>
  <si>
    <t>Colorado - Winter Park, Town Of</t>
  </si>
  <si>
    <t>Colorado - Mt. Crested Butte, Town Of</t>
  </si>
  <si>
    <t>Colorado - De Beque, Town Of</t>
  </si>
  <si>
    <t>Colorado - Avon, Town Of</t>
  </si>
  <si>
    <t>Colorado - Larkspur, Town Of</t>
  </si>
  <si>
    <t>Colorado - Parker, Town Of</t>
  </si>
  <si>
    <t>Colorado - Snowmass Village, Town Of</t>
  </si>
  <si>
    <t>Colorado - Centennial, City Of</t>
  </si>
  <si>
    <t>Colorado - Severance, Town Of</t>
  </si>
  <si>
    <t>Colorado - South Fork, Town Of</t>
  </si>
  <si>
    <t>Colorado - Lone Tree, City Of</t>
  </si>
  <si>
    <t>Colorado - Arvada, City Of</t>
  </si>
  <si>
    <t>Colorado - Broomfield, City And County Of</t>
  </si>
  <si>
    <t>Colorado - Englewood, City Of</t>
  </si>
  <si>
    <t>Colorado - Lakewood, City Of</t>
  </si>
  <si>
    <t>Colorado - Louisville, City Of</t>
  </si>
  <si>
    <t>Colorado - Pueblo, City Of</t>
  </si>
  <si>
    <t>Colorado - Rifle, City Of</t>
  </si>
  <si>
    <t>Colorado - Wheat Ridge, City Of</t>
  </si>
  <si>
    <t>Colorado - Silt, Town Of</t>
  </si>
  <si>
    <t>Montana - Beaverhead County*</t>
  </si>
  <si>
    <t>Montana - Lodge Grass, Town Of</t>
  </si>
  <si>
    <t>Montana - Chinook, City Of</t>
  </si>
  <si>
    <t>Montana - Harlem, City Of</t>
  </si>
  <si>
    <t>Montana - Fromberg, Town Of</t>
  </si>
  <si>
    <t>Montana - Joliet, Town Of</t>
  </si>
  <si>
    <t>Montana - Red Lodge, City Of</t>
  </si>
  <si>
    <t>Montana - Cascade County *</t>
  </si>
  <si>
    <t>Montana - Belt, Town Of</t>
  </si>
  <si>
    <t>Montana - Great Falls, City Of</t>
  </si>
  <si>
    <t>Montana - Fort Benton, City Of</t>
  </si>
  <si>
    <t>Montana - Miles City, City Of</t>
  </si>
  <si>
    <t>Montana - Glendive, City Of</t>
  </si>
  <si>
    <t>Montana - Anaconda-Deer Lodge County*</t>
  </si>
  <si>
    <t>Montana - Baker, City Of</t>
  </si>
  <si>
    <t>Montana - Fergus County *</t>
  </si>
  <si>
    <t>Montana - Denton, Town Of</t>
  </si>
  <si>
    <t>Montana - Lewistown, City Of</t>
  </si>
  <si>
    <t>Montana - Flathead County*</t>
  </si>
  <si>
    <t>Montana - Columbia Falls, City Of</t>
  </si>
  <si>
    <t>Montana - Kalispell, City Of</t>
  </si>
  <si>
    <t>Montana - Whitefish, City Of</t>
  </si>
  <si>
    <t>Montana - Gallatin County *</t>
  </si>
  <si>
    <t>Montana - Bozeman, City Of</t>
  </si>
  <si>
    <t>Montana - Three Forks, City Of</t>
  </si>
  <si>
    <t>Montana - Browning, Town Of</t>
  </si>
  <si>
    <t>Montana - Lavina, Town Of</t>
  </si>
  <si>
    <t>Montana - Ryegate, Town Of</t>
  </si>
  <si>
    <t>Montana - Drummond, Town Of</t>
  </si>
  <si>
    <t>Montana - Boulder, Town Of</t>
  </si>
  <si>
    <t>Montana - Lewis And Clark County *</t>
  </si>
  <si>
    <t>Montana - East Helena, City Of</t>
  </si>
  <si>
    <t>Montana - Helena, City Of</t>
  </si>
  <si>
    <t>Montana - Chester, Town Of</t>
  </si>
  <si>
    <t>Montana - Madison County*</t>
  </si>
  <si>
    <t>Montana - Ennis, Town Of</t>
  </si>
  <si>
    <t>Montana - Twin Bridges, Town Of</t>
  </si>
  <si>
    <t>Montana - Meagher County*</t>
  </si>
  <si>
    <t>Montana - White Sulphur Springs, City Of</t>
  </si>
  <si>
    <t>Montana - Missoula County*</t>
  </si>
  <si>
    <t>Montana - Missoula, City Of</t>
  </si>
  <si>
    <t>Montana - Roundup, City Of</t>
  </si>
  <si>
    <t>Montana - Livingston, City Of</t>
  </si>
  <si>
    <t>Montana - Dodson, Town Of</t>
  </si>
  <si>
    <t>Montana - Malta, City Of</t>
  </si>
  <si>
    <t>Montana - Saco , Town Of</t>
  </si>
  <si>
    <t>Montana - Pondera County*</t>
  </si>
  <si>
    <t>Montana - Conrad, Cityof</t>
  </si>
  <si>
    <t>Montana - Broadus, Town Of</t>
  </si>
  <si>
    <t>Montana - Powell County *</t>
  </si>
  <si>
    <t>Montana - Deer Lodge, City Of</t>
  </si>
  <si>
    <t>Montana - Ravalli County *</t>
  </si>
  <si>
    <t>Montana - Darby, Town Of</t>
  </si>
  <si>
    <t>Montana - Fairview, City Of</t>
  </si>
  <si>
    <t>Montana - Sidney, City Of</t>
  </si>
  <si>
    <t>Montana - Culbertson, City Of</t>
  </si>
  <si>
    <t>Montana - Wolf Point, City Of</t>
  </si>
  <si>
    <t>Montana - Rosebud County *</t>
  </si>
  <si>
    <t>Montana - Forsyth, City Of</t>
  </si>
  <si>
    <t>Montana - Sanders County *</t>
  </si>
  <si>
    <t>Montana - Hot Springs, Town Of</t>
  </si>
  <si>
    <t>Montana - Plains, Town Of</t>
  </si>
  <si>
    <t>Montana - Butte-Silver Bow County*</t>
  </si>
  <si>
    <t>Montana - Stillwater County*</t>
  </si>
  <si>
    <t>Montana - Nashua, Town Of</t>
  </si>
  <si>
    <t>Montana - Wibaux, Town Of</t>
  </si>
  <si>
    <t>Montana - Billings, City Of</t>
  </si>
  <si>
    <t>Montana - Laurel, City Of</t>
  </si>
  <si>
    <t>Montana - Dillon, City Of</t>
  </si>
  <si>
    <t>Montana - Brockton, City Of</t>
  </si>
  <si>
    <t>Montana - Hingham, Town Of</t>
  </si>
  <si>
    <t>Montana - Choteau, City Of</t>
  </si>
  <si>
    <t>Montana - Moore, Town Of</t>
  </si>
  <si>
    <t>Montana - Belgrade, City Of</t>
  </si>
  <si>
    <t>Montana - Big Timber, City Of</t>
  </si>
  <si>
    <t>Montana - Circle, Town Of</t>
  </si>
  <si>
    <t>Montana - Columbus, Town Of</t>
  </si>
  <si>
    <t>Montana - Ekalaka, Town Of</t>
  </si>
  <si>
    <t>Montana - Eureka, Town Of</t>
  </si>
  <si>
    <t>Montana - Hardin, City Of</t>
  </si>
  <si>
    <t>Montana - Jordan, Town Of</t>
  </si>
  <si>
    <t>Montana - Philipsburg, Town Of</t>
  </si>
  <si>
    <t>Montana - Polson, City Of</t>
  </si>
  <si>
    <t>Montana - Whitehall, Town Of</t>
  </si>
  <si>
    <t>Montana - Ronan, City Of</t>
  </si>
  <si>
    <t>Montana - St. Ignatius, Town Of</t>
  </si>
  <si>
    <t>Montana - Shelby, City Of</t>
  </si>
  <si>
    <t>Montana - Sheridan, Town Of</t>
  </si>
  <si>
    <t>Montana - Superior, Town Of</t>
  </si>
  <si>
    <t>Montana - Townsend, City Of</t>
  </si>
  <si>
    <t>Montana - Troy, City Of</t>
  </si>
  <si>
    <t>Montana - Valier, Town Of</t>
  </si>
  <si>
    <t>Montana - Carbon County *</t>
  </si>
  <si>
    <t>Montana - Dawson County *</t>
  </si>
  <si>
    <t>Montana - Granite County*</t>
  </si>
  <si>
    <t>Montana - Yellowstone County *</t>
  </si>
  <si>
    <t>Montana - Big Horn County *</t>
  </si>
  <si>
    <t>Montana - Blaine County*</t>
  </si>
  <si>
    <t>Montana - Broadwater County*</t>
  </si>
  <si>
    <t>Montana - Custer County*</t>
  </si>
  <si>
    <t>Montana - Fallon  County *</t>
  </si>
  <si>
    <t>Montana - Glacier County*</t>
  </si>
  <si>
    <t>Montana - Golden Valley County *</t>
  </si>
  <si>
    <t>Montana - Hill County*</t>
  </si>
  <si>
    <t>Montana - Jefferson County *</t>
  </si>
  <si>
    <t>Montana - Lake County*</t>
  </si>
  <si>
    <t>Montana - Liberty County *</t>
  </si>
  <si>
    <t>Montana - Lincoln County *</t>
  </si>
  <si>
    <t>Montana - Mineral County*</t>
  </si>
  <si>
    <t>Montana - Park County*</t>
  </si>
  <si>
    <t>Montana - Phillips County*</t>
  </si>
  <si>
    <t>Montana - Powder River County *</t>
  </si>
  <si>
    <t>Montana - Richland County *</t>
  </si>
  <si>
    <t>Montana - Roosevelt County *</t>
  </si>
  <si>
    <t>Montana - Sweet Grass County *</t>
  </si>
  <si>
    <t>Montana - Teton County *</t>
  </si>
  <si>
    <t>Montana - Toole County *</t>
  </si>
  <si>
    <t>Montana - Treasure County*</t>
  </si>
  <si>
    <t>Montana - Valley County*</t>
  </si>
  <si>
    <t>Montana - Wheatland County *</t>
  </si>
  <si>
    <t>Montana - Mussellshell County *</t>
  </si>
  <si>
    <t>Montana - Harlowton, City Of</t>
  </si>
  <si>
    <t>Montana - Lima, Town Of</t>
  </si>
  <si>
    <t>Montana - Glasgow, City Of</t>
  </si>
  <si>
    <t>Montana - Havre, City Of</t>
  </si>
  <si>
    <t>Montana - Fort Belknap Indian Reserve</t>
  </si>
  <si>
    <t>Montana - Neihart, Town Of</t>
  </si>
  <si>
    <t>Montana - Hamilton, City Of</t>
  </si>
  <si>
    <t>Montana - Fort Peck Indian Reservation</t>
  </si>
  <si>
    <t>Montana - Libby, City Of</t>
  </si>
  <si>
    <t>North Dakota - Kathryn, City Of</t>
  </si>
  <si>
    <t>North Dakota - Valley City, City Of</t>
  </si>
  <si>
    <t>North Dakota - Maddock, City Of</t>
  </si>
  <si>
    <t>North Dakota - Billings County *</t>
  </si>
  <si>
    <t>North Dakota - Medora, City Of</t>
  </si>
  <si>
    <t>North Dakota - Bottineau, City Of</t>
  </si>
  <si>
    <t>North Dakota - Souris, City Of</t>
  </si>
  <si>
    <t>North Dakota - Willow City, City Of</t>
  </si>
  <si>
    <t>North Dakota - Bowman, City Of</t>
  </si>
  <si>
    <t>North Dakota - Scranton, City Of</t>
  </si>
  <si>
    <t>North Dakota - Columbus, City Of</t>
  </si>
  <si>
    <t>North Dakota - Powers Lake, City Of</t>
  </si>
  <si>
    <t>North Dakota - Burleigh County *</t>
  </si>
  <si>
    <t>North Dakota - Amenia, City Of</t>
  </si>
  <si>
    <t>North Dakota - Casselton, City Of</t>
  </si>
  <si>
    <t>North Dakota - Horace, City Of</t>
  </si>
  <si>
    <t>North Dakota - Mapleton, City Of</t>
  </si>
  <si>
    <t>North Dakota - West Fargo, City Of</t>
  </si>
  <si>
    <t>North Dakota - Langdon, City Of</t>
  </si>
  <si>
    <t>North Dakota - Dunn County *</t>
  </si>
  <si>
    <t>North Dakota - Dodge, City Of</t>
  </si>
  <si>
    <t>North Dakota - Dunn Center, City Of</t>
  </si>
  <si>
    <t>North Dakota - Halliday, City Of</t>
  </si>
  <si>
    <t>North Dakota - Killdeer, City Of</t>
  </si>
  <si>
    <t>North Dakota - New Rockford, City Of</t>
  </si>
  <si>
    <t>North Dakota - Linton, City Of</t>
  </si>
  <si>
    <t>North Dakota - Grand Forks County *</t>
  </si>
  <si>
    <t>North Dakota - Emerado, City Of</t>
  </si>
  <si>
    <t>North Dakota - Gilby, City Of</t>
  </si>
  <si>
    <t>North Dakota - Manvel, City Of</t>
  </si>
  <si>
    <t>North Dakota - Mott, City Of</t>
  </si>
  <si>
    <t>North Dakota - Tuttle, City Of</t>
  </si>
  <si>
    <t>North Dakota - La Moure, City Of</t>
  </si>
  <si>
    <t>North Dakota - Napolean,City Of</t>
  </si>
  <si>
    <t>North Dakota - Karlsruhe, City Of</t>
  </si>
  <si>
    <t>North Dakota - Upham, City Of</t>
  </si>
  <si>
    <t>North Dakota - Velva, City Of</t>
  </si>
  <si>
    <t>North Dakota - Ashley, City Of</t>
  </si>
  <si>
    <t>North Dakota - Wishek, City Of</t>
  </si>
  <si>
    <t>North Dakota - Alexander, City Iof</t>
  </si>
  <si>
    <t>North Dakota - Mclean County*</t>
  </si>
  <si>
    <t>North Dakota - Coleharbor, City Of</t>
  </si>
  <si>
    <t>North Dakota - Garrison, City Of</t>
  </si>
  <si>
    <t>North Dakota - Underwood, City Of</t>
  </si>
  <si>
    <t>North Dakota - Washburn, City Of</t>
  </si>
  <si>
    <t xml:space="preserve">North Dakota - Americus, Township Of </t>
  </si>
  <si>
    <t>North Dakota - Wilton, City Of</t>
  </si>
  <si>
    <t>North Dakota - Beulah, City Of</t>
  </si>
  <si>
    <t>North Dakota - Hazen, City Of</t>
  </si>
  <si>
    <t>North Dakota - Zap, City Of</t>
  </si>
  <si>
    <t>North Dakota - Flasher, City Of</t>
  </si>
  <si>
    <t>North Dakota - Glen Ullin, City Of</t>
  </si>
  <si>
    <t>North Dakota - Hebron, City Of</t>
  </si>
  <si>
    <t>North Dakota - Mandan, City Of</t>
  </si>
  <si>
    <t>North Dakota - Parshall, City Of</t>
  </si>
  <si>
    <t>North Dakota - White Earth, City Of</t>
  </si>
  <si>
    <t>North Dakota - Lakota, City Of</t>
  </si>
  <si>
    <t>North Dakota - Michigan, City Of</t>
  </si>
  <si>
    <t>North Dakota - Oliver County *</t>
  </si>
  <si>
    <t>North Dakota - Center, City Of</t>
  </si>
  <si>
    <t>North Dakota - Pembina County*</t>
  </si>
  <si>
    <t>North Dakota - Bathgate, City Of</t>
  </si>
  <si>
    <t>North Dakota - Cavalier, City Of</t>
  </si>
  <si>
    <t>North Dakota - Crystal, City Of</t>
  </si>
  <si>
    <t>North Dakota - Hamilton, City Of</t>
  </si>
  <si>
    <t>North Dakota - Neche, City Of</t>
  </si>
  <si>
    <t>North Dakota - La Moure County*</t>
  </si>
  <si>
    <t>North Dakota - Pierce County*</t>
  </si>
  <si>
    <t>North Dakota - Rugby, City Of</t>
  </si>
  <si>
    <t>North Dakota - Ransom County *</t>
  </si>
  <si>
    <t>North Dakota - Lisbon, City Of</t>
  </si>
  <si>
    <t>North Dakota - Ramsey County*</t>
  </si>
  <si>
    <t>North Dakota - Crary, City Of</t>
  </si>
  <si>
    <t>North Dakota - Hampden, City Of</t>
  </si>
  <si>
    <t>North Dakota - Renville County*</t>
  </si>
  <si>
    <t>North Dakota - Richland County*</t>
  </si>
  <si>
    <t>North Dakota - Great Bend, City Of</t>
  </si>
  <si>
    <t>North Dakota - Wahpeton,City Of</t>
  </si>
  <si>
    <t>North Dakota - Rolette County*</t>
  </si>
  <si>
    <t>North Dakota - Fairfield,  Township Of</t>
  </si>
  <si>
    <t>North Dakota - Dunseith, City Of</t>
  </si>
  <si>
    <t>North Dakota - Rolette, City Of</t>
  </si>
  <si>
    <t>North Dakota - Rolla, City Of</t>
  </si>
  <si>
    <t>North Dakota - St. John, City Of</t>
  </si>
  <si>
    <t>North Dakota - Goodrich, City Of</t>
  </si>
  <si>
    <t>North Dakota - Fort Yates, City Of</t>
  </si>
  <si>
    <t>North Dakota - Solen, City Of</t>
  </si>
  <si>
    <t>North Dakota - Marmarth, City Of</t>
  </si>
  <si>
    <t>North Dakota - Belfield, City Of</t>
  </si>
  <si>
    <t>North Dakota - Dickinson, City Of</t>
  </si>
  <si>
    <t>North Dakota - Taylor, City Of</t>
  </si>
  <si>
    <t>North Dakota - Stutsman County*</t>
  </si>
  <si>
    <t>North Dakota - Ferry, Township Of</t>
  </si>
  <si>
    <t>North Dakota - Kensal, City Of</t>
  </si>
  <si>
    <t>North Dakota - Pingree, City Of</t>
  </si>
  <si>
    <t>North Dakota - Streeter, City Of</t>
  </si>
  <si>
    <t>North Dakota - Traill County*</t>
  </si>
  <si>
    <t>North Dakota - Hillsboro, City Of</t>
  </si>
  <si>
    <t>North Dakota - Mayville, City Of</t>
  </si>
  <si>
    <t>North Dakota - Portland, City Of</t>
  </si>
  <si>
    <t>North Dakota - Walsh County *</t>
  </si>
  <si>
    <t>North Dakota - Forest River, City Of</t>
  </si>
  <si>
    <t>North Dakota - Grafton, City Of</t>
  </si>
  <si>
    <t>North Dakota - Minto, City Of</t>
  </si>
  <si>
    <t>North Dakota - Park River, City Of</t>
  </si>
  <si>
    <t>North Dakota - Burlington, City Of</t>
  </si>
  <si>
    <t>North Dakota - Carpio, City Of</t>
  </si>
  <si>
    <t>North Dakota - Donnybrook, City Of</t>
  </si>
  <si>
    <t>North Dakota - Sawyer, City Of</t>
  </si>
  <si>
    <t>North Dakota - Williams County*</t>
  </si>
  <si>
    <t>North Dakota - Tioga, City Of</t>
  </si>
  <si>
    <t>North Dakota - Morton County*</t>
  </si>
  <si>
    <t>North Dakota - Bismarck, City Of</t>
  </si>
  <si>
    <t>North Dakota - Drayton, City Of</t>
  </si>
  <si>
    <t>North Dakota - Abercrombie, City Of</t>
  </si>
  <si>
    <t>North Dakota - Aneta, City Of</t>
  </si>
  <si>
    <t>North Dakota - Arthur, City Of</t>
  </si>
  <si>
    <t>North Dakota - Mekinock, Township Of</t>
  </si>
  <si>
    <t>North Dakota - Cogswell, City Of</t>
  </si>
  <si>
    <t>North Dakota - Edinburg, City Of</t>
  </si>
  <si>
    <t>North Dakota - Edmore, City Of</t>
  </si>
  <si>
    <t>North Dakota - Esmond, City Of</t>
  </si>
  <si>
    <t>North Dakota - Fairmount, Township Of</t>
  </si>
  <si>
    <t>North Dakota - Glenburn, City Of</t>
  </si>
  <si>
    <t>North Dakota - Hope, City Of</t>
  </si>
  <si>
    <t>North Dakota - Hunter, City Of</t>
  </si>
  <si>
    <t>North Dakota - Kindred, City Of</t>
  </si>
  <si>
    <t>North Dakota - Lansford, City Of</t>
  </si>
  <si>
    <t>North Dakota - Litchville, City Of</t>
  </si>
  <si>
    <t>North Dakota - Marion, City Of</t>
  </si>
  <si>
    <t>North Dakota - Noonan, City Of</t>
  </si>
  <si>
    <t>North Dakota - Petersburg, City Of</t>
  </si>
  <si>
    <t>North Dakota - Regent, City Of</t>
  </si>
  <si>
    <t>North Dakota - Reynolds, City Of</t>
  </si>
  <si>
    <t>North Dakota - Rutland, City Of</t>
  </si>
  <si>
    <t>North Dakota - Sherwood, City Of</t>
  </si>
  <si>
    <t>North Dakota - Sykeston, City Of</t>
  </si>
  <si>
    <t>North Dakota - Thompson, City Of</t>
  </si>
  <si>
    <t>North Dakota - Wimbledon, City Of</t>
  </si>
  <si>
    <t>North Dakota - Wing, City Of</t>
  </si>
  <si>
    <t>North Dakota - Beach, City Of</t>
  </si>
  <si>
    <t>North Dakota - Carrington, City Of</t>
  </si>
  <si>
    <t>North Dakota - Cooperstown, City Of</t>
  </si>
  <si>
    <t>North Dakota - Devils Lake, City Of</t>
  </si>
  <si>
    <t>North Dakota - Drake, City Of</t>
  </si>
  <si>
    <t>North Dakota - Edgeley, City Of</t>
  </si>
  <si>
    <t>North Dakota - Elgin, City Of</t>
  </si>
  <si>
    <t>North Dakota - Fessenden, City Of</t>
  </si>
  <si>
    <t>North Dakota - Forman, City Of</t>
  </si>
  <si>
    <t>North Dakota - Hankinson, City Of</t>
  </si>
  <si>
    <t>North Dakota - Harvey, City Of</t>
  </si>
  <si>
    <t>North Dakota - Hazelton, City Of</t>
  </si>
  <si>
    <t>North Dakota - Hettinger,City Of</t>
  </si>
  <si>
    <t>North Dakota - Kenmare, Township Of</t>
  </si>
  <si>
    <t>North Dakota - Lidgerwood, City Of</t>
  </si>
  <si>
    <t>North Dakota - Milnor, City Of</t>
  </si>
  <si>
    <t>North Dakota - Minnewaukan, City Of</t>
  </si>
  <si>
    <t>North Dakota - Mohall, City Of</t>
  </si>
  <si>
    <t>North Dakota - Oakes, City Of</t>
  </si>
  <si>
    <t>North Dakota - Ray, City Of</t>
  </si>
  <si>
    <t>North Dakota - Steele, City Of</t>
  </si>
  <si>
    <t>North Dakota - Strasburg, City Of</t>
  </si>
  <si>
    <t>North Dakota - Walhalla, City Of</t>
  </si>
  <si>
    <t>North Dakota - Barnes, Township Of</t>
  </si>
  <si>
    <t>North Dakota - Reed, Township Of</t>
  </si>
  <si>
    <t>North Dakota - Stanley, Township Of</t>
  </si>
  <si>
    <t>North Dakota - Harwood, Township Of</t>
  </si>
  <si>
    <t>North Dakota - Braddock, City Of</t>
  </si>
  <si>
    <t>North Dakota - Raymond, Township Of</t>
  </si>
  <si>
    <t>North Dakota - Mapleton, Township Of</t>
  </si>
  <si>
    <t>North Dakota - Pleasant, Township Of</t>
  </si>
  <si>
    <t>North Dakota - Normanna, Township Of</t>
  </si>
  <si>
    <t>North Dakota - Warren, Township Of</t>
  </si>
  <si>
    <t>North Dakota - Gardner, Township Of</t>
  </si>
  <si>
    <t>North Dakota - Wiser, Township Of</t>
  </si>
  <si>
    <t>North Dakota - Noble, Township Of</t>
  </si>
  <si>
    <t>North Dakota - Oakville, Township Of</t>
  </si>
  <si>
    <t>North Dakota - Drayton, Township Of</t>
  </si>
  <si>
    <t>North Dakota - Joliette, Township Of</t>
  </si>
  <si>
    <t>North Dakota - Mantador, City Of</t>
  </si>
  <si>
    <t>North Dakota - Colfax, City Of</t>
  </si>
  <si>
    <t>North Dakota - Christine, City Of</t>
  </si>
  <si>
    <t>North Dakota - Hettinger County*</t>
  </si>
  <si>
    <t>North Dakota - Mercer County*</t>
  </si>
  <si>
    <t>North Dakota - Sargent County*</t>
  </si>
  <si>
    <t>North Dakota - Lakeville, Township Of</t>
  </si>
  <si>
    <t>North Dakota - Rye, Township Of</t>
  </si>
  <si>
    <t>North Dakota - Turtle River, Township Of</t>
  </si>
  <si>
    <t>North Dakota - Lindaas, Township Of</t>
  </si>
  <si>
    <t>North Dakota - Mayville, Township Of</t>
  </si>
  <si>
    <t>North Dakota - Mooreton, City Of</t>
  </si>
  <si>
    <t>North Dakota - Mchenry County*</t>
  </si>
  <si>
    <t>North Dakota - Newport, Township Of</t>
  </si>
  <si>
    <t>North Dakota - Lebanon, Township Of</t>
  </si>
  <si>
    <t>North Dakota - Velva, Township Of</t>
  </si>
  <si>
    <t>North Dakota - Mckinney, Township Of</t>
  </si>
  <si>
    <t>North Dakota - Buford, Township Of</t>
  </si>
  <si>
    <t>North Dakota - Sauk Valley, Township Of</t>
  </si>
  <si>
    <t>North Dakota - Spiritwood Lake City, City Of</t>
  </si>
  <si>
    <t>North Dakota - Villard, Township Of</t>
  </si>
  <si>
    <t>North Dakota - Williston, City Of</t>
  </si>
  <si>
    <t>North Dakota - Dwight, City Of</t>
  </si>
  <si>
    <t>North Dakota - Viking, Township Of</t>
  </si>
  <si>
    <t>North Dakota - Fairmount, City Of</t>
  </si>
  <si>
    <t>North Dakota - Reiles Acres, City Of</t>
  </si>
  <si>
    <t>North Dakota - Durbin, Township Of</t>
  </si>
  <si>
    <t>North Dakota - Golden Valley County *</t>
  </si>
  <si>
    <t>North Dakota - Emmons County*</t>
  </si>
  <si>
    <t>North Dakota - Grant County*</t>
  </si>
  <si>
    <t>North Dakota - Sentinel Butte, City Of</t>
  </si>
  <si>
    <t>North Dakota - Slope County *</t>
  </si>
  <si>
    <t>North Dakota - Almont, City Of</t>
  </si>
  <si>
    <t>North Dakota - Fort Ransom, City Of</t>
  </si>
  <si>
    <t>North Dakota - Adams County*</t>
  </si>
  <si>
    <t>North Dakota - Gackle, City Of</t>
  </si>
  <si>
    <t>North Dakota - Willow Creek, Township Of</t>
  </si>
  <si>
    <t>North Dakota - Harwood, City Of</t>
  </si>
  <si>
    <t>North Dakota - Barnes County*</t>
  </si>
  <si>
    <t>North Dakota - Walcott, Township Of</t>
  </si>
  <si>
    <t>North Dakota - Watford, City Of</t>
  </si>
  <si>
    <t>North Dakota - Bowman County*</t>
  </si>
  <si>
    <t>North Dakota - Empire, Township Of</t>
  </si>
  <si>
    <t>North Dakota - Berlin, Township Of</t>
  </si>
  <si>
    <t>North Dakota - Herberg, Township Of</t>
  </si>
  <si>
    <t>North Dakota - Brandenburg, Township Of</t>
  </si>
  <si>
    <t>North Dakota - North River, City Of</t>
  </si>
  <si>
    <t>North Dakota - Coulee, Township Of</t>
  </si>
  <si>
    <t>North Dakota - Creel, Township Of</t>
  </si>
  <si>
    <t>North Dakota - Elm River, Township Of</t>
  </si>
  <si>
    <t>North Dakota - Walcott, City Of</t>
  </si>
  <si>
    <t>North Dakota - Caledonia, Township Of</t>
  </si>
  <si>
    <t>North Dakota - Argusville, City Of</t>
  </si>
  <si>
    <t>North Dakota - Bingham, Township Of</t>
  </si>
  <si>
    <t>North Dakota - Roseville, Township Of</t>
  </si>
  <si>
    <t>North Dakota - Stavanger, Township Of</t>
  </si>
  <si>
    <t>North Dakota - Norway, Township Of</t>
  </si>
  <si>
    <t>North Dakota - Kelso, Township Of</t>
  </si>
  <si>
    <t>North Dakota - Eldorado, Township Of</t>
  </si>
  <si>
    <t>North Dakota - Greenfield, Township Of</t>
  </si>
  <si>
    <t>North Dakota - South Heart, City Of</t>
  </si>
  <si>
    <t>North Dakota - Center,Township Of</t>
  </si>
  <si>
    <t>North Dakota - Burlington, Township Of</t>
  </si>
  <si>
    <t>North Dakota - Briarwood, Town Of</t>
  </si>
  <si>
    <t>North Dakota - Walburg, Township Of</t>
  </si>
  <si>
    <t>North Dakota - Belmont, Township Of</t>
  </si>
  <si>
    <t>North Dakota - Mooreton, Township Of</t>
  </si>
  <si>
    <t>North Dakota - Prairie Rose, City Of</t>
  </si>
  <si>
    <t>North Dakota - Nansen, Township Of</t>
  </si>
  <si>
    <t>North Dakota - Dwight, Township Of</t>
  </si>
  <si>
    <t>North Dakota - Lamars, Township Of</t>
  </si>
  <si>
    <t>North Dakota - Waldo, Township Of</t>
  </si>
  <si>
    <t>North Dakota - Greendale, Township Of</t>
  </si>
  <si>
    <t>North Dakota - Barrie, Township Of</t>
  </si>
  <si>
    <t>North Dakota - Belford, Township Of</t>
  </si>
  <si>
    <t>North Dakota - Antelope, Township Of</t>
  </si>
  <si>
    <t>North Dakota - Brightwood, Township Of</t>
  </si>
  <si>
    <t>North Dakota - Liberty Grove, Township Of</t>
  </si>
  <si>
    <t>North Dakota - Moran, Township Of</t>
  </si>
  <si>
    <t>North Dakota - Wyndmere, Township Of</t>
  </si>
  <si>
    <t>North Dakota - Garfield, Township Of</t>
  </si>
  <si>
    <t>North Dakota - Norman, Township Of</t>
  </si>
  <si>
    <t>North Dakota - Summit, Township Of</t>
  </si>
  <si>
    <t>North Dakota - Ibsen, Township Of</t>
  </si>
  <si>
    <t>North Dakota - Haram, Township Of</t>
  </si>
  <si>
    <t>North Dakota - Blaine, Township Of</t>
  </si>
  <si>
    <t>North Dakota - Buxton, Township Of</t>
  </si>
  <si>
    <t>North Dakota - Gascoyne, City Of</t>
  </si>
  <si>
    <t>North Dakota - Rhame, City Of</t>
  </si>
  <si>
    <t>North Dakota - Trenton, Township Of</t>
  </si>
  <si>
    <t>North Dakota - Max, City Of</t>
  </si>
  <si>
    <t>North Dakota - Oxbow, City Of</t>
  </si>
  <si>
    <t>North Dakota - Benson County*</t>
  </si>
  <si>
    <t>North Dakota - Nelson County*</t>
  </si>
  <si>
    <t>North Dakota - Clifford, City Of</t>
  </si>
  <si>
    <t>North Dakota - Griggs County*</t>
  </si>
  <si>
    <t>North Dakota - Amenia, Township Of</t>
  </si>
  <si>
    <t>North Dakota - Corinne, Township Of</t>
  </si>
  <si>
    <t>North Dakota - Eagle, Township Of</t>
  </si>
  <si>
    <t>North Dakota - Mcintosh County*</t>
  </si>
  <si>
    <t>North Dakota - Davenport, Township Of</t>
  </si>
  <si>
    <t>North Dakota - Logan County*</t>
  </si>
  <si>
    <t>North Dakota - Steele County*</t>
  </si>
  <si>
    <t>North Dakota - Nogosek, Township Of</t>
  </si>
  <si>
    <t>North Dakota - Eddy County*</t>
  </si>
  <si>
    <t>North Dakota - Barney, City Of</t>
  </si>
  <si>
    <t>North Dakota - Foster County*</t>
  </si>
  <si>
    <t>North Dakota - Standing Rock Indian Reservation</t>
  </si>
  <si>
    <t>North Dakota - Churchs Ferry, City Of</t>
  </si>
  <si>
    <t>North Dakota - Towner County*</t>
  </si>
  <si>
    <t>North Dakota - Spirit Lake Tribe</t>
  </si>
  <si>
    <t>North Dakota - Dickey County*</t>
  </si>
  <si>
    <t>North Dakota - Warwick, City Of</t>
  </si>
  <si>
    <t>North Dakota - Des Lacs, City Of</t>
  </si>
  <si>
    <t>North Dakota - Chippewa Indian Reservation, Turtle Mountain Band</t>
  </si>
  <si>
    <t>North Dakota - Grand Rapids, Township Of</t>
  </si>
  <si>
    <t>North Dakota - Maza, City Of</t>
  </si>
  <si>
    <t>North Dakota - Three Affiliated Tribes, Fort Berthold Reservation</t>
  </si>
  <si>
    <t>North Dakota - Cass County *</t>
  </si>
  <si>
    <t>North Dakota - Enderlin, City Of</t>
  </si>
  <si>
    <t>North Dakota - Fargo, City Of</t>
  </si>
  <si>
    <t>North Dakota - Grand Forks, City Of</t>
  </si>
  <si>
    <t>North Dakota - Jamestown City Of</t>
  </si>
  <si>
    <t>North Dakota - Minot, City Of</t>
  </si>
  <si>
    <t>North Dakota - Pembina, City Of</t>
  </si>
  <si>
    <t>North Dakota - Stark County *</t>
  </si>
  <si>
    <t>North Dakota - Ward County *</t>
  </si>
  <si>
    <t>North Dakota - Lincoln, City Of</t>
  </si>
  <si>
    <t>South Dakota - Plankinton, City Of</t>
  </si>
  <si>
    <t>South Dakota - Huron,City Of</t>
  </si>
  <si>
    <t>South Dakota - Brookings, City Of</t>
  </si>
  <si>
    <t>South Dakota - Bruce, Town Of</t>
  </si>
  <si>
    <t>South Dakota - Brown County *</t>
  </si>
  <si>
    <t>South Dakota - Aberdeen, City Of</t>
  </si>
  <si>
    <t>South Dakota - Columbia, City Of</t>
  </si>
  <si>
    <t>South Dakota - Frederick, Town Of</t>
  </si>
  <si>
    <t>South Dakota - Westport, Town Of</t>
  </si>
  <si>
    <t>South Dakota - Belle Fourche, City Of</t>
  </si>
  <si>
    <t>South Dakota - Clark, City Of</t>
  </si>
  <si>
    <t>South Dakota - Willow Lake, Town Of</t>
  </si>
  <si>
    <t>South Dakota - Vermillion, City Of</t>
  </si>
  <si>
    <t>South Dakota - Watertown, City Of</t>
  </si>
  <si>
    <t>South Dakota - Custer County*</t>
  </si>
  <si>
    <t>South Dakota - Custer, City Of</t>
  </si>
  <si>
    <t>South Dakota - Davison County*</t>
  </si>
  <si>
    <t>South Dakota - Mitchell, City Of</t>
  </si>
  <si>
    <t>South Dakota - Mount Vernon, City Of</t>
  </si>
  <si>
    <t>South Dakota - Delmont, Town Of</t>
  </si>
  <si>
    <t>South Dakota - Edgemont, City Of</t>
  </si>
  <si>
    <t>South Dakota - Hot Springs, City Of</t>
  </si>
  <si>
    <t>South Dakota - Revillo, Town Of</t>
  </si>
  <si>
    <t>South Dakota - Midland, City Of</t>
  </si>
  <si>
    <t>South Dakota - Philip, City Of</t>
  </si>
  <si>
    <t>South Dakota - Hamlin County*</t>
  </si>
  <si>
    <t>South Dakota - Castlewood, City Of</t>
  </si>
  <si>
    <t>South Dakota - Estelline, City Of</t>
  </si>
  <si>
    <t>South Dakota - Blunt, City Of</t>
  </si>
  <si>
    <t>South Dakota - Pierre, City Of</t>
  </si>
  <si>
    <t>South Dakota - Hutchinson County*</t>
  </si>
  <si>
    <t>South Dakota - Parkston, City Of</t>
  </si>
  <si>
    <t>South Dakota - Wessington Springs, City Of</t>
  </si>
  <si>
    <t>South Dakota - Madison, City Of</t>
  </si>
  <si>
    <t>South Dakota - Deadwood, City Of</t>
  </si>
  <si>
    <t>South Dakota - Spearfish, City Of</t>
  </si>
  <si>
    <t>South Dakota - Canton, City Of</t>
  </si>
  <si>
    <t>South Dakota - Kennebec, Town Of</t>
  </si>
  <si>
    <t>South Dakota - Aurora, City Of</t>
  </si>
  <si>
    <t>South Dakota - Montrose, City Of</t>
  </si>
  <si>
    <t>South Dakota - Salem, City Of</t>
  </si>
  <si>
    <t>South Dakota - Meade County *</t>
  </si>
  <si>
    <t>South Dakota - Sturgis, City Of</t>
  </si>
  <si>
    <t>South Dakota - Minnehaha County *</t>
  </si>
  <si>
    <t>South Dakota - Baltic, Town Of</t>
  </si>
  <si>
    <t>South Dakota - Dell Rapids, City Of</t>
  </si>
  <si>
    <t>South Dakota - Sioux Falls, City Of</t>
  </si>
  <si>
    <t>South Dakota - Egan, Town Of</t>
  </si>
  <si>
    <t>South Dakota - Flandreau, City Of</t>
  </si>
  <si>
    <t>South Dakota - Trent, Town Of</t>
  </si>
  <si>
    <t>South Dakota - Pennington County *</t>
  </si>
  <si>
    <t>South Dakota - Stratford, Town Of</t>
  </si>
  <si>
    <t>South Dakota - Lebanon, Town Of</t>
  </si>
  <si>
    <t>South Dakota - Corona, Town Of</t>
  </si>
  <si>
    <t>South Dakota - Sisseton, City Of</t>
  </si>
  <si>
    <t>South Dakota - Sanborn County *</t>
  </si>
  <si>
    <t>South Dakota - Woonsocket, City Of</t>
  </si>
  <si>
    <t>South Dakota - Spink County *</t>
  </si>
  <si>
    <t>South Dakota - Doland, Town Of</t>
  </si>
  <si>
    <t>South Dakota - Redfield, City Of</t>
  </si>
  <si>
    <t>South Dakota - Colome, City Of</t>
  </si>
  <si>
    <t>South Dakota - Davis, Town Of</t>
  </si>
  <si>
    <t>South Dakota - North Sioux City, City Of</t>
  </si>
  <si>
    <t>South Dakota - Yankton County*</t>
  </si>
  <si>
    <t>South Dakota - Box Elder, City Of</t>
  </si>
  <si>
    <t>South Dakota - Mission Hill, Town Of</t>
  </si>
  <si>
    <t>South Dakota - New Underwood, City Of</t>
  </si>
  <si>
    <t>South Dakota - Yankton, City Of</t>
  </si>
  <si>
    <t>South Dakota - Lawrence County *</t>
  </si>
  <si>
    <t>South Dakota - Alpena, City Of</t>
  </si>
  <si>
    <t>South Dakota - Artesian, Town Of</t>
  </si>
  <si>
    <t>South Dakota - Sinai, Town Of</t>
  </si>
  <si>
    <t>South Dakota - Bristol, City Of</t>
  </si>
  <si>
    <t>South Dakota - Canova, City Of</t>
  </si>
  <si>
    <t>South Dakota - Chancellor, Town Of</t>
  </si>
  <si>
    <t>South Dakota - Claremont, Town Of</t>
  </si>
  <si>
    <t>South Dakota - Colman, City Of</t>
  </si>
  <si>
    <t>South Dakota - Cresbard, Town Of</t>
  </si>
  <si>
    <t>South Dakota - Dallas, Town Of</t>
  </si>
  <si>
    <t>South Dakota - Ethan, City Of</t>
  </si>
  <si>
    <t>South Dakota - Gary, Town Of</t>
  </si>
  <si>
    <t>South Dakota - Harrisburg, Town Of</t>
  </si>
  <si>
    <t>South Dakota - Hill City, City Of</t>
  </si>
  <si>
    <t>South Dakota - Hosmer, City Of</t>
  </si>
  <si>
    <t>South Dakota - Humboldt, Town Of</t>
  </si>
  <si>
    <t>South Dakota - Iroquois, City Of</t>
  </si>
  <si>
    <t>South Dakota - Isabel, City Of</t>
  </si>
  <si>
    <t>South Dakota - Langford, Town Of</t>
  </si>
  <si>
    <t>South Dakota - Oldham, Town Of</t>
  </si>
  <si>
    <t>South Dakota - Pollock, City Of</t>
  </si>
  <si>
    <t>South Dakota - Roscoe, Town Of</t>
  </si>
  <si>
    <t>South Dakota - Spencer, Town Of</t>
  </si>
  <si>
    <t>South Dakota - Tabor, Town Of</t>
  </si>
  <si>
    <t>South Dakota - Tea, Town Of</t>
  </si>
  <si>
    <t>South Dakota - Veblen, Town Of</t>
  </si>
  <si>
    <t>South Dakota - Worthing, Town Of</t>
  </si>
  <si>
    <t>South Dakota - Alexandria, City Of</t>
  </si>
  <si>
    <t>South Dakota - Avon, City Of</t>
  </si>
  <si>
    <t>South Dakota - Big Stone City, City Of</t>
  </si>
  <si>
    <t>South Dakota - Britton, City Of</t>
  </si>
  <si>
    <t>South Dakota - Burke, City Of</t>
  </si>
  <si>
    <t>South Dakota - Canistota,City Of</t>
  </si>
  <si>
    <t>South Dakota - Centerville, City Of</t>
  </si>
  <si>
    <t>South Dakota - Chamberlain, City Of</t>
  </si>
  <si>
    <t>South Dakota - Colton, City Of</t>
  </si>
  <si>
    <t>South Dakota - De Smet, City Of</t>
  </si>
  <si>
    <t>South Dakota - Dupree, City Of</t>
  </si>
  <si>
    <t>South Dakota - Eagle Butte, Town Of</t>
  </si>
  <si>
    <t>South Dakota - Elkton, City Of</t>
  </si>
  <si>
    <t>South Dakota - Eureka, City Of</t>
  </si>
  <si>
    <t>South Dakota - Faulkton, City Of</t>
  </si>
  <si>
    <t>South Dakota - Garretson, City Of</t>
  </si>
  <si>
    <t>South Dakota - Gregory, City Of</t>
  </si>
  <si>
    <t>South Dakota - Groton, City Of</t>
  </si>
  <si>
    <t>South Dakota - Hartford, City Of</t>
  </si>
  <si>
    <t>South Dakota - Herreid, City Of</t>
  </si>
  <si>
    <t>South Dakota - Highmore, City Of</t>
  </si>
  <si>
    <t>South Dakota - Howard, City Of</t>
  </si>
  <si>
    <t>South Dakota - Ipswich, City Of</t>
  </si>
  <si>
    <t>South Dakota - Kadoka, City Of</t>
  </si>
  <si>
    <t>South Dakota - Lake Andes, City Of</t>
  </si>
  <si>
    <t>South Dakota - Lake Preston, City Of</t>
  </si>
  <si>
    <t>South Dakota - Lead, City Of</t>
  </si>
  <si>
    <t>South Dakota - Lennox, City Of</t>
  </si>
  <si>
    <t>South Dakota - Mcintosh, City Of</t>
  </si>
  <si>
    <t>South Dakota - Marion, City Of</t>
  </si>
  <si>
    <t>South Dakota - Menno, City Of</t>
  </si>
  <si>
    <t>South Dakota - Milbank, City Of</t>
  </si>
  <si>
    <t>South Dakota - Miller, City Of</t>
  </si>
  <si>
    <t>South Dakota - Mission, City Of</t>
  </si>
  <si>
    <t>South Dakota - Gayville, Town Of</t>
  </si>
  <si>
    <t>South Dakota - Onida, City Of</t>
  </si>
  <si>
    <t>South Dakota - Parker, City Of</t>
  </si>
  <si>
    <t>South Dakota - Platte, City Of</t>
  </si>
  <si>
    <t>South Dakota - Scotland, City Of</t>
  </si>
  <si>
    <t>South Dakota - Springfield, City Of</t>
  </si>
  <si>
    <t>South Dakota - Tyndall, City Of</t>
  </si>
  <si>
    <t>South Dakota - Valley Springs, City Of</t>
  </si>
  <si>
    <t>South Dakota - Wagner, City Of</t>
  </si>
  <si>
    <t>South Dakota - Waubay, City Of</t>
  </si>
  <si>
    <t>South Dakota - Webster, City Of</t>
  </si>
  <si>
    <t>South Dakota - Whitewood, City Of</t>
  </si>
  <si>
    <t>South Dakota - Hermosa, Town Of</t>
  </si>
  <si>
    <t>South Dakota - Keystone, Town Of</t>
  </si>
  <si>
    <t>South Dakota - Wakonda, Town Of</t>
  </si>
  <si>
    <t>South Dakota - Armour, City Of</t>
  </si>
  <si>
    <t>South Dakota - Moody County *</t>
  </si>
  <si>
    <t>South Dakota - Butte County*</t>
  </si>
  <si>
    <t>South Dakota - Fall River County*</t>
  </si>
  <si>
    <t>South Dakota - Jackson County*</t>
  </si>
  <si>
    <t>South Dakota - Union County*</t>
  </si>
  <si>
    <t>South Dakota - Beadle County *</t>
  </si>
  <si>
    <t>South Dakota - Bon Homme County *</t>
  </si>
  <si>
    <t>South Dakota - Brookings County*</t>
  </si>
  <si>
    <t>South Dakota - Buffalo County *</t>
  </si>
  <si>
    <t>South Dakota - Campbell County *</t>
  </si>
  <si>
    <t>South Dakota - Charles Mix County *</t>
  </si>
  <si>
    <t>South Dakota - Clark County *</t>
  </si>
  <si>
    <t>South Dakota - Clay County*</t>
  </si>
  <si>
    <t>South Dakota - Codington County*</t>
  </si>
  <si>
    <t>South Dakota - Day County *</t>
  </si>
  <si>
    <t>South Dakota - Deuel County *</t>
  </si>
  <si>
    <t>South Dakota - Edmunds County *</t>
  </si>
  <si>
    <t>South Dakota - Faulk County *</t>
  </si>
  <si>
    <t>South Dakota - Grant County*</t>
  </si>
  <si>
    <t>South Dakota - Gregory County *</t>
  </si>
  <si>
    <t>South Dakota - Haakon County *</t>
  </si>
  <si>
    <t>South Dakota - Hand County *</t>
  </si>
  <si>
    <t>South Dakota - Hanson County *</t>
  </si>
  <si>
    <t>South Dakota - Hughes County *</t>
  </si>
  <si>
    <t>South Dakota - Hyde County *</t>
  </si>
  <si>
    <t>South Dakota - Jerauld County*</t>
  </si>
  <si>
    <t>South Dakota - Kingsbury County*</t>
  </si>
  <si>
    <t>South Dakota - Lake County *</t>
  </si>
  <si>
    <t>South Dakota - Lincoln County*</t>
  </si>
  <si>
    <t>South Dakota - Lyman County *</t>
  </si>
  <si>
    <t>South Dakota - Marshall County *</t>
  </si>
  <si>
    <t>South Dakota - Mccook County *</t>
  </si>
  <si>
    <t>South Dakota - Miner County *</t>
  </si>
  <si>
    <t>South Dakota - Brule County *</t>
  </si>
  <si>
    <t>South Dakota - Potter County *</t>
  </si>
  <si>
    <t>South Dakota - Roberts County*</t>
  </si>
  <si>
    <t>South Dakota - Stanley County *</t>
  </si>
  <si>
    <t>South Dakota - Sully County *</t>
  </si>
  <si>
    <t>South Dakota - Tripp County *</t>
  </si>
  <si>
    <t>South Dakota - Turner County *</t>
  </si>
  <si>
    <t>South Dakota - Walworth County *</t>
  </si>
  <si>
    <t>South Dakota - Aurora County *</t>
  </si>
  <si>
    <t>South Dakota - Hecla, City Of</t>
  </si>
  <si>
    <t>South Dakota - Brandon,City Of</t>
  </si>
  <si>
    <t>South Dakota - Presho, City Of</t>
  </si>
  <si>
    <t>South Dakota - Warner, City Of</t>
  </si>
  <si>
    <t>South Dakota - Gettysburg, City Of</t>
  </si>
  <si>
    <t>South Dakota - Winner, City Of</t>
  </si>
  <si>
    <t>South Dakota - Florence, Town Of</t>
  </si>
  <si>
    <t>South Dakota - Grenville, Town Of</t>
  </si>
  <si>
    <t>South Dakota - Orient, Town Of</t>
  </si>
  <si>
    <t>South Dakota - Cheyenne River Indian Reservation Dewey</t>
  </si>
  <si>
    <t>South Dakota - Yankton Sioux Tribe</t>
  </si>
  <si>
    <t>South Dakota - Raymond, City Of</t>
  </si>
  <si>
    <t>South Dakota - Seneca, Town Of</t>
  </si>
  <si>
    <t>South Dakota - Artas, City Of</t>
  </si>
  <si>
    <t>South Dakota - Twin Brooks, City Of</t>
  </si>
  <si>
    <t>South Dakota - Chelsea, Town Of</t>
  </si>
  <si>
    <t>South Dakota - Monroe, Town Of</t>
  </si>
  <si>
    <t>South Dakota - Rosholt, City Of</t>
  </si>
  <si>
    <t>South Dakota - Cavour, Town Of</t>
  </si>
  <si>
    <t>South Dakota - Standing Rock Indian Reservation</t>
  </si>
  <si>
    <t>South Dakota - Fort Pierre, City Of</t>
  </si>
  <si>
    <t>South Dakota - Rapid City, City Of</t>
  </si>
  <si>
    <t>Utah - Beaver County*</t>
  </si>
  <si>
    <t>Utah - Milford, City Of</t>
  </si>
  <si>
    <t>Utah - New Harmony, Town Of</t>
  </si>
  <si>
    <t>Utah - Box Elder County*</t>
  </si>
  <si>
    <t>Utah - Brigham City, City Of</t>
  </si>
  <si>
    <t>Utah - Honeyville, City Of</t>
  </si>
  <si>
    <t>Utah - Mantua, Town Of</t>
  </si>
  <si>
    <t>Utah - Perry City, City Of</t>
  </si>
  <si>
    <t>Utah - Willard,City Of</t>
  </si>
  <si>
    <t>Utah - Cache County*</t>
  </si>
  <si>
    <t>Utah - Clarkston, Town Of</t>
  </si>
  <si>
    <t>Utah - Hyde Park, Town Of</t>
  </si>
  <si>
    <t>Utah - Hyrum, City Of</t>
  </si>
  <si>
    <t>Utah - Lewiston, City Of</t>
  </si>
  <si>
    <t>Utah - Logan, City Of</t>
  </si>
  <si>
    <t>Utah - Mendon, City Of</t>
  </si>
  <si>
    <t>Utah - Millville, Town Of</t>
  </si>
  <si>
    <t>Utah - Newton, Town Of</t>
  </si>
  <si>
    <t>Utah - Nibley, Town Of</t>
  </si>
  <si>
    <t>Utah - North Logan, City Of</t>
  </si>
  <si>
    <t>Utah - Richmond, City Of</t>
  </si>
  <si>
    <t>Utah - Cottonwood Heights, City Of</t>
  </si>
  <si>
    <t>Utah - Smithfield, City Of</t>
  </si>
  <si>
    <t>Utah - Wellsville, City Of</t>
  </si>
  <si>
    <t>Utah - Carbon County *</t>
  </si>
  <si>
    <t>Utah - Daniel, Town Of</t>
  </si>
  <si>
    <t>Utah - Helper, City Of</t>
  </si>
  <si>
    <t>Utah - Price, City Of</t>
  </si>
  <si>
    <t>Utah - Wellington,City Of</t>
  </si>
  <si>
    <t>Utah - Davis County *</t>
  </si>
  <si>
    <t>Utah - Bountiful, City Of</t>
  </si>
  <si>
    <t>Utah - Centerville, City Of</t>
  </si>
  <si>
    <t>Utah - Clinton, City Of</t>
  </si>
  <si>
    <t>Utah - Farmington, City Of</t>
  </si>
  <si>
    <t>Utah - Fruit Heights, City Of</t>
  </si>
  <si>
    <t>Utah - Kaysville, City Of</t>
  </si>
  <si>
    <t>Utah - Layton, City Of</t>
  </si>
  <si>
    <t>Utah - North Salt Lake, City Of</t>
  </si>
  <si>
    <t>Utah - Sunset, City Of</t>
  </si>
  <si>
    <t>Utah - West Bountiful, City Of</t>
  </si>
  <si>
    <t>Utah - West Point, City Of</t>
  </si>
  <si>
    <t>Utah - Woods Cross, City Of</t>
  </si>
  <si>
    <t>Utah - Duchesne, City Of</t>
  </si>
  <si>
    <t>Utah - Myton, City Of</t>
  </si>
  <si>
    <t>Utah - Emery County*</t>
  </si>
  <si>
    <t>Utah - Castle Dale, City Of</t>
  </si>
  <si>
    <t>Utah - Emery, Town Of</t>
  </si>
  <si>
    <t>Utah - Ferron, City Of</t>
  </si>
  <si>
    <t>Utah - Green River, City Of</t>
  </si>
  <si>
    <t>Utah - Huntington, City Of</t>
  </si>
  <si>
    <t>Utah - Orangeville, City Of</t>
  </si>
  <si>
    <t>Utah - Garfield County *</t>
  </si>
  <si>
    <t>Utah - Escalante, Town Of</t>
  </si>
  <si>
    <t>Utah - Hatch, Town Of</t>
  </si>
  <si>
    <t>Utah - Henrieville, Town Of</t>
  </si>
  <si>
    <t>Utah - Panguitch, City Of</t>
  </si>
  <si>
    <t>Utah - Tropic, Town Of</t>
  </si>
  <si>
    <t>Utah - Moab, City Of</t>
  </si>
  <si>
    <t>Utah - Iron County *</t>
  </si>
  <si>
    <t>Utah - Cedar City, City Of</t>
  </si>
  <si>
    <t>Utah - Paragonah, Town Of</t>
  </si>
  <si>
    <t>Utah - Parowan, City Of</t>
  </si>
  <si>
    <t>Utah - Kanarraville, Town Of</t>
  </si>
  <si>
    <t>Utah - Eureka, City Of</t>
  </si>
  <si>
    <t>Utah - Levan, Town Of</t>
  </si>
  <si>
    <t>Utah - Kane County *</t>
  </si>
  <si>
    <t>Utah - Glendale, Town Of</t>
  </si>
  <si>
    <t>Utah - Kanab, City Of</t>
  </si>
  <si>
    <t>Utah - Orderville, Town Of</t>
  </si>
  <si>
    <t>Utah - Fillmore, City Of</t>
  </si>
  <si>
    <t>Utah - Kanosh, City Of</t>
  </si>
  <si>
    <t>Utah - Oak City, Town Of</t>
  </si>
  <si>
    <t>Utah - Scipio, Town Of</t>
  </si>
  <si>
    <t>Utah - Morgan County *</t>
  </si>
  <si>
    <t>Utah - Morgan City,City Of</t>
  </si>
  <si>
    <t>Utah - Piute County *</t>
  </si>
  <si>
    <t>Utah - Circleville, Town Of</t>
  </si>
  <si>
    <t>Utah - Junction, Town Of</t>
  </si>
  <si>
    <t>Utah - Marysvale, City Of</t>
  </si>
  <si>
    <t>Utah - Laketown, Town Of</t>
  </si>
  <si>
    <t>Utah - Woodruff, Town Of</t>
  </si>
  <si>
    <t>Utah - Salt Lake County *</t>
  </si>
  <si>
    <t>Utah - Murray, City Of</t>
  </si>
  <si>
    <t>Utah - Riverton, City Of</t>
  </si>
  <si>
    <t>Utah - Salt Lake City, City Of</t>
  </si>
  <si>
    <t>Utah - Sandy City, City Of</t>
  </si>
  <si>
    <t>Utah - South Jordan, City Of</t>
  </si>
  <si>
    <t>Utah - West Jordan, City Of</t>
  </si>
  <si>
    <t>Utah - San Juan County*</t>
  </si>
  <si>
    <t>Utah - Sanpete County*</t>
  </si>
  <si>
    <t>Utah - Ephraim,City Of</t>
  </si>
  <si>
    <t>Utah - Fairview, City Of</t>
  </si>
  <si>
    <t>Utah - Gunnison, City Of</t>
  </si>
  <si>
    <t>Utah - Manti,City Of</t>
  </si>
  <si>
    <t>Utah - Moroni, City Of</t>
  </si>
  <si>
    <t>Utah - Spring City, City Of</t>
  </si>
  <si>
    <t>Utah - Sevier County *</t>
  </si>
  <si>
    <t>Utah - Annabella, Town Of</t>
  </si>
  <si>
    <t>Utah - Aurora, City Of</t>
  </si>
  <si>
    <t>Utah - Elsinore, Town Of</t>
  </si>
  <si>
    <t>Utah - Glenwood, Town Of</t>
  </si>
  <si>
    <t>Utah - Joseph, Town Of</t>
  </si>
  <si>
    <t>Utah - Koosharem, Town Of</t>
  </si>
  <si>
    <t>Utah - Monroe City, City Of</t>
  </si>
  <si>
    <t>Utah - Redmond, Town Of</t>
  </si>
  <si>
    <t>Utah - Richfield, City Of</t>
  </si>
  <si>
    <t>Utah - Salina, City Of</t>
  </si>
  <si>
    <t>Utah - Sigurd, City Of</t>
  </si>
  <si>
    <t>Utah - Summit County *</t>
  </si>
  <si>
    <t>Utah - Coalville, City Of</t>
  </si>
  <si>
    <t>Utah - Henefer, Town Of</t>
  </si>
  <si>
    <t>Utah - Kamas, City Of</t>
  </si>
  <si>
    <t>Utah - Oakley, Town Of</t>
  </si>
  <si>
    <t>Utah - Park City, City Of</t>
  </si>
  <si>
    <t>Utah - Tooele County *</t>
  </si>
  <si>
    <t>Utah - Grantsville, City Of</t>
  </si>
  <si>
    <t>Utah - Stockton, Town Of</t>
  </si>
  <si>
    <t>Utah - Tooele, City Of</t>
  </si>
  <si>
    <t>Utah - Uintah County*</t>
  </si>
  <si>
    <t>Utah - Vernal, City Of</t>
  </si>
  <si>
    <t>Utah - American Fork, City Of</t>
  </si>
  <si>
    <t>Utah - Cedar Fort, Town Of</t>
  </si>
  <si>
    <t>Utah - Genola, Town Of</t>
  </si>
  <si>
    <t>Utah - Mapleton, City Of</t>
  </si>
  <si>
    <t>Utah - Payson, City Of</t>
  </si>
  <si>
    <t>Utah - Provo, City Of</t>
  </si>
  <si>
    <t>Utah - Salem, City Of</t>
  </si>
  <si>
    <t>Utah - Springville, City Of</t>
  </si>
  <si>
    <t>Utah - Wasatch County *</t>
  </si>
  <si>
    <t>Utah - Charleston, Town Of</t>
  </si>
  <si>
    <t>Utah - Heber City,City Of</t>
  </si>
  <si>
    <t>Utah - Midway, City Of</t>
  </si>
  <si>
    <t>Utah - Enterprise, City Of</t>
  </si>
  <si>
    <t>Utah - Hurricane, City Of</t>
  </si>
  <si>
    <t>Utah - Ivins, City Of</t>
  </si>
  <si>
    <t>Utah - Laverkin, City Of</t>
  </si>
  <si>
    <t>Utah - Leeds, Town Of</t>
  </si>
  <si>
    <t>Utah - Rockville, Town Of</t>
  </si>
  <si>
    <t>Utah - St. George, City Of</t>
  </si>
  <si>
    <t>Utah - Santa Clara, City Of</t>
  </si>
  <si>
    <t>Utah - Springdale, Town Of</t>
  </si>
  <si>
    <t>Utah - Toquerville, Town Of</t>
  </si>
  <si>
    <t>Utah - Virgin, Town Of</t>
  </si>
  <si>
    <t>Utah - Washington,City Of</t>
  </si>
  <si>
    <t>Utah - Bicknell, Town Of</t>
  </si>
  <si>
    <t>Utah - Torrey, Town Of</t>
  </si>
  <si>
    <t>Utah - Weber County *</t>
  </si>
  <si>
    <t>Utah - Ogden, City Of</t>
  </si>
  <si>
    <t>Utah - Riverdale, City Of</t>
  </si>
  <si>
    <t>Utah - South Ogden, City Of</t>
  </si>
  <si>
    <t>Utah - Cleveland, Town Of</t>
  </si>
  <si>
    <t>Utah - Corinne, City Of</t>
  </si>
  <si>
    <t>Utah - Francis, Town Of</t>
  </si>
  <si>
    <t>Utah - Hinckley, Town Of</t>
  </si>
  <si>
    <t>Utah - Holden, Town Of</t>
  </si>
  <si>
    <t>Utah - Sunnyside, City Of</t>
  </si>
  <si>
    <t>Utah - Delta, City Of</t>
  </si>
  <si>
    <t>Utah - Harrisville, City Of</t>
  </si>
  <si>
    <t>Utah - Lehi, City Of</t>
  </si>
  <si>
    <t>Utah - Lindon, City Of</t>
  </si>
  <si>
    <t>Utah - Midvale, City Of</t>
  </si>
  <si>
    <t>Utah - Monticello, City Of</t>
  </si>
  <si>
    <t>Utah - Mount Pleasant, City Of</t>
  </si>
  <si>
    <t>Utah - North Ogden, City Of</t>
  </si>
  <si>
    <t>Utah - Orem, City Of</t>
  </si>
  <si>
    <t>Utah - Plain City, City Of</t>
  </si>
  <si>
    <t>Utah - Pleasant View, City Of</t>
  </si>
  <si>
    <t>Utah - South Salt Lake, City Of</t>
  </si>
  <si>
    <t>Utah - Washington Terrace, City Of</t>
  </si>
  <si>
    <t>Utah - Wendover, Town Of</t>
  </si>
  <si>
    <t>Utah - Roy, City Of</t>
  </si>
  <si>
    <t>Utah - Washington County *</t>
  </si>
  <si>
    <t>Utah - East Carbon, City Of</t>
  </si>
  <si>
    <t>Utah - Providence, City Of</t>
  </si>
  <si>
    <t>Utah - Santaguin, City Of</t>
  </si>
  <si>
    <t>Utah - Alpine, City Of</t>
  </si>
  <si>
    <t>Utah - Nephi, City Of</t>
  </si>
  <si>
    <t>Utah - Daggett County *</t>
  </si>
  <si>
    <t>Utah - Millard County*</t>
  </si>
  <si>
    <t>Utah - Pleasant Grove City, City Of</t>
  </si>
  <si>
    <t>Utah - River Heights, Town Of</t>
  </si>
  <si>
    <t>Utah - Spanish Fork, City Of</t>
  </si>
  <si>
    <t>Utah - Alton, Town Of</t>
  </si>
  <si>
    <t>Utah - Draper, City Of</t>
  </si>
  <si>
    <t>Utah - West Valley City, City Of</t>
  </si>
  <si>
    <t>Utah - Leamington, Town Of</t>
  </si>
  <si>
    <t>Utah - Bluffdale, City Of</t>
  </si>
  <si>
    <t>Utah - Taylorsville, City Of</t>
  </si>
  <si>
    <t>Utah - West Haven, City Of</t>
  </si>
  <si>
    <t>Utah - Saratoga Springs, City Of</t>
  </si>
  <si>
    <t>Utah - Alta, Town Of</t>
  </si>
  <si>
    <t>Utah - Herriman, Town Of</t>
  </si>
  <si>
    <t>Utah - Holladay City, City Of</t>
  </si>
  <si>
    <t>Utah - Highland, City Of</t>
  </si>
  <si>
    <t>Utah - Marriott-Slaterville, City Of</t>
  </si>
  <si>
    <t>Utah - Utah County *</t>
  </si>
  <si>
    <t>Wyoming - Albany County*</t>
  </si>
  <si>
    <t>Wyoming - Laramie, City Of</t>
  </si>
  <si>
    <t>Wyoming - Big Horn County*</t>
  </si>
  <si>
    <t>Wyoming - Greybull, Town Of</t>
  </si>
  <si>
    <t>Wyoming - Manderson, Town Of</t>
  </si>
  <si>
    <t>Wyoming - Gillette, City Of</t>
  </si>
  <si>
    <t>Wyoming - Carbon County*</t>
  </si>
  <si>
    <t>Wyoming - Baggs, Town Of</t>
  </si>
  <si>
    <t>Wyoming - Dixon, Town Of</t>
  </si>
  <si>
    <t>Wyoming - Rawlins, City Of</t>
  </si>
  <si>
    <t>Wyoming - Saratoga, Town Of</t>
  </si>
  <si>
    <t>Wyoming - Douglas, City Of</t>
  </si>
  <si>
    <t>Wyoming - Glenrock, Town Of</t>
  </si>
  <si>
    <t>Wyoming - Hulett, Town Of</t>
  </si>
  <si>
    <t>Wyoming - Sundance, Town Of</t>
  </si>
  <si>
    <t>Wyoming - Dubois, Town Of</t>
  </si>
  <si>
    <t>Wyoming - Hudson, Town Of</t>
  </si>
  <si>
    <t>Wyoming - Lander, City Of</t>
  </si>
  <si>
    <t>Wyoming - Riverton, City Of</t>
  </si>
  <si>
    <t>Wyoming - Goshen County *</t>
  </si>
  <si>
    <t>Wyoming - Torrington, City Of</t>
  </si>
  <si>
    <t>Wyoming - East Thermopolis, Town Of</t>
  </si>
  <si>
    <t>Wyoming - Thermopolis, Town Of</t>
  </si>
  <si>
    <t>Wyoming - Buffalo, City Of</t>
  </si>
  <si>
    <t>Wyoming - Kaycee, Town Of</t>
  </si>
  <si>
    <t>Wyoming - Laramie County*</t>
  </si>
  <si>
    <t>Wyoming - Cheyenne, City Of</t>
  </si>
  <si>
    <t>Wyoming - Pine Bluffs, Town Of</t>
  </si>
  <si>
    <t>Wyoming - Lincoln County *</t>
  </si>
  <si>
    <t>Wyoming - Cokeville,Town Of</t>
  </si>
  <si>
    <t>Wyoming - Diamondville, Town Of</t>
  </si>
  <si>
    <t>Wyoming - Kemmerer,Town Of</t>
  </si>
  <si>
    <t>Wyoming - Natrona County *</t>
  </si>
  <si>
    <t>Wyoming - Casper, City Of</t>
  </si>
  <si>
    <t>Wyoming - Cody, City Of</t>
  </si>
  <si>
    <t>Wyoming - Meeteetse, Town Of</t>
  </si>
  <si>
    <t>Wyoming - Powell, City Of</t>
  </si>
  <si>
    <t>Wyoming - Chugwater, Town Of</t>
  </si>
  <si>
    <t>Wyoming - Wheatland, Town Of</t>
  </si>
  <si>
    <t>Wyoming - Sheridan, City Of</t>
  </si>
  <si>
    <t>Wyoming - Dayton, Town Of</t>
  </si>
  <si>
    <t>Wyoming - Ranchester, Town Of</t>
  </si>
  <si>
    <t>Wyoming - Sheridan County *</t>
  </si>
  <si>
    <t>Wyoming - Sublette County*</t>
  </si>
  <si>
    <t>Wyoming - Green River, Town Of</t>
  </si>
  <si>
    <t>Wyoming - Rock Springs, City Of</t>
  </si>
  <si>
    <t>Wyoming - Jackson, Town Of</t>
  </si>
  <si>
    <t>Wyoming - Uinta County *</t>
  </si>
  <si>
    <t>Wyoming - Evanston, City Of</t>
  </si>
  <si>
    <t>Wyoming - Ten Sleep, Town Of</t>
  </si>
  <si>
    <t>Wyoming - Worland, City Of</t>
  </si>
  <si>
    <t>Wyoming - Newcastle, City Of</t>
  </si>
  <si>
    <t>Wyoming - Lingle, Town Of</t>
  </si>
  <si>
    <t>Wyoming - Afton, Town Of</t>
  </si>
  <si>
    <t>Wyoming - Basin, Town Of</t>
  </si>
  <si>
    <t>Wyoming - Big Piney, Town Of</t>
  </si>
  <si>
    <t>Wyoming - Evansville, Town Of</t>
  </si>
  <si>
    <t>Wyoming - Guernsey, Town Of</t>
  </si>
  <si>
    <t>Wyoming - Lovell, Town Of</t>
  </si>
  <si>
    <t>Wyoming - Lusk, Town Of</t>
  </si>
  <si>
    <t>Wyoming - Lyman, Town Of</t>
  </si>
  <si>
    <t>Wyoming - Mills, Town Of</t>
  </si>
  <si>
    <t>Wyoming - Moorcroft, Town Of</t>
  </si>
  <si>
    <t>Wyoming - Shoshoni, Town Of</t>
  </si>
  <si>
    <t>Wyoming - Fremont County *</t>
  </si>
  <si>
    <t>Wyoming - Campbell County *</t>
  </si>
  <si>
    <t>Wyoming - Converse County*</t>
  </si>
  <si>
    <t>Wyoming - Burns, Town Of</t>
  </si>
  <si>
    <t>Wyoming - Park County*</t>
  </si>
  <si>
    <t>Wyoming - Platte County *</t>
  </si>
  <si>
    <t>Wyoming - Washakie County *</t>
  </si>
  <si>
    <t>Wyoming - Mountain View, Town Of</t>
  </si>
  <si>
    <t>Wyoming - Elk Mountain, Town Of</t>
  </si>
  <si>
    <t>Wyoming - Teton County *</t>
  </si>
  <si>
    <t>Wyoming - Riverside,Town Of</t>
  </si>
  <si>
    <t>Wyoming - Hot Springs County*</t>
  </si>
  <si>
    <t>Wyoming - Opal, Town Of</t>
  </si>
  <si>
    <t>Wyoming - Johnson County*</t>
  </si>
  <si>
    <t>Wyoming - Kirby, Town Of</t>
  </si>
  <si>
    <t>Wyoming - Bear River, Town Of</t>
  </si>
  <si>
    <t>Wyoming - Wright, Town Of</t>
  </si>
  <si>
    <t>User input required</t>
  </si>
  <si>
    <t>KEY:</t>
  </si>
  <si>
    <t>Cells that are affected by user input</t>
  </si>
  <si>
    <t>STATE STATISTICS</t>
  </si>
  <si>
    <t>Percent of Communities that are Tier 1</t>
  </si>
  <si>
    <t>Number of years to perform CAVs</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</si>
  <si>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</si>
  <si>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</si>
  <si>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</si>
  <si>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</si>
  <si>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</si>
  <si>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</si>
  <si>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</si>
  <si>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</si>
  <si>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</si>
  <si>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</si>
  <si>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</si>
  <si>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COLORADO</t>
  </si>
  <si>
    <t>MONTANA</t>
  </si>
  <si>
    <t>NORTH DAKOTA</t>
  </si>
  <si>
    <t>SOUTH DAKOTA</t>
  </si>
  <si>
    <t>UTAH</t>
  </si>
  <si>
    <t>WYOMING</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</si>
  <si>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</si>
  <si>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</si>
  <si>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</si>
  <si>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</si>
  <si>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</si>
  <si>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</si>
  <si>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</si>
  <si>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</si>
  <si>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</si>
  <si>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</si>
  <si>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</si>
  <si>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</si>
  <si>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</si>
  <si>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</si>
  <si>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</si>
  <si>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</si>
  <si>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</si>
  <si>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</si>
  <si>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</si>
  <si>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</si>
  <si>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</si>
  <si>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</si>
  <si>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</si>
  <si>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</si>
  <si>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8</t>
  </si>
  <si>
    <t>REGION 8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</si>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</sst>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6">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9" fontId="0" fillId="0" borderId="0" xfId="14"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2" fontId="0" fillId="0" borderId="0" xfId="0" applyNumberFormat="1"/>
    <xf numFmtId="10" fontId="0" fillId="0" borderId="0" xfId="14" applyNumberFormat="1" applyFont="1"/>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1192</v>
      </c>
    </row>
    <row r="2" spans="1:2" ht="15.6" x14ac:dyDescent="0.3">
      <c r="A2" s="1" t="s">
        <v>3560</v>
      </c>
    </row>
    <row r="3" spans="1:2" x14ac:dyDescent="0.3">
      <c r="A3" s="2" t="s">
        <v>3561</v>
      </c>
    </row>
    <row r="4" spans="1:2" x14ac:dyDescent="0.3">
      <c r="A4" s="2"/>
    </row>
    <row r="5" spans="1:2" x14ac:dyDescent="0.3">
      <c r="A5" s="2"/>
    </row>
    <row r="6" spans="1:2" ht="15" thickBot="1" x14ac:dyDescent="0.35"/>
    <row r="7" spans="1:2" ht="15" thickBot="1" x14ac:dyDescent="0.35">
      <c r="A7" s="44" t="s">
        <v>3562</v>
      </c>
      <c r="B7" s="44" t="s">
        <v>3563</v>
      </c>
    </row>
    <row r="8" spans="1:2" ht="28.8" x14ac:dyDescent="0.3">
      <c r="A8" s="46" t="s">
        <v>1200</v>
      </c>
      <c r="B8" s="46" t="s">
        <v>3553</v>
      </c>
    </row>
    <row r="9" spans="1:2" x14ac:dyDescent="0.3">
      <c r="A9" s="46" t="s">
        <v>0</v>
      </c>
      <c r="B9" s="45" t="s">
        <v>3534</v>
      </c>
    </row>
    <row r="10" spans="1:2" x14ac:dyDescent="0.3">
      <c r="A10" s="46" t="s">
        <v>1</v>
      </c>
      <c r="B10" s="45" t="s">
        <v>3535</v>
      </c>
    </row>
    <row r="11" spans="1:2" x14ac:dyDescent="0.3">
      <c r="A11" s="46" t="s">
        <v>20</v>
      </c>
      <c r="B11" s="45" t="s">
        <v>3536</v>
      </c>
    </row>
    <row r="12" spans="1:2" x14ac:dyDescent="0.3">
      <c r="A12" s="46" t="s">
        <v>1208</v>
      </c>
      <c r="B12" s="45" t="s">
        <v>3564</v>
      </c>
    </row>
    <row r="13" spans="1:2" x14ac:dyDescent="0.3">
      <c r="A13" s="46" t="s">
        <v>2</v>
      </c>
      <c r="B13" s="45" t="s">
        <v>3537</v>
      </c>
    </row>
    <row r="14" spans="1:2" x14ac:dyDescent="0.3">
      <c r="A14" s="46" t="s">
        <v>9</v>
      </c>
      <c r="B14" s="45" t="s">
        <v>3538</v>
      </c>
    </row>
    <row r="15" spans="1:2" x14ac:dyDescent="0.3">
      <c r="A15" s="46" t="s">
        <v>10</v>
      </c>
      <c r="B15" s="45" t="s">
        <v>3539</v>
      </c>
    </row>
    <row r="16" spans="1:2" x14ac:dyDescent="0.3">
      <c r="A16" s="46" t="s">
        <v>11</v>
      </c>
      <c r="B16" s="45" t="s">
        <v>3540</v>
      </c>
    </row>
    <row r="17" spans="1:2" ht="28.8" x14ac:dyDescent="0.3">
      <c r="A17" s="46" t="s">
        <v>12</v>
      </c>
      <c r="B17" s="45" t="s">
        <v>3554</v>
      </c>
    </row>
    <row r="18" spans="1:2" ht="72" x14ac:dyDescent="0.3">
      <c r="A18" s="46" t="s">
        <v>13</v>
      </c>
      <c r="B18" s="45" t="s">
        <v>3555</v>
      </c>
    </row>
    <row r="19" spans="1:2" x14ac:dyDescent="0.3">
      <c r="A19" s="46" t="s">
        <v>14</v>
      </c>
      <c r="B19" s="45" t="s">
        <v>3541</v>
      </c>
    </row>
    <row r="20" spans="1:2" x14ac:dyDescent="0.3">
      <c r="A20" s="46" t="s">
        <v>15</v>
      </c>
      <c r="B20" s="45" t="s">
        <v>3556</v>
      </c>
    </row>
    <row r="21" spans="1:2" x14ac:dyDescent="0.3">
      <c r="A21" s="46" t="s">
        <v>16</v>
      </c>
      <c r="B21" s="45" t="s">
        <v>3565</v>
      </c>
    </row>
    <row r="22" spans="1:2" ht="28.8" x14ac:dyDescent="0.3">
      <c r="A22" s="46" t="s">
        <v>17</v>
      </c>
      <c r="B22" s="47" t="s">
        <v>3566</v>
      </c>
    </row>
    <row r="23" spans="1:2" ht="28.8" x14ac:dyDescent="0.3">
      <c r="A23" s="46" t="s">
        <v>18</v>
      </c>
      <c r="B23" s="47" t="s">
        <v>3567</v>
      </c>
    </row>
    <row r="24" spans="1:2" ht="28.8" x14ac:dyDescent="0.3">
      <c r="A24" s="46" t="s">
        <v>19</v>
      </c>
      <c r="B24" s="47" t="s">
        <v>3568</v>
      </c>
    </row>
    <row r="25" spans="1:2" x14ac:dyDescent="0.3">
      <c r="A25" s="46" t="s">
        <v>3517</v>
      </c>
      <c r="B25" s="45" t="s">
        <v>3557</v>
      </c>
    </row>
    <row r="26" spans="1:2" x14ac:dyDescent="0.3">
      <c r="A26" s="46" t="s">
        <v>3518</v>
      </c>
      <c r="B26" s="45" t="s">
        <v>3543</v>
      </c>
    </row>
    <row r="27" spans="1:2" x14ac:dyDescent="0.3">
      <c r="A27" s="46" t="s">
        <v>3519</v>
      </c>
      <c r="B27" s="45" t="s">
        <v>3544</v>
      </c>
    </row>
    <row r="28" spans="1:2" ht="28.8" x14ac:dyDescent="0.3">
      <c r="A28" s="46" t="s">
        <v>3520</v>
      </c>
      <c r="B28" s="45" t="s">
        <v>3542</v>
      </c>
    </row>
    <row r="29" spans="1:2" ht="28.8" x14ac:dyDescent="0.3">
      <c r="A29" s="46" t="s">
        <v>3521</v>
      </c>
      <c r="B29" s="45" t="s">
        <v>3545</v>
      </c>
    </row>
    <row r="30" spans="1:2" x14ac:dyDescent="0.3">
      <c r="A30" s="46" t="s">
        <v>3522</v>
      </c>
      <c r="B30" s="45" t="s">
        <v>3546</v>
      </c>
    </row>
    <row r="31" spans="1:2" x14ac:dyDescent="0.3">
      <c r="A31" s="46" t="s">
        <v>3523</v>
      </c>
      <c r="B31" s="45" t="s">
        <v>3547</v>
      </c>
    </row>
    <row r="32" spans="1:2" ht="28.8" x14ac:dyDescent="0.3">
      <c r="A32" s="46" t="s">
        <v>3524</v>
      </c>
      <c r="B32" s="45" t="s">
        <v>3569</v>
      </c>
    </row>
    <row r="33" spans="1:2" x14ac:dyDescent="0.3">
      <c r="A33" s="46" t="s">
        <v>3525</v>
      </c>
      <c r="B33" s="45" t="s">
        <v>3570</v>
      </c>
    </row>
    <row r="34" spans="1:2" ht="28.8" x14ac:dyDescent="0.3">
      <c r="A34" s="46" t="s">
        <v>3526</v>
      </c>
      <c r="B34" s="45" t="s">
        <v>3571</v>
      </c>
    </row>
    <row r="35" spans="1:2" ht="28.8" x14ac:dyDescent="0.3">
      <c r="A35" s="46" t="s">
        <v>3527</v>
      </c>
      <c r="B35" s="45" t="s">
        <v>3572</v>
      </c>
    </row>
    <row r="36" spans="1:2" ht="28.8" x14ac:dyDescent="0.3">
      <c r="A36" s="46" t="s">
        <v>1203</v>
      </c>
      <c r="B36" s="45" t="s">
        <v>3548</v>
      </c>
    </row>
    <row r="37" spans="1:2" ht="28.8" x14ac:dyDescent="0.3">
      <c r="A37" s="46" t="s">
        <v>1204</v>
      </c>
      <c r="B37" s="45" t="s">
        <v>3549</v>
      </c>
    </row>
    <row r="38" spans="1:2" ht="43.2" x14ac:dyDescent="0.3">
      <c r="A38" s="46" t="s">
        <v>1202</v>
      </c>
      <c r="B38" s="45" t="s">
        <v>3550</v>
      </c>
    </row>
    <row r="39" spans="1:2" ht="129.6" x14ac:dyDescent="0.3">
      <c r="A39" s="46" t="s">
        <v>1205</v>
      </c>
      <c r="B39" s="45" t="s">
        <v>3551</v>
      </c>
    </row>
    <row r="40" spans="1:2" ht="28.8" x14ac:dyDescent="0.3">
      <c r="A40" s="46" t="s">
        <v>1201</v>
      </c>
      <c r="B40" s="45" t="s">
        <v>3552</v>
      </c>
    </row>
    <row r="41" spans="1:2" ht="28.8" x14ac:dyDescent="0.3">
      <c r="A41" s="46" t="s">
        <v>1206</v>
      </c>
      <c r="B41" s="45" t="s">
        <v>3573</v>
      </c>
    </row>
    <row r="42" spans="1:2" ht="28.8" x14ac:dyDescent="0.3">
      <c r="A42" s="46" t="s">
        <v>1199</v>
      </c>
      <c r="B42" s="45" t="s">
        <v>3574</v>
      </c>
    </row>
    <row r="43" spans="1:2" x14ac:dyDescent="0.3">
      <c r="A43" s="51"/>
      <c r="B43" s="51"/>
    </row>
    <row r="44" spans="1:2" ht="15" thickBot="1" x14ac:dyDescent="0.35"/>
    <row r="45" spans="1:2" ht="15" thickBot="1" x14ac:dyDescent="0.35">
      <c r="A45" s="44" t="s">
        <v>3575</v>
      </c>
      <c r="B45" s="44" t="s">
        <v>3576</v>
      </c>
    </row>
    <row r="46" spans="1:2" ht="53.25" customHeight="1" x14ac:dyDescent="0.3">
      <c r="A46" s="52" t="s">
        <v>3577</v>
      </c>
      <c r="B46" s="53" t="s">
        <v>3578</v>
      </c>
    </row>
    <row r="47" spans="1:2" x14ac:dyDescent="0.3">
      <c r="A47" s="54"/>
      <c r="B47" s="55"/>
    </row>
    <row r="48" spans="1:2" ht="15" thickBot="1" x14ac:dyDescent="0.35">
      <c r="A48" s="54"/>
      <c r="B48" s="55"/>
    </row>
    <row r="49" spans="1:2" ht="15" thickBot="1" x14ac:dyDescent="0.35">
      <c r="A49" s="44" t="s">
        <v>3575</v>
      </c>
      <c r="B49" s="44" t="s">
        <v>3576</v>
      </c>
    </row>
    <row r="50" spans="1:2" ht="101.4" thickBot="1" x14ac:dyDescent="0.35">
      <c r="A50" s="56" t="s">
        <v>3579</v>
      </c>
      <c r="B50" s="57" t="s">
        <v>3580</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1174"/>
  <sheetViews>
    <sheetView tabSelected="1" zoomScaleNormal="100" workbookViewId="0">
      <pane ySplit="7" topLeftCell="A8" activePane="bottomLeft" state="frozen"/>
      <selection pane="bottomLeft" activeCell="D14" sqref="D14"/>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9.5546875" bestFit="1" customWidth="1"/>
    <col min="17" max="17" width="9" bestFit="1" customWidth="1"/>
    <col min="18" max="18" width="12.5546875" bestFit="1" customWidth="1"/>
    <col min="19" max="19" width="13.6640625" bestFit="1" customWidth="1"/>
    <col min="20" max="22" width="14.6640625" bestFit="1" customWidth="1"/>
    <col min="23" max="33" width="9.109375" style="21" customWidth="1"/>
    <col min="34" max="34" width="11.109375" style="18" bestFit="1" customWidth="1"/>
    <col min="35" max="35" width="9" style="12" customWidth="1"/>
    <col min="36" max="36" width="10.109375" style="17" bestFit="1" customWidth="1"/>
    <col min="37" max="37" width="14.33203125" style="21" customWidth="1"/>
    <col min="39" max="39" width="25.33203125" bestFit="1" customWidth="1"/>
    <col min="40" max="40" width="56" bestFit="1" customWidth="1"/>
  </cols>
  <sheetData>
    <row r="1" spans="1:251" ht="15.6" x14ac:dyDescent="0.3">
      <c r="A1" s="1" t="s">
        <v>1192</v>
      </c>
      <c r="B1" s="1"/>
      <c r="C1" s="1"/>
      <c r="D1" s="1"/>
      <c r="E1" s="1"/>
      <c r="F1" s="1"/>
      <c r="G1" s="1"/>
      <c r="H1" s="1"/>
      <c r="I1" s="1"/>
      <c r="J1" s="14"/>
      <c r="K1" s="14"/>
      <c r="L1" s="1"/>
      <c r="M1" s="1"/>
      <c r="N1" s="1"/>
      <c r="O1" s="1"/>
      <c r="P1" s="1"/>
      <c r="Q1" s="1"/>
      <c r="R1" s="1"/>
      <c r="S1" s="1"/>
      <c r="T1" s="1"/>
      <c r="U1" s="1"/>
      <c r="V1" s="1"/>
      <c r="W1" s="20"/>
      <c r="X1" s="20"/>
      <c r="Y1" s="20"/>
      <c r="Z1" s="20"/>
      <c r="AA1" s="20"/>
      <c r="AB1" s="20"/>
      <c r="AC1" s="20"/>
      <c r="AD1" s="20"/>
      <c r="AE1" s="20"/>
      <c r="AF1" s="20"/>
      <c r="AG1" s="20"/>
      <c r="AH1" s="28"/>
      <c r="AI1" s="11"/>
      <c r="AJ1" s="27"/>
      <c r="AK1" s="20"/>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3558</v>
      </c>
      <c r="B2" s="3"/>
      <c r="C2" s="3"/>
      <c r="D2" s="3"/>
      <c r="E2" s="3"/>
      <c r="F2" s="3"/>
      <c r="G2" s="3"/>
      <c r="H2" s="3"/>
      <c r="I2" s="3"/>
      <c r="J2" s="14"/>
      <c r="K2" s="14"/>
      <c r="L2" s="3"/>
      <c r="M2" s="3"/>
      <c r="N2" s="3"/>
      <c r="O2" s="3"/>
      <c r="P2" s="3"/>
      <c r="Q2" s="3"/>
      <c r="R2" s="3"/>
      <c r="S2" s="3"/>
      <c r="T2" s="3"/>
      <c r="U2" s="3"/>
      <c r="V2" s="3"/>
      <c r="W2" s="20"/>
      <c r="X2" s="20"/>
      <c r="Y2" s="20"/>
      <c r="Z2" s="20"/>
      <c r="AA2" s="20"/>
      <c r="AB2" s="20"/>
      <c r="AC2" s="20"/>
      <c r="AD2" s="20"/>
      <c r="AE2" s="20"/>
      <c r="AF2" s="20"/>
      <c r="AG2" s="20"/>
      <c r="AH2" s="28"/>
      <c r="AI2" s="11"/>
      <c r="AJ2" s="27"/>
      <c r="AK2" s="20"/>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3561</v>
      </c>
    </row>
    <row r="4" spans="1:251" ht="15" thickBot="1" x14ac:dyDescent="0.35">
      <c r="F4" s="63" t="s">
        <v>3559</v>
      </c>
      <c r="G4" s="64"/>
      <c r="H4" s="64"/>
      <c r="I4" s="64"/>
      <c r="J4" s="64"/>
      <c r="K4" s="64"/>
      <c r="L4" s="64"/>
      <c r="M4" s="64"/>
      <c r="N4" s="64"/>
      <c r="O4" s="64"/>
      <c r="P4" s="64"/>
      <c r="Q4" s="64"/>
      <c r="R4" s="64"/>
      <c r="S4" s="64"/>
      <c r="T4" s="64"/>
      <c r="U4" s="64"/>
      <c r="V4" s="65"/>
      <c r="W4" s="60" t="s">
        <v>1</v>
      </c>
      <c r="X4" s="61"/>
      <c r="Y4" s="61"/>
      <c r="Z4" s="61"/>
      <c r="AA4" s="61"/>
      <c r="AB4" s="61"/>
      <c r="AC4" s="61"/>
      <c r="AD4" s="61"/>
      <c r="AE4" s="61"/>
      <c r="AF4" s="61"/>
      <c r="AG4" s="61"/>
      <c r="AH4" s="61"/>
      <c r="AI4" s="61"/>
      <c r="AJ4" s="61"/>
      <c r="AK4" s="61"/>
      <c r="AL4" s="61"/>
      <c r="AM4" s="61"/>
      <c r="AN4" s="62"/>
    </row>
    <row r="6" spans="1:251" ht="15" thickBot="1" x14ac:dyDescent="0.35">
      <c r="L6" s="4">
        <f t="shared" ref="L6:AH6" si="0">SUBTOTAL(9, L8:L1174)</f>
        <v>463858.90666999965</v>
      </c>
      <c r="M6" s="4">
        <f t="shared" si="0"/>
        <v>35069</v>
      </c>
      <c r="N6" s="4">
        <f t="shared" si="0"/>
        <v>757</v>
      </c>
      <c r="O6" s="4">
        <f t="shared" si="0"/>
        <v>10209.392344399681</v>
      </c>
      <c r="P6" s="4">
        <f t="shared" si="0"/>
        <v>6176.5923322604622</v>
      </c>
      <c r="Q6" s="4">
        <f t="shared" si="0"/>
        <v>2028</v>
      </c>
      <c r="R6" s="4">
        <f t="shared" si="0"/>
        <v>12858.05158683431</v>
      </c>
      <c r="S6" s="4">
        <f t="shared" si="0"/>
        <v>127562.2958121314</v>
      </c>
      <c r="T6" s="4">
        <f t="shared" si="0"/>
        <v>10598250.117512694</v>
      </c>
      <c r="U6" s="4">
        <f t="shared" si="0"/>
        <v>5767884.6062562177</v>
      </c>
      <c r="V6" s="4">
        <f t="shared" si="0"/>
        <v>2820726.5117918476</v>
      </c>
      <c r="W6" s="32">
        <f t="shared" si="0"/>
        <v>5.9999999999999964</v>
      </c>
      <c r="X6" s="32">
        <f t="shared" si="0"/>
        <v>5.9999999999999982</v>
      </c>
      <c r="Y6" s="32">
        <f t="shared" si="0"/>
        <v>6.0000000000000027</v>
      </c>
      <c r="Z6" s="32">
        <f t="shared" si="0"/>
        <v>6.0000000000000391</v>
      </c>
      <c r="AA6" s="32">
        <f t="shared" si="0"/>
        <v>6.0000000000000311</v>
      </c>
      <c r="AB6" s="32">
        <f t="shared" si="0"/>
        <v>5.9999999999999982</v>
      </c>
      <c r="AC6" s="32">
        <f t="shared" si="0"/>
        <v>6.0000000000000044</v>
      </c>
      <c r="AD6" s="32">
        <f t="shared" si="0"/>
        <v>6.0000000000000044</v>
      </c>
      <c r="AE6" s="32">
        <f t="shared" si="0"/>
        <v>5.9999999999999938</v>
      </c>
      <c r="AF6" s="32">
        <f t="shared" si="0"/>
        <v>5.9999999999999973</v>
      </c>
      <c r="AG6" s="32">
        <f t="shared" si="0"/>
        <v>6.0000000000000027</v>
      </c>
      <c r="AH6" s="32">
        <f t="shared" si="0"/>
        <v>5.9999999999999973</v>
      </c>
      <c r="AI6" s="6">
        <f>SUBTOTAL(3, AI8:AI1174)</f>
        <v>1167</v>
      </c>
      <c r="AJ6" s="4">
        <f>SUBTOTAL(3, AJ8:AJ1174)</f>
        <v>1167</v>
      </c>
      <c r="AK6" s="5"/>
      <c r="AL6" s="6">
        <f>SUBTOTAL(3, AL8:AL1174)</f>
        <v>1167</v>
      </c>
      <c r="AM6" s="6"/>
      <c r="AN6" s="6">
        <f>SUBTOTAL(3, AN8:AN1174)</f>
        <v>1167</v>
      </c>
    </row>
    <row r="7" spans="1:251" ht="174" customHeight="1" thickBot="1" x14ac:dyDescent="0.35">
      <c r="A7" s="8" t="s">
        <v>0</v>
      </c>
      <c r="B7" s="8" t="s">
        <v>1</v>
      </c>
      <c r="C7" s="8" t="s">
        <v>20</v>
      </c>
      <c r="D7" s="8" t="s">
        <v>1208</v>
      </c>
      <c r="E7" s="24" t="s">
        <v>2</v>
      </c>
      <c r="F7" s="48" t="s">
        <v>3</v>
      </c>
      <c r="G7" s="49" t="s">
        <v>4</v>
      </c>
      <c r="H7" s="49" t="s">
        <v>5</v>
      </c>
      <c r="I7" s="49" t="s">
        <v>6</v>
      </c>
      <c r="J7" s="50" t="s">
        <v>7</v>
      </c>
      <c r="K7" s="50" t="s">
        <v>8</v>
      </c>
      <c r="L7" s="9" t="s">
        <v>9</v>
      </c>
      <c r="M7" s="10" t="s">
        <v>10</v>
      </c>
      <c r="N7" s="10" t="s">
        <v>11</v>
      </c>
      <c r="O7" s="10" t="s">
        <v>12</v>
      </c>
      <c r="P7" s="10" t="s">
        <v>13</v>
      </c>
      <c r="Q7" s="10" t="s">
        <v>14</v>
      </c>
      <c r="R7" s="10" t="s">
        <v>15</v>
      </c>
      <c r="S7" s="10" t="s">
        <v>16</v>
      </c>
      <c r="T7" s="10" t="s">
        <v>17</v>
      </c>
      <c r="U7" s="10" t="s">
        <v>18</v>
      </c>
      <c r="V7" s="10" t="s">
        <v>19</v>
      </c>
      <c r="W7" s="36" t="s">
        <v>3517</v>
      </c>
      <c r="X7" s="37" t="s">
        <v>3518</v>
      </c>
      <c r="Y7" s="37" t="s">
        <v>3519</v>
      </c>
      <c r="Z7" s="37" t="s">
        <v>3520</v>
      </c>
      <c r="AA7" s="37" t="s">
        <v>3521</v>
      </c>
      <c r="AB7" s="37" t="s">
        <v>3522</v>
      </c>
      <c r="AC7" s="37" t="s">
        <v>3523</v>
      </c>
      <c r="AD7" s="37" t="s">
        <v>3524</v>
      </c>
      <c r="AE7" s="37" t="s">
        <v>3525</v>
      </c>
      <c r="AF7" s="37" t="s">
        <v>3526</v>
      </c>
      <c r="AG7" s="37" t="s">
        <v>3527</v>
      </c>
      <c r="AH7" s="29" t="s">
        <v>1203</v>
      </c>
      <c r="AI7" s="30" t="s">
        <v>1204</v>
      </c>
      <c r="AJ7" s="31" t="s">
        <v>1202</v>
      </c>
      <c r="AK7" s="38" t="s">
        <v>1205</v>
      </c>
      <c r="AL7" s="39" t="s">
        <v>1201</v>
      </c>
      <c r="AM7" s="39" t="s">
        <v>1206</v>
      </c>
      <c r="AN7" s="40" t="s">
        <v>1199</v>
      </c>
    </row>
    <row r="8" spans="1:251" x14ac:dyDescent="0.3">
      <c r="A8">
        <v>8</v>
      </c>
      <c r="B8" t="s">
        <v>21</v>
      </c>
      <c r="C8" t="s">
        <v>1297</v>
      </c>
      <c r="D8" t="s">
        <v>2379</v>
      </c>
      <c r="E8" t="s">
        <v>22</v>
      </c>
      <c r="F8" s="12">
        <v>489406.74705242639</v>
      </c>
      <c r="G8" s="12">
        <v>842630.30206721043</v>
      </c>
      <c r="H8" s="12">
        <v>279717.08758695464</v>
      </c>
      <c r="I8">
        <v>125</v>
      </c>
      <c r="J8" s="15">
        <v>3.1356522494701791E-2</v>
      </c>
      <c r="K8" s="15">
        <v>0.96864347750529789</v>
      </c>
      <c r="L8" s="58">
        <v>155.13742000000019</v>
      </c>
      <c r="M8">
        <v>1047</v>
      </c>
      <c r="N8">
        <v>5</v>
      </c>
      <c r="O8" s="12">
        <v>4.1607142857142856</v>
      </c>
      <c r="P8" s="12">
        <v>1</v>
      </c>
      <c r="Q8">
        <v>1</v>
      </c>
      <c r="R8" s="12">
        <v>121.08043468816224</v>
      </c>
      <c r="S8" s="12">
        <v>8770.9551490728136</v>
      </c>
      <c r="T8" s="12">
        <v>630992.32881216623</v>
      </c>
      <c r="U8" s="12">
        <v>141585.58175973984</v>
      </c>
      <c r="V8" s="12">
        <v>211637.9732550442</v>
      </c>
      <c r="W8" s="59">
        <v>1.8942329696066326E-3</v>
      </c>
      <c r="X8" s="59">
        <v>5.954615253369732E-2</v>
      </c>
      <c r="Y8" s="59">
        <v>5.7471264367816091E-2</v>
      </c>
      <c r="Z8" s="59">
        <v>3.0012409284186511E-3</v>
      </c>
      <c r="AA8" s="59">
        <v>8.5558030794123175E-4</v>
      </c>
      <c r="AB8" s="59">
        <v>1.5625E-2</v>
      </c>
      <c r="AC8" s="59">
        <v>6.4310352542337385E-2</v>
      </c>
      <c r="AD8" s="59">
        <v>0.14325859370767918</v>
      </c>
      <c r="AE8" s="59">
        <v>0.12606679929118772</v>
      </c>
      <c r="AF8" s="59">
        <v>5.0923117597185222E-2</v>
      </c>
      <c r="AG8" s="59">
        <v>0.16577367863013834</v>
      </c>
      <c r="AH8" s="18">
        <v>6.2611455716000713E-2</v>
      </c>
      <c r="AI8" s="12">
        <v>1</v>
      </c>
      <c r="AJ8" s="17">
        <v>1</v>
      </c>
      <c r="AK8" s="18">
        <v>6.2611455716000713E-2</v>
      </c>
      <c r="AL8" t="str">
        <f>IF(AK8&lt;='CAV Tier 1 Analysis'!$A$5,"Tier 1", "Tier 2")</f>
        <v>Tier 2</v>
      </c>
      <c r="AM8" t="str">
        <f t="shared" ref="AM8:AM71" si="1">B8&amp;" - "&amp;AL8</f>
        <v>Colorado - Tier 2</v>
      </c>
      <c r="AN8" t="str">
        <f t="shared" ref="AN8:AN71" si="2">C8&amp;" - "&amp;AL8</f>
        <v>Denver, City And County Of - Tier 2</v>
      </c>
    </row>
    <row r="9" spans="1:251" x14ac:dyDescent="0.3">
      <c r="A9">
        <v>8</v>
      </c>
      <c r="B9" t="s">
        <v>21</v>
      </c>
      <c r="C9" t="s">
        <v>1310</v>
      </c>
      <c r="D9" t="s">
        <v>2392</v>
      </c>
      <c r="E9" t="s">
        <v>23</v>
      </c>
      <c r="F9" s="12">
        <v>27100.632176251413</v>
      </c>
      <c r="G9" s="12">
        <v>477714.41949471977</v>
      </c>
      <c r="H9" s="12">
        <v>173197.83725194578</v>
      </c>
      <c r="I9">
        <v>176</v>
      </c>
      <c r="J9" s="15">
        <v>2.9964161203806097E-2</v>
      </c>
      <c r="K9" s="15">
        <v>0.97003583879619393</v>
      </c>
      <c r="L9" s="58">
        <v>186.50179999999995</v>
      </c>
      <c r="M9">
        <v>965</v>
      </c>
      <c r="N9">
        <v>14</v>
      </c>
      <c r="O9" s="12">
        <v>8</v>
      </c>
      <c r="P9" s="12">
        <v>1</v>
      </c>
      <c r="Q9">
        <v>0</v>
      </c>
      <c r="R9" s="12">
        <v>170.72630762813014</v>
      </c>
      <c r="S9" s="12">
        <v>5189.7279155678762</v>
      </c>
      <c r="T9" s="12">
        <v>398429.52383002214</v>
      </c>
      <c r="U9" s="12">
        <v>371328.8916537707</v>
      </c>
      <c r="V9" s="12">
        <v>79284.895664697629</v>
      </c>
      <c r="W9" s="59">
        <v>2.2771930747010113E-3</v>
      </c>
      <c r="X9" s="59">
        <v>5.4882557015298865E-2</v>
      </c>
      <c r="Y9" s="59">
        <v>0.16091954022988506</v>
      </c>
      <c r="Z9" s="59">
        <v>5.7706263344701938E-3</v>
      </c>
      <c r="AA9" s="59">
        <v>8.5558030794123197E-4</v>
      </c>
      <c r="AB9" s="59">
        <v>0</v>
      </c>
      <c r="AC9" s="59">
        <v>9.0679134577719089E-2</v>
      </c>
      <c r="AD9" s="59">
        <v>8.4765354545032923E-2</v>
      </c>
      <c r="AE9" s="59">
        <v>7.9602766180878637E-2</v>
      </c>
      <c r="AF9" s="59">
        <v>0.13355332218082039</v>
      </c>
      <c r="AG9" s="59">
        <v>6.210297997091771E-2</v>
      </c>
      <c r="AH9" s="18">
        <v>6.1400823128878644E-2</v>
      </c>
      <c r="AI9" s="12">
        <v>2</v>
      </c>
      <c r="AJ9" s="17">
        <v>1</v>
      </c>
      <c r="AK9" s="18">
        <v>0.12401227884487936</v>
      </c>
      <c r="AL9" t="str">
        <f>IF(AK9&lt;='CAV Tier 1 Analysis'!$A$5,"Tier 1", "Tier 2")</f>
        <v>Tier 2</v>
      </c>
      <c r="AM9" t="str">
        <f t="shared" si="1"/>
        <v>Colorado - Tier 2</v>
      </c>
      <c r="AN9" t="str">
        <f t="shared" si="2"/>
        <v>Colorado Springs, City Of - Tier 2</v>
      </c>
    </row>
    <row r="10" spans="1:251" x14ac:dyDescent="0.3">
      <c r="A10">
        <v>8</v>
      </c>
      <c r="B10" t="s">
        <v>21</v>
      </c>
      <c r="C10" t="s">
        <v>1260</v>
      </c>
      <c r="D10" t="s">
        <v>2581</v>
      </c>
      <c r="E10" t="s">
        <v>61</v>
      </c>
      <c r="F10" s="12">
        <v>20547.608298695075</v>
      </c>
      <c r="G10" s="12">
        <v>137457.67793885813</v>
      </c>
      <c r="H10" s="12">
        <v>63381.784395566829</v>
      </c>
      <c r="I10">
        <v>110</v>
      </c>
      <c r="J10" s="15">
        <v>3.0805102859141457E-2</v>
      </c>
      <c r="K10" s="15">
        <v>0.96919489714085871</v>
      </c>
      <c r="L10" s="58">
        <v>42.458550000000002</v>
      </c>
      <c r="M10">
        <v>341</v>
      </c>
      <c r="N10">
        <v>20</v>
      </c>
      <c r="O10" s="12">
        <v>4.8311688311688314</v>
      </c>
      <c r="P10" s="12">
        <v>1</v>
      </c>
      <c r="Q10">
        <v>2</v>
      </c>
      <c r="R10" s="12">
        <v>106.61143868549446</v>
      </c>
      <c r="S10" s="12">
        <v>1952.482387701363</v>
      </c>
      <c r="T10" s="12">
        <v>136032.37962660025</v>
      </c>
      <c r="U10" s="12">
        <v>115484.77132790517</v>
      </c>
      <c r="V10" s="12">
        <v>1425.298312257888</v>
      </c>
      <c r="W10" s="59">
        <v>5.1842028346024888E-4</v>
      </c>
      <c r="X10" s="59">
        <v>1.9393732582608202E-2</v>
      </c>
      <c r="Y10" s="59">
        <v>0.22988505747126436</v>
      </c>
      <c r="Z10" s="59">
        <v>3.4848587604268057E-3</v>
      </c>
      <c r="AA10" s="59">
        <v>8.5558030794123197E-4</v>
      </c>
      <c r="AB10" s="59">
        <v>3.125E-2</v>
      </c>
      <c r="AC10" s="59">
        <v>5.6625326994967008E-2</v>
      </c>
      <c r="AD10" s="59">
        <v>3.189046989148922E-2</v>
      </c>
      <c r="AE10" s="59">
        <v>2.717809063031296E-2</v>
      </c>
      <c r="AF10" s="59">
        <v>4.1535617666171087E-2</v>
      </c>
      <c r="AG10" s="59">
        <v>1.1164203698151138E-3</v>
      </c>
      <c r="AH10" s="18">
        <v>4.0339415905314209E-2</v>
      </c>
      <c r="AI10" s="12">
        <v>3</v>
      </c>
      <c r="AJ10" s="17">
        <v>1</v>
      </c>
      <c r="AK10" s="18">
        <v>0.16435169475019357</v>
      </c>
      <c r="AL10" t="str">
        <f>IF(AK10&lt;='CAV Tier 1 Analysis'!$A$5,"Tier 1", "Tier 2")</f>
        <v>Tier 2</v>
      </c>
      <c r="AM10" t="str">
        <f t="shared" si="1"/>
        <v>Colorado - Tier 2</v>
      </c>
      <c r="AN10" t="str">
        <f t="shared" si="2"/>
        <v>Lakewood, City Of - Tier 2</v>
      </c>
    </row>
    <row r="11" spans="1:251" x14ac:dyDescent="0.3">
      <c r="A11">
        <v>8</v>
      </c>
      <c r="B11" t="s">
        <v>21</v>
      </c>
      <c r="C11" t="s">
        <v>1363</v>
      </c>
      <c r="D11" t="s">
        <v>2448</v>
      </c>
      <c r="E11" t="s">
        <v>186</v>
      </c>
      <c r="F11" s="12">
        <v>22468.664172768829</v>
      </c>
      <c r="G11" s="12">
        <v>10368.282966346822</v>
      </c>
      <c r="H11" s="12">
        <v>5581.8432931695197</v>
      </c>
      <c r="I11" s="12">
        <v>95</v>
      </c>
      <c r="J11" s="15">
        <v>1.2687296354715435E-2</v>
      </c>
      <c r="K11" s="15">
        <v>0.98731270364528434</v>
      </c>
      <c r="L11" s="58">
        <v>1264.2417700000001</v>
      </c>
      <c r="M11">
        <v>115</v>
      </c>
      <c r="N11">
        <v>2</v>
      </c>
      <c r="O11" s="12">
        <v>5.3214285714285712</v>
      </c>
      <c r="P11" s="12">
        <v>7.5714285714285712</v>
      </c>
      <c r="Q11">
        <v>13</v>
      </c>
      <c r="R11" s="12">
        <v>93.794706846302006</v>
      </c>
      <c r="S11" s="12">
        <v>70.818500066022452</v>
      </c>
      <c r="T11" s="12">
        <v>11648.617343692187</v>
      </c>
      <c r="U11" s="12">
        <v>0</v>
      </c>
      <c r="V11" s="12">
        <v>0</v>
      </c>
      <c r="W11" s="59">
        <v>1.5436433339473128E-2</v>
      </c>
      <c r="X11" s="59">
        <v>6.5404083489734406E-3</v>
      </c>
      <c r="Y11" s="59">
        <v>2.2988505747126436E-2</v>
      </c>
      <c r="Z11" s="59">
        <v>3.8384969814109771E-3</v>
      </c>
      <c r="AA11" s="59">
        <v>6.4779651886978989E-3</v>
      </c>
      <c r="AB11" s="59">
        <v>0.203125</v>
      </c>
      <c r="AC11" s="59">
        <v>4.9817880811428884E-2</v>
      </c>
      <c r="AD11" s="59">
        <v>1.1566994193349669E-3</v>
      </c>
      <c r="AE11" s="59">
        <v>2.3272928015646882E-3</v>
      </c>
      <c r="AF11" s="59">
        <v>0</v>
      </c>
      <c r="AG11" s="59">
        <v>0</v>
      </c>
      <c r="AH11" s="18">
        <v>2.8337152967091859E-2</v>
      </c>
      <c r="AI11" s="12">
        <v>4</v>
      </c>
      <c r="AJ11" s="17">
        <v>1</v>
      </c>
      <c r="AK11" s="18">
        <v>0.19268884771728542</v>
      </c>
      <c r="AL11" t="str">
        <f>IF(AK11&lt;='CAV Tier 1 Analysis'!$A$5,"Tier 1", "Tier 2")</f>
        <v>Tier 2</v>
      </c>
      <c r="AM11" t="str">
        <f t="shared" si="1"/>
        <v>Colorado - Tier 2</v>
      </c>
      <c r="AN11" t="str">
        <f t="shared" si="2"/>
        <v>Otero County * - Tier 2</v>
      </c>
    </row>
    <row r="12" spans="1:251" x14ac:dyDescent="0.3">
      <c r="A12">
        <v>8</v>
      </c>
      <c r="B12" t="s">
        <v>21</v>
      </c>
      <c r="C12" t="s">
        <v>1339</v>
      </c>
      <c r="D12" t="s">
        <v>2423</v>
      </c>
      <c r="E12" t="s">
        <v>39</v>
      </c>
      <c r="F12" s="12">
        <v>144252.85652032509</v>
      </c>
      <c r="G12" s="12">
        <v>170201.70693930666</v>
      </c>
      <c r="H12" s="12">
        <v>53862.594385123644</v>
      </c>
      <c r="I12">
        <v>100</v>
      </c>
      <c r="J12" s="15">
        <v>6.3724975994548291E-3</v>
      </c>
      <c r="K12" s="15">
        <v>0.99362750240054543</v>
      </c>
      <c r="L12" s="58">
        <v>2547.0672600000007</v>
      </c>
      <c r="M12">
        <v>596</v>
      </c>
      <c r="N12">
        <v>2</v>
      </c>
      <c r="O12" s="12">
        <v>15.119047619047619</v>
      </c>
      <c r="P12" s="12">
        <v>1.1031746031746033</v>
      </c>
      <c r="Q12">
        <v>5</v>
      </c>
      <c r="R12" s="12">
        <v>99.362750240054538</v>
      </c>
      <c r="S12" s="12">
        <v>343.23925341960955</v>
      </c>
      <c r="T12" s="12">
        <v>120036.19650259343</v>
      </c>
      <c r="U12">
        <v>0</v>
      </c>
      <c r="V12" s="12">
        <v>50165.51043671323</v>
      </c>
      <c r="W12" s="59">
        <v>3.1099774507643802E-2</v>
      </c>
      <c r="X12" s="59">
        <v>3.3896377182505828E-2</v>
      </c>
      <c r="Y12" s="59">
        <v>2.2988505747126436E-2</v>
      </c>
      <c r="Z12" s="59">
        <v>1.0905796792823134E-2</v>
      </c>
      <c r="AA12" s="59">
        <v>9.438544666970734E-4</v>
      </c>
      <c r="AB12" s="59">
        <v>7.8125E-2</v>
      </c>
      <c r="AC12" s="59">
        <v>5.2775277145076724E-2</v>
      </c>
      <c r="AD12" s="59">
        <v>5.6062278183425665E-3</v>
      </c>
      <c r="AE12" s="59">
        <v>2.3982191860647328E-2</v>
      </c>
      <c r="AF12" s="59">
        <v>0</v>
      </c>
      <c r="AG12" s="59">
        <v>3.9294088284576499E-2</v>
      </c>
      <c r="AH12" s="18">
        <v>2.7237917618676308E-2</v>
      </c>
      <c r="AI12" s="12">
        <v>5</v>
      </c>
      <c r="AJ12" s="17">
        <v>1</v>
      </c>
      <c r="AK12" s="18">
        <v>0.21992676533596173</v>
      </c>
      <c r="AL12" t="str">
        <f>IF(AK12&lt;='CAV Tier 1 Analysis'!$A$5,"Tier 1", "Tier 2")</f>
        <v>Tier 2</v>
      </c>
      <c r="AM12" t="str">
        <f t="shared" si="1"/>
        <v>Colorado - Tier 2</v>
      </c>
      <c r="AN12" t="str">
        <f t="shared" si="2"/>
        <v>Larimer County * - Tier 2</v>
      </c>
    </row>
    <row r="13" spans="1:251" x14ac:dyDescent="0.3">
      <c r="A13">
        <v>8</v>
      </c>
      <c r="B13" t="s">
        <v>21</v>
      </c>
      <c r="C13" t="s">
        <v>1283</v>
      </c>
      <c r="D13" t="s">
        <v>2363</v>
      </c>
      <c r="E13" t="s">
        <v>51</v>
      </c>
      <c r="F13" s="12">
        <v>6490.5166968164158</v>
      </c>
      <c r="G13" s="12">
        <v>109628.91137738303</v>
      </c>
      <c r="H13" s="12">
        <v>39152.498766221994</v>
      </c>
      <c r="I13">
        <v>82</v>
      </c>
      <c r="J13" s="15">
        <v>9.9056508857879755E-2</v>
      </c>
      <c r="K13" s="15">
        <v>0.90094349114212025</v>
      </c>
      <c r="L13" s="58">
        <v>25.345230000000004</v>
      </c>
      <c r="M13">
        <v>1724</v>
      </c>
      <c r="N13">
        <v>0</v>
      </c>
      <c r="O13" s="12">
        <v>6</v>
      </c>
      <c r="P13" s="12">
        <v>1</v>
      </c>
      <c r="Q13">
        <v>1</v>
      </c>
      <c r="R13" s="12">
        <v>73.877366273653863</v>
      </c>
      <c r="S13" s="12">
        <v>3878.3098408443952</v>
      </c>
      <c r="T13" s="12">
        <v>91916.528978085029</v>
      </c>
      <c r="U13" s="12">
        <v>85426.012281268617</v>
      </c>
      <c r="V13" s="12">
        <v>17712.382399298003</v>
      </c>
      <c r="W13" s="59">
        <v>3.0946608682974819E-4</v>
      </c>
      <c r="X13" s="59">
        <v>9.8049252118523569E-2</v>
      </c>
      <c r="Y13" s="59">
        <v>0</v>
      </c>
      <c r="Z13" s="59">
        <v>4.3279697508526458E-3</v>
      </c>
      <c r="AA13" s="59">
        <v>8.5558030794123197E-4</v>
      </c>
      <c r="AB13" s="59">
        <v>1.5625E-2</v>
      </c>
      <c r="AC13" s="59">
        <v>3.9239035457663142E-2</v>
      </c>
      <c r="AD13" s="59">
        <v>6.3345576886316007E-2</v>
      </c>
      <c r="AE13" s="59">
        <v>1.8364125966533428E-2</v>
      </c>
      <c r="AF13" s="59">
        <v>3.0724589433403799E-2</v>
      </c>
      <c r="AG13" s="59">
        <v>1.3873912807211036E-2</v>
      </c>
      <c r="AH13" s="18">
        <v>2.5883137165024963E-2</v>
      </c>
      <c r="AI13" s="12">
        <v>6</v>
      </c>
      <c r="AJ13" s="17">
        <v>1</v>
      </c>
      <c r="AK13" s="18">
        <v>0.24580990250098669</v>
      </c>
      <c r="AL13" t="str">
        <f>IF(AK13&lt;='CAV Tier 1 Analysis'!$A$5,"Tier 1", "Tier 2")</f>
        <v>Tier 2</v>
      </c>
      <c r="AM13" t="str">
        <f t="shared" si="1"/>
        <v>Colorado - Tier 2</v>
      </c>
      <c r="AN13" t="str">
        <f t="shared" si="2"/>
        <v>Boulder, City Of - Tier 2</v>
      </c>
    </row>
    <row r="14" spans="1:251" x14ac:dyDescent="0.3">
      <c r="A14">
        <v>8</v>
      </c>
      <c r="B14" t="s">
        <v>21</v>
      </c>
      <c r="C14" t="s">
        <v>1340</v>
      </c>
      <c r="D14" t="s">
        <v>2424</v>
      </c>
      <c r="E14" t="s">
        <v>32</v>
      </c>
      <c r="F14" s="12">
        <v>2673.1062198846707</v>
      </c>
      <c r="G14" s="12">
        <v>186139.53237904023</v>
      </c>
      <c r="H14" s="12">
        <v>52510.066146835081</v>
      </c>
      <c r="I14">
        <v>41</v>
      </c>
      <c r="J14" s="15">
        <v>9.4441879353224067E-2</v>
      </c>
      <c r="K14" s="15">
        <v>0.9055581206467761</v>
      </c>
      <c r="L14" s="58">
        <v>47.193470000000019</v>
      </c>
      <c r="M14">
        <v>426</v>
      </c>
      <c r="N14">
        <v>0</v>
      </c>
      <c r="O14" s="12">
        <v>16</v>
      </c>
      <c r="P14" s="12">
        <v>1</v>
      </c>
      <c r="Q14">
        <v>2</v>
      </c>
      <c r="R14" s="12">
        <v>37.127882946517822</v>
      </c>
      <c r="S14" s="12">
        <v>4959.1493318692137</v>
      </c>
      <c r="T14" s="12">
        <v>131144.63928736674</v>
      </c>
      <c r="U14" s="12">
        <v>128471.53306748206</v>
      </c>
      <c r="V14" s="12">
        <v>54994.893091673497</v>
      </c>
      <c r="W14" s="59">
        <v>5.7623381144369652E-4</v>
      </c>
      <c r="X14" s="59">
        <v>2.4227947449240745E-2</v>
      </c>
      <c r="Y14" s="59">
        <v>0</v>
      </c>
      <c r="Z14" s="59">
        <v>1.1541252668940388E-2</v>
      </c>
      <c r="AA14" s="59">
        <v>8.5558030794123197E-4</v>
      </c>
      <c r="AB14" s="59">
        <v>3.125E-2</v>
      </c>
      <c r="AC14" s="59">
        <v>1.9720008832068037E-2</v>
      </c>
      <c r="AD14" s="59">
        <v>8.0999246626527535E-2</v>
      </c>
      <c r="AE14" s="59">
        <v>2.6201562466343763E-2</v>
      </c>
      <c r="AF14" s="59">
        <v>4.6206477417931137E-2</v>
      </c>
      <c r="AG14" s="59">
        <v>4.3076890188753519E-2</v>
      </c>
      <c r="AH14" s="18">
        <v>2.5877745433562728E-2</v>
      </c>
      <c r="AI14" s="12">
        <v>7</v>
      </c>
      <c r="AJ14" s="17">
        <v>1</v>
      </c>
      <c r="AK14" s="18">
        <v>0.27168764793454941</v>
      </c>
      <c r="AL14" t="str">
        <f>IF(AK14&lt;='CAV Tier 1 Analysis'!$A$5,"Tier 1", "Tier 2")</f>
        <v>Tier 2</v>
      </c>
      <c r="AM14" t="str">
        <f t="shared" si="1"/>
        <v>Colorado - Tier 2</v>
      </c>
      <c r="AN14" t="str">
        <f t="shared" si="2"/>
        <v>Fort Collins, City Of - Tier 2</v>
      </c>
    </row>
    <row r="15" spans="1:251" x14ac:dyDescent="0.3">
      <c r="A15">
        <v>8</v>
      </c>
      <c r="B15" t="s">
        <v>21</v>
      </c>
      <c r="C15" t="s">
        <v>1267</v>
      </c>
      <c r="D15" t="s">
        <v>2345</v>
      </c>
      <c r="E15" t="s">
        <v>27</v>
      </c>
      <c r="F15" s="12">
        <v>43693.893822055885</v>
      </c>
      <c r="G15" s="12">
        <v>358695.18033629324</v>
      </c>
      <c r="H15" s="12">
        <v>127804.25535652899</v>
      </c>
      <c r="I15">
        <v>35</v>
      </c>
      <c r="J15" s="15">
        <v>2.0993905761721068E-2</v>
      </c>
      <c r="K15" s="15">
        <v>0.97900609423827911</v>
      </c>
      <c r="L15" s="58">
        <v>143.06628000000006</v>
      </c>
      <c r="M15">
        <v>268</v>
      </c>
      <c r="N15">
        <v>0</v>
      </c>
      <c r="O15" s="12">
        <v>4.921875</v>
      </c>
      <c r="P15" s="12">
        <v>1</v>
      </c>
      <c r="Q15">
        <v>0</v>
      </c>
      <c r="R15" s="12">
        <v>34.265213298339766</v>
      </c>
      <c r="S15" s="12">
        <v>2683.1104929019048</v>
      </c>
      <c r="T15" s="12">
        <v>312251.86826637923</v>
      </c>
      <c r="U15" s="12">
        <v>268557.97444432334</v>
      </c>
      <c r="V15" s="12">
        <v>46443.312069914013</v>
      </c>
      <c r="W15" s="59">
        <v>1.7468439556038388E-3</v>
      </c>
      <c r="X15" s="59">
        <v>1.5241995108912018E-2</v>
      </c>
      <c r="Y15" s="59">
        <v>0</v>
      </c>
      <c r="Z15" s="59">
        <v>3.5502876862463107E-3</v>
      </c>
      <c r="AA15" s="59">
        <v>8.5558030794123197E-4</v>
      </c>
      <c r="AB15" s="59">
        <v>0</v>
      </c>
      <c r="AC15" s="59">
        <v>1.8199537793450446E-2</v>
      </c>
      <c r="AD15" s="59">
        <v>4.3824033921331572E-2</v>
      </c>
      <c r="AE15" s="59">
        <v>6.2385217391056624E-2</v>
      </c>
      <c r="AF15" s="59">
        <v>9.6590409449296699E-2</v>
      </c>
      <c r="AG15" s="59">
        <v>3.6378531561153317E-2</v>
      </c>
      <c r="AH15" s="18">
        <v>2.5342948834090186E-2</v>
      </c>
      <c r="AI15" s="12">
        <v>8</v>
      </c>
      <c r="AJ15" s="17">
        <v>1</v>
      </c>
      <c r="AK15" s="18">
        <v>0.29703059676863958</v>
      </c>
      <c r="AL15" t="str">
        <f>IF(AK15&lt;='CAV Tier 1 Analysis'!$A$5,"Tier 1", "Tier 2")</f>
        <v>Tier 2</v>
      </c>
      <c r="AM15" t="str">
        <f t="shared" si="1"/>
        <v>Colorado - Tier 2</v>
      </c>
      <c r="AN15" t="str">
        <f t="shared" si="2"/>
        <v>Aurora, City Of - Tier 2</v>
      </c>
    </row>
    <row r="16" spans="1:251" x14ac:dyDescent="0.3">
      <c r="A16">
        <v>8</v>
      </c>
      <c r="B16" t="s">
        <v>21</v>
      </c>
      <c r="C16" t="s">
        <v>1309</v>
      </c>
      <c r="D16" t="s">
        <v>2391</v>
      </c>
      <c r="E16" t="s">
        <v>38</v>
      </c>
      <c r="F16" s="12">
        <v>278378.57543974451</v>
      </c>
      <c r="G16" s="12">
        <v>245949.05486369954</v>
      </c>
      <c r="H16" s="12">
        <v>70212.18876890745</v>
      </c>
      <c r="I16">
        <v>80</v>
      </c>
      <c r="J16" s="15">
        <v>6.4155502127228566E-3</v>
      </c>
      <c r="K16" s="15">
        <v>0.99358444978727745</v>
      </c>
      <c r="L16" s="58">
        <v>1916.0164900000004</v>
      </c>
      <c r="M16">
        <v>508</v>
      </c>
      <c r="N16">
        <v>6</v>
      </c>
      <c r="O16" s="12">
        <v>7.833333333333333</v>
      </c>
      <c r="P16" s="12">
        <v>1.3985507246376812</v>
      </c>
      <c r="Q16">
        <v>0</v>
      </c>
      <c r="R16" s="12">
        <v>79.486755982982203</v>
      </c>
      <c r="S16" s="12">
        <v>450.44982259210155</v>
      </c>
      <c r="T16" s="12">
        <v>192017.81669666286</v>
      </c>
      <c r="U16">
        <v>0</v>
      </c>
      <c r="V16" s="12">
        <v>53931.238167036674</v>
      </c>
      <c r="W16" s="59">
        <v>2.339462397703905E-2</v>
      </c>
      <c r="X16" s="59">
        <v>2.8891542967639197E-2</v>
      </c>
      <c r="Y16" s="59">
        <v>6.8965517241379309E-2</v>
      </c>
      <c r="Z16" s="59">
        <v>5.6504049525020646E-3</v>
      </c>
      <c r="AA16" s="59">
        <v>1.1965724596569402E-3</v>
      </c>
      <c r="AB16" s="59">
        <v>0</v>
      </c>
      <c r="AC16" s="59">
        <v>4.2218392367665496E-2</v>
      </c>
      <c r="AD16" s="59">
        <v>7.3573296207357372E-3</v>
      </c>
      <c r="AE16" s="59">
        <v>3.8363495802555568E-2</v>
      </c>
      <c r="AF16" s="59">
        <v>0</v>
      </c>
      <c r="AG16" s="59">
        <v>4.2243741075963549E-2</v>
      </c>
      <c r="AH16" s="18">
        <v>2.3480147315012447E-2</v>
      </c>
      <c r="AI16" s="12">
        <v>9</v>
      </c>
      <c r="AJ16" s="17">
        <v>1</v>
      </c>
      <c r="AK16" s="18">
        <v>0.32051074408365204</v>
      </c>
      <c r="AL16" t="str">
        <f>IF(AK16&lt;='CAV Tier 1 Analysis'!$A$5,"Tier 1", "Tier 2")</f>
        <v>Tier 2</v>
      </c>
      <c r="AM16" t="str">
        <f t="shared" si="1"/>
        <v>Colorado - Tier 2</v>
      </c>
      <c r="AN16" t="str">
        <f t="shared" si="2"/>
        <v>El Paso County* - Tier 2</v>
      </c>
    </row>
    <row r="17" spans="1:40" x14ac:dyDescent="0.3">
      <c r="A17">
        <v>8</v>
      </c>
      <c r="B17" t="s">
        <v>21</v>
      </c>
      <c r="C17" t="s">
        <v>1300</v>
      </c>
      <c r="D17" t="s">
        <v>2382</v>
      </c>
      <c r="E17" t="s">
        <v>26</v>
      </c>
      <c r="F17" s="12">
        <v>23875.822836175641</v>
      </c>
      <c r="G17" s="12">
        <v>317430.26037894242</v>
      </c>
      <c r="H17" s="12">
        <v>82080.929020739393</v>
      </c>
      <c r="I17">
        <v>13</v>
      </c>
      <c r="J17" s="15">
        <v>1.0774192085877606E-2</v>
      </c>
      <c r="K17" s="15">
        <v>0.98922580791412218</v>
      </c>
      <c r="L17" s="58">
        <v>791.83384999999998</v>
      </c>
      <c r="M17">
        <v>133</v>
      </c>
      <c r="N17">
        <v>0</v>
      </c>
      <c r="O17" s="12">
        <v>7.5882352941176467</v>
      </c>
      <c r="P17" s="12">
        <v>1.1985294117647058</v>
      </c>
      <c r="Q17">
        <v>0</v>
      </c>
      <c r="R17" s="12">
        <v>12.859935502883589</v>
      </c>
      <c r="S17" s="12">
        <v>884.35569585673181</v>
      </c>
      <c r="T17" s="12">
        <v>220922.10432977325</v>
      </c>
      <c r="U17" s="12">
        <v>197046.28149359761</v>
      </c>
      <c r="V17" s="12">
        <v>96508.156049169163</v>
      </c>
      <c r="W17" s="59">
        <v>9.6683171933667107E-3</v>
      </c>
      <c r="X17" s="59">
        <v>7.5641244383779791E-3</v>
      </c>
      <c r="Y17" s="59">
        <v>0</v>
      </c>
      <c r="Z17" s="59">
        <v>5.473608802548934E-3</v>
      </c>
      <c r="AA17" s="59">
        <v>1.0254381631942706E-3</v>
      </c>
      <c r="AB17" s="59">
        <v>0</v>
      </c>
      <c r="AC17" s="59">
        <v>6.8303932670223614E-3</v>
      </c>
      <c r="AD17" s="59">
        <v>1.4444442044513719E-2</v>
      </c>
      <c r="AE17" s="59">
        <v>4.4138321995066697E-2</v>
      </c>
      <c r="AF17" s="59">
        <v>7.0870288060925893E-2</v>
      </c>
      <c r="AG17" s="59">
        <v>7.5593768925401927E-2</v>
      </c>
      <c r="AH17" s="18">
        <v>2.1418972990038046E-2</v>
      </c>
      <c r="AI17" s="12">
        <v>10</v>
      </c>
      <c r="AJ17" s="17">
        <v>1</v>
      </c>
      <c r="AK17" s="18">
        <v>0.34192971707369008</v>
      </c>
      <c r="AL17" t="str">
        <f>IF(AK17&lt;='CAV Tier 1 Analysis'!$A$5,"Tier 1", "Tier 2")</f>
        <v>Tier 2</v>
      </c>
      <c r="AM17" t="str">
        <f t="shared" si="1"/>
        <v>Colorado - Tier 2</v>
      </c>
      <c r="AN17" t="str">
        <f t="shared" si="2"/>
        <v>Douglas County* - Tier 2</v>
      </c>
    </row>
    <row r="18" spans="1:40" x14ac:dyDescent="0.3">
      <c r="A18">
        <v>8</v>
      </c>
      <c r="B18" t="s">
        <v>21</v>
      </c>
      <c r="C18" t="s">
        <v>1349</v>
      </c>
      <c r="D18" t="s">
        <v>2433</v>
      </c>
      <c r="E18" t="s">
        <v>46</v>
      </c>
      <c r="F18" s="12">
        <v>80570.355500309568</v>
      </c>
      <c r="G18" s="12">
        <v>127421.63428065491</v>
      </c>
      <c r="H18" s="12">
        <v>35979.221923029574</v>
      </c>
      <c r="I18">
        <v>20</v>
      </c>
      <c r="J18" s="15">
        <v>3.4316761034349666E-3</v>
      </c>
      <c r="K18" s="15">
        <v>0.99656832389656491</v>
      </c>
      <c r="L18" s="58">
        <v>3301.7306000000003</v>
      </c>
      <c r="M18">
        <v>116</v>
      </c>
      <c r="N18">
        <v>2</v>
      </c>
      <c r="O18" s="12">
        <v>4.2151898734177218</v>
      </c>
      <c r="P18" s="12">
        <v>2.4936708860759493</v>
      </c>
      <c r="Q18">
        <v>3</v>
      </c>
      <c r="R18" s="12">
        <v>19.931366477931299</v>
      </c>
      <c r="S18" s="12">
        <v>123.46903609344406</v>
      </c>
      <c r="T18" s="12">
        <v>91226.833637762276</v>
      </c>
      <c r="U18" s="12">
        <v>10656.478137452708</v>
      </c>
      <c r="V18" s="12">
        <v>36194.800642892631</v>
      </c>
      <c r="W18" s="59">
        <v>4.0314238558815073E-2</v>
      </c>
      <c r="X18" s="59">
        <v>6.5972814650514704E-3</v>
      </c>
      <c r="Y18" s="59">
        <v>2.2988505747126436E-2</v>
      </c>
      <c r="Z18" s="59">
        <v>3.0405357110420486E-3</v>
      </c>
      <c r="AA18" s="59">
        <v>2.1335357046129455E-3</v>
      </c>
      <c r="AB18" s="59">
        <v>4.6875E-2</v>
      </c>
      <c r="AC18" s="59">
        <v>1.0586295037241098E-2</v>
      </c>
      <c r="AD18" s="59">
        <v>2.0166561311237919E-3</v>
      </c>
      <c r="AE18" s="59">
        <v>1.822633081424653E-2</v>
      </c>
      <c r="AF18" s="59">
        <v>3.8327425901755531E-3</v>
      </c>
      <c r="AG18" s="59">
        <v>2.8350986156090479E-2</v>
      </c>
      <c r="AH18" s="18">
        <v>1.6814737083229583E-2</v>
      </c>
      <c r="AI18" s="12">
        <v>11</v>
      </c>
      <c r="AJ18" s="17">
        <v>1</v>
      </c>
      <c r="AK18" s="18">
        <v>0.35874445415691963</v>
      </c>
      <c r="AL18" t="str">
        <f>IF(AK18&lt;='CAV Tier 1 Analysis'!$A$5,"Tier 1", "Tier 2")</f>
        <v>Tier 2</v>
      </c>
      <c r="AM18" t="str">
        <f t="shared" si="1"/>
        <v>Colorado - Tier 2</v>
      </c>
      <c r="AN18" t="str">
        <f t="shared" si="2"/>
        <v>Mesa County * - Tier 2</v>
      </c>
    </row>
    <row r="19" spans="1:40" x14ac:dyDescent="0.3">
      <c r="A19">
        <v>8</v>
      </c>
      <c r="B19" t="s">
        <v>21</v>
      </c>
      <c r="C19" t="s">
        <v>1455</v>
      </c>
      <c r="D19" t="s">
        <v>2545</v>
      </c>
      <c r="E19" t="s">
        <v>34</v>
      </c>
      <c r="F19" s="12">
        <v>122597.02633730578</v>
      </c>
      <c r="G19" s="12">
        <v>181386.8598451291</v>
      </c>
      <c r="H19" s="12">
        <v>46235.752493763459</v>
      </c>
      <c r="I19">
        <v>28</v>
      </c>
      <c r="J19" s="15">
        <v>4.5733417203835027E-3</v>
      </c>
      <c r="K19" s="15">
        <v>0.99542665827961718</v>
      </c>
      <c r="L19" s="58">
        <v>3915.17868</v>
      </c>
      <c r="M19">
        <v>231</v>
      </c>
      <c r="N19">
        <v>2</v>
      </c>
      <c r="O19" s="12">
        <v>10.274509803921569</v>
      </c>
      <c r="P19" s="12">
        <v>1.4509803921568627</v>
      </c>
      <c r="Q19">
        <v>0</v>
      </c>
      <c r="R19" s="12">
        <v>27.871946431829279</v>
      </c>
      <c r="S19" s="12">
        <v>211.451895853054</v>
      </c>
      <c r="T19" s="12">
        <v>123495.26750160869</v>
      </c>
      <c r="U19" s="12">
        <v>898.24116430290451</v>
      </c>
      <c r="V19" s="12">
        <v>57891.592343520417</v>
      </c>
      <c r="W19" s="59">
        <v>4.7804459669091928E-2</v>
      </c>
      <c r="X19" s="59">
        <v>1.3137689814024911E-2</v>
      </c>
      <c r="Y19" s="59">
        <v>2.2988505747126436E-2</v>
      </c>
      <c r="Z19" s="59">
        <v>7.4112946060352495E-3</v>
      </c>
      <c r="AA19" s="59">
        <v>1.241430250738258E-3</v>
      </c>
      <c r="AB19" s="59">
        <v>0</v>
      </c>
      <c r="AC19" s="59">
        <v>1.4803834374137138E-2</v>
      </c>
      <c r="AD19" s="59">
        <v>3.4537060926521082E-3</v>
      </c>
      <c r="AE19" s="59">
        <v>2.4673284270895369E-2</v>
      </c>
      <c r="AF19" s="59">
        <v>3.2306425465022888E-4</v>
      </c>
      <c r="AG19" s="59">
        <v>4.5345842605365214E-2</v>
      </c>
      <c r="AH19" s="18">
        <v>1.6471191971337895E-2</v>
      </c>
      <c r="AI19" s="12">
        <v>12</v>
      </c>
      <c r="AJ19" s="17">
        <v>1</v>
      </c>
      <c r="AK19" s="18">
        <v>0.37521564612825753</v>
      </c>
      <c r="AL19" t="str">
        <f>IF(AK19&lt;='CAV Tier 1 Analysis'!$A$5,"Tier 1", "Tier 2")</f>
        <v>Tier 2</v>
      </c>
      <c r="AM19" t="str">
        <f t="shared" si="1"/>
        <v>Colorado - Tier 2</v>
      </c>
      <c r="AN19" t="str">
        <f t="shared" si="2"/>
        <v>Weld County * - Tier 2</v>
      </c>
    </row>
    <row r="20" spans="1:40" x14ac:dyDescent="0.3">
      <c r="A20">
        <v>8</v>
      </c>
      <c r="B20" t="s">
        <v>21</v>
      </c>
      <c r="C20" t="s">
        <v>1261</v>
      </c>
      <c r="D20" t="s">
        <v>2350</v>
      </c>
      <c r="E20" t="s">
        <v>73</v>
      </c>
      <c r="F20" s="12">
        <v>11444.303658229184</v>
      </c>
      <c r="G20" s="12">
        <v>121638.08176312594</v>
      </c>
      <c r="H20" s="12">
        <v>43566.086323625619</v>
      </c>
      <c r="I20">
        <v>20</v>
      </c>
      <c r="J20" s="15">
        <v>1.3344440559408746E-2</v>
      </c>
      <c r="K20" s="15">
        <v>0.98665555944059069</v>
      </c>
      <c r="L20" s="58">
        <v>32.975530000000006</v>
      </c>
      <c r="M20">
        <v>67</v>
      </c>
      <c r="N20">
        <v>3</v>
      </c>
      <c r="O20" s="12">
        <v>4.4909090909090912</v>
      </c>
      <c r="P20" s="12">
        <v>1.3818181818181818</v>
      </c>
      <c r="Q20">
        <v>3</v>
      </c>
      <c r="R20" s="12">
        <v>19.733111188811815</v>
      </c>
      <c r="S20" s="12">
        <v>581.36504935169239</v>
      </c>
      <c r="T20" s="12">
        <v>106457.90305473913</v>
      </c>
      <c r="U20" s="12">
        <v>95013.599396509948</v>
      </c>
      <c r="V20" s="12">
        <v>15180.178708386811</v>
      </c>
      <c r="W20" s="59">
        <v>4.0263229926250295E-4</v>
      </c>
      <c r="X20" s="59">
        <v>3.8104987772280044E-3</v>
      </c>
      <c r="Y20" s="59">
        <v>3.4482758620689655E-2</v>
      </c>
      <c r="Z20" s="59">
        <v>3.2394197832139502E-3</v>
      </c>
      <c r="AA20" s="59">
        <v>1.1822564255187932E-3</v>
      </c>
      <c r="AB20" s="59">
        <v>4.6875E-2</v>
      </c>
      <c r="AC20" s="59">
        <v>1.0480994229810948E-2</v>
      </c>
      <c r="AD20" s="59">
        <v>9.4956065770924799E-3</v>
      </c>
      <c r="AE20" s="59">
        <v>2.1269366495511931E-2</v>
      </c>
      <c r="AF20" s="59">
        <v>3.4172891301959753E-2</v>
      </c>
      <c r="AG20" s="59">
        <v>1.189046572336803E-2</v>
      </c>
      <c r="AH20" s="18">
        <v>1.6118353657605094E-2</v>
      </c>
      <c r="AI20" s="12">
        <v>13</v>
      </c>
      <c r="AJ20" s="17">
        <v>1</v>
      </c>
      <c r="AK20" s="18">
        <v>0.39133399978586264</v>
      </c>
      <c r="AL20" t="str">
        <f>IF(AK20&lt;='CAV Tier 1 Analysis'!$A$5,"Tier 1", "Tier 2")</f>
        <v>Tier 2</v>
      </c>
      <c r="AM20" t="str">
        <f t="shared" si="1"/>
        <v>Colorado - Tier 2</v>
      </c>
      <c r="AN20" t="str">
        <f t="shared" si="2"/>
        <v>Westminster, City Of - Tier 2</v>
      </c>
    </row>
    <row r="21" spans="1:40" x14ac:dyDescent="0.3">
      <c r="A21">
        <v>8</v>
      </c>
      <c r="B21" t="s">
        <v>21</v>
      </c>
      <c r="C21" t="s">
        <v>1488</v>
      </c>
      <c r="D21" t="s">
        <v>2583</v>
      </c>
      <c r="E21" t="s">
        <v>94</v>
      </c>
      <c r="F21" s="12">
        <v>2385.6683046810531</v>
      </c>
      <c r="G21" s="12">
        <v>98260.730653450912</v>
      </c>
      <c r="H21" s="12">
        <v>43243.475972328721</v>
      </c>
      <c r="I21">
        <v>46</v>
      </c>
      <c r="J21" s="15">
        <v>5.2454628807582414E-2</v>
      </c>
      <c r="K21" s="15">
        <v>0.94754537119241722</v>
      </c>
      <c r="L21" s="58">
        <v>45.403809999999986</v>
      </c>
      <c r="M21">
        <v>131</v>
      </c>
      <c r="N21">
        <v>2</v>
      </c>
      <c r="O21" s="12">
        <v>7</v>
      </c>
      <c r="P21" s="12">
        <v>2</v>
      </c>
      <c r="Q21">
        <v>1</v>
      </c>
      <c r="R21" s="12">
        <v>43.58708707485119</v>
      </c>
      <c r="S21" s="12">
        <v>2268.3204804781121</v>
      </c>
      <c r="T21" s="12">
        <v>95492.442103726033</v>
      </c>
      <c r="U21" s="12">
        <v>93106.773799044982</v>
      </c>
      <c r="V21" s="12">
        <v>2768.288549724879</v>
      </c>
      <c r="W21" s="59">
        <v>5.5438200434012176E-4</v>
      </c>
      <c r="X21" s="59">
        <v>7.4503782062219186E-3</v>
      </c>
      <c r="Y21" s="59">
        <v>2.2988505747126436E-2</v>
      </c>
      <c r="Z21" s="59">
        <v>5.0492980426614193E-3</v>
      </c>
      <c r="AA21" s="59">
        <v>1.7111606158824639E-3</v>
      </c>
      <c r="AB21" s="59">
        <v>1.5625E-2</v>
      </c>
      <c r="AC21" s="59">
        <v>2.3150734000059625E-2</v>
      </c>
      <c r="AD21" s="59">
        <v>3.7049146482749144E-2</v>
      </c>
      <c r="AE21" s="59">
        <v>1.9078562421159653E-2</v>
      </c>
      <c r="AF21" s="59">
        <v>3.3487076384012771E-2</v>
      </c>
      <c r="AG21" s="59">
        <v>2.1683697369590357E-3</v>
      </c>
      <c r="AH21" s="18">
        <v>1.5301146694652053E-2</v>
      </c>
      <c r="AI21" s="12">
        <v>14</v>
      </c>
      <c r="AJ21" s="17">
        <v>1</v>
      </c>
      <c r="AK21" s="18">
        <v>0.40663514648051469</v>
      </c>
      <c r="AL21" t="str">
        <f>IF(AK21&lt;='CAV Tier 1 Analysis'!$A$5,"Tier 1", "Tier 2")</f>
        <v>Tier 2</v>
      </c>
      <c r="AM21" t="str">
        <f t="shared" si="1"/>
        <v>Colorado - Tier 2</v>
      </c>
      <c r="AN21" t="str">
        <f t="shared" si="2"/>
        <v>Pueblo, City Of - Tier 2</v>
      </c>
    </row>
    <row r="22" spans="1:40" x14ac:dyDescent="0.3">
      <c r="A22">
        <v>8</v>
      </c>
      <c r="B22" t="s">
        <v>21</v>
      </c>
      <c r="C22" t="s">
        <v>1282</v>
      </c>
      <c r="D22" t="s">
        <v>2362</v>
      </c>
      <c r="E22" t="s">
        <v>87</v>
      </c>
      <c r="F22" s="12">
        <v>170605.44857236044</v>
      </c>
      <c r="G22" s="12">
        <v>108298.82959752089</v>
      </c>
      <c r="H22" s="12">
        <v>33857.487832023464</v>
      </c>
      <c r="I22">
        <v>57</v>
      </c>
      <c r="J22" s="15">
        <v>2.1802462091235694E-2</v>
      </c>
      <c r="K22" s="15">
        <v>0.97819753790876418</v>
      </c>
      <c r="L22" s="58">
        <v>665.04277999999988</v>
      </c>
      <c r="M22">
        <v>498</v>
      </c>
      <c r="N22">
        <v>4</v>
      </c>
      <c r="O22" s="12">
        <v>6.246478873239437</v>
      </c>
      <c r="P22" s="12">
        <v>1.4225352112676057</v>
      </c>
      <c r="Q22">
        <v>0</v>
      </c>
      <c r="R22" s="12">
        <v>55.757259660799555</v>
      </c>
      <c r="S22" s="12">
        <v>738.17659496216538</v>
      </c>
      <c r="T22" s="12">
        <v>81664.58846565061</v>
      </c>
      <c r="U22">
        <v>0</v>
      </c>
      <c r="V22" s="12">
        <v>26634.24113187028</v>
      </c>
      <c r="W22" s="59">
        <v>8.1201940838957487E-3</v>
      </c>
      <c r="X22" s="59">
        <v>2.8322811806858899E-2</v>
      </c>
      <c r="Y22" s="59">
        <v>4.5977011494252873E-2</v>
      </c>
      <c r="Z22" s="59">
        <v>4.5057619354534001E-3</v>
      </c>
      <c r="AA22" s="59">
        <v>1.2170931141135836E-3</v>
      </c>
      <c r="AB22" s="59">
        <v>0</v>
      </c>
      <c r="AC22" s="59">
        <v>2.9614768354735994E-2</v>
      </c>
      <c r="AD22" s="59">
        <v>1.2056855736331279E-2</v>
      </c>
      <c r="AE22" s="59">
        <v>1.6315877092637848E-2</v>
      </c>
      <c r="AF22" s="59">
        <v>0</v>
      </c>
      <c r="AG22" s="59">
        <v>2.086230586148859E-2</v>
      </c>
      <c r="AH22" s="18">
        <v>1.5181152679978931E-2</v>
      </c>
      <c r="AI22" s="12">
        <v>15</v>
      </c>
      <c r="AJ22" s="17">
        <v>1</v>
      </c>
      <c r="AK22" s="18">
        <v>0.42181629916049362</v>
      </c>
      <c r="AL22" t="str">
        <f>IF(AK22&lt;='CAV Tier 1 Analysis'!$A$5,"Tier 1", "Tier 2")</f>
        <v>Tier 2</v>
      </c>
      <c r="AM22" t="str">
        <f t="shared" si="1"/>
        <v>Colorado - Tier 2</v>
      </c>
      <c r="AN22" t="str">
        <f t="shared" si="2"/>
        <v>Boulder County * - Tier 2</v>
      </c>
    </row>
    <row r="23" spans="1:40" x14ac:dyDescent="0.3">
      <c r="A23">
        <v>8</v>
      </c>
      <c r="B23" t="s">
        <v>21</v>
      </c>
      <c r="C23" t="s">
        <v>1219</v>
      </c>
      <c r="D23" t="s">
        <v>2415</v>
      </c>
      <c r="E23" t="s">
        <v>76</v>
      </c>
      <c r="F23" s="12">
        <v>317176.79014278902</v>
      </c>
      <c r="G23" s="12">
        <v>224081.99149870206</v>
      </c>
      <c r="H23" s="12">
        <v>85283.6495164261</v>
      </c>
      <c r="I23">
        <v>75</v>
      </c>
      <c r="J23" s="15">
        <v>5.6396299760632217E-3</v>
      </c>
      <c r="K23" s="15">
        <v>0.99436037002393574</v>
      </c>
      <c r="L23" s="58">
        <v>660.08054000000027</v>
      </c>
      <c r="M23">
        <v>362</v>
      </c>
      <c r="N23">
        <v>2</v>
      </c>
      <c r="O23" s="12">
        <v>4.9825783972125439</v>
      </c>
      <c r="P23" s="12">
        <v>1.1881533101045296</v>
      </c>
      <c r="Q23">
        <v>0</v>
      </c>
      <c r="R23" s="12">
        <v>74.577027751795185</v>
      </c>
      <c r="S23" s="12">
        <v>480.96822628090632</v>
      </c>
      <c r="T23" s="12">
        <v>206263.7761477553</v>
      </c>
      <c r="U23">
        <v>0</v>
      </c>
      <c r="V23" s="12">
        <v>17818.215350946761</v>
      </c>
      <c r="W23" s="59">
        <v>8.0596049712812687E-3</v>
      </c>
      <c r="X23" s="59">
        <v>2.058806802024683E-2</v>
      </c>
      <c r="Y23" s="59">
        <v>2.2988505747126436E-2</v>
      </c>
      <c r="Z23" s="59">
        <v>3.5940747640646246E-3</v>
      </c>
      <c r="AA23" s="59">
        <v>1.0165605749406276E-3</v>
      </c>
      <c r="AB23" s="59">
        <v>0</v>
      </c>
      <c r="AC23" s="59">
        <v>3.9610651866502818E-2</v>
      </c>
      <c r="AD23" s="59">
        <v>7.8557956965910666E-3</v>
      </c>
      <c r="AE23" s="59">
        <v>4.1209715049328514E-2</v>
      </c>
      <c r="AF23" s="59">
        <v>0</v>
      </c>
      <c r="AG23" s="59">
        <v>1.395681058517245E-2</v>
      </c>
      <c r="AH23" s="18">
        <v>1.4443617025023149E-2</v>
      </c>
      <c r="AI23" s="12">
        <v>16</v>
      </c>
      <c r="AJ23" s="17">
        <v>1</v>
      </c>
      <c r="AK23" s="18">
        <v>0.43625991618551679</v>
      </c>
      <c r="AL23" t="str">
        <f>IF(AK23&lt;='CAV Tier 1 Analysis'!$A$5,"Tier 1", "Tier 2")</f>
        <v>Tier 2</v>
      </c>
      <c r="AM23" t="str">
        <f t="shared" si="1"/>
        <v>Colorado - Tier 2</v>
      </c>
      <c r="AN23" t="str">
        <f t="shared" si="2"/>
        <v>Jefferson County * - Tier 2</v>
      </c>
    </row>
    <row r="24" spans="1:40" x14ac:dyDescent="0.3">
      <c r="A24">
        <v>8</v>
      </c>
      <c r="B24" t="s">
        <v>21</v>
      </c>
      <c r="C24" t="s">
        <v>1336</v>
      </c>
      <c r="D24" t="s">
        <v>2420</v>
      </c>
      <c r="E24" t="s">
        <v>110</v>
      </c>
      <c r="F24" s="12">
        <v>27284.999174048215</v>
      </c>
      <c r="G24" s="12">
        <v>48954.225623662474</v>
      </c>
      <c r="H24" s="12">
        <v>20774.627739700794</v>
      </c>
      <c r="I24">
        <v>23</v>
      </c>
      <c r="J24" s="15">
        <v>4.9204285824621437E-3</v>
      </c>
      <c r="K24" s="15">
        <v>0.995079571417538</v>
      </c>
      <c r="L24" s="58">
        <v>1691.5904499999997</v>
      </c>
      <c r="M24">
        <v>661</v>
      </c>
      <c r="N24">
        <v>0</v>
      </c>
      <c r="O24" s="12">
        <v>6.3095238095238093</v>
      </c>
      <c r="P24" s="12">
        <v>4.9761904761904763</v>
      </c>
      <c r="Q24">
        <v>3</v>
      </c>
      <c r="R24" s="12">
        <v>22.886830142603372</v>
      </c>
      <c r="S24" s="12">
        <v>102.22007212043471</v>
      </c>
      <c r="T24" s="12">
        <v>38703.092993040038</v>
      </c>
      <c r="U24" s="12">
        <v>11418.093818991823</v>
      </c>
      <c r="V24" s="12">
        <v>10251.132630622436</v>
      </c>
      <c r="W24" s="59">
        <v>2.0654374692203332E-2</v>
      </c>
      <c r="X24" s="59">
        <v>3.7593129727577772E-2</v>
      </c>
      <c r="Y24" s="59">
        <v>0</v>
      </c>
      <c r="Z24" s="59">
        <v>4.5512380316505997E-3</v>
      </c>
      <c r="AA24" s="59">
        <v>4.2575305799932737E-3</v>
      </c>
      <c r="AB24" s="59">
        <v>4.6875E-2</v>
      </c>
      <c r="AC24" s="59">
        <v>1.2156052452554638E-2</v>
      </c>
      <c r="AD24" s="59">
        <v>1.6695905442201517E-3</v>
      </c>
      <c r="AE24" s="59">
        <v>7.7325425896805017E-3</v>
      </c>
      <c r="AF24" s="59">
        <v>4.1066676921021747E-3</v>
      </c>
      <c r="AG24" s="59">
        <v>8.0295985647898128E-3</v>
      </c>
      <c r="AH24" s="18">
        <v>1.3420520443161112E-2</v>
      </c>
      <c r="AI24" s="12">
        <v>17</v>
      </c>
      <c r="AJ24" s="17">
        <v>1</v>
      </c>
      <c r="AK24" s="18">
        <v>0.4496804366286779</v>
      </c>
      <c r="AL24" t="str">
        <f>IF(AK24&lt;='CAV Tier 1 Analysis'!$A$5,"Tier 1", "Tier 2")</f>
        <v>Tier 2</v>
      </c>
      <c r="AM24" t="str">
        <f t="shared" si="1"/>
        <v>Colorado - Tier 2</v>
      </c>
      <c r="AN24" t="str">
        <f t="shared" si="2"/>
        <v>La Plata County * - Tier 2</v>
      </c>
    </row>
    <row r="25" spans="1:40" x14ac:dyDescent="0.3">
      <c r="A25">
        <v>8</v>
      </c>
      <c r="B25" t="s">
        <v>21</v>
      </c>
      <c r="C25" t="s">
        <v>1364</v>
      </c>
      <c r="D25" t="s">
        <v>2449</v>
      </c>
      <c r="E25" t="s">
        <v>420</v>
      </c>
      <c r="F25" s="12">
        <v>47.304808262660863</v>
      </c>
      <c r="G25" s="12">
        <v>3556.7724495476041</v>
      </c>
      <c r="H25" s="12">
        <v>2073.1138766219833</v>
      </c>
      <c r="I25" s="12">
        <v>17</v>
      </c>
      <c r="J25" s="15">
        <v>0.10237921679730061</v>
      </c>
      <c r="K25" s="15">
        <v>0.89762078320269911</v>
      </c>
      <c r="L25" s="58">
        <v>2.6613800000000003</v>
      </c>
      <c r="M25">
        <v>29</v>
      </c>
      <c r="N25">
        <v>4</v>
      </c>
      <c r="O25" s="12">
        <v>5</v>
      </c>
      <c r="P25" s="12">
        <v>8</v>
      </c>
      <c r="Q25">
        <v>4</v>
      </c>
      <c r="R25" s="12">
        <v>15.259553314445885</v>
      </c>
      <c r="S25" s="12">
        <v>212.24377502017433</v>
      </c>
      <c r="T25" s="12">
        <v>4308.6989098805279</v>
      </c>
      <c r="U25" s="12">
        <v>4261.3941016178669</v>
      </c>
      <c r="V25" s="12">
        <v>0</v>
      </c>
      <c r="W25" s="59">
        <v>3.2495536799901018E-5</v>
      </c>
      <c r="X25" s="59">
        <v>1.6493203662628676E-3</v>
      </c>
      <c r="Y25" s="59">
        <v>4.5977011494252873E-2</v>
      </c>
      <c r="Z25" s="59">
        <v>3.6066414590438713E-3</v>
      </c>
      <c r="AA25" s="59">
        <v>6.8446424635298557E-3</v>
      </c>
      <c r="AB25" s="59">
        <v>6.25E-2</v>
      </c>
      <c r="AC25" s="59">
        <v>8.104920136915824E-3</v>
      </c>
      <c r="AD25" s="59">
        <v>3.4666400883162016E-3</v>
      </c>
      <c r="AE25" s="59">
        <v>8.608407041977899E-4</v>
      </c>
      <c r="AF25" s="59">
        <v>1.5326664641098617E-3</v>
      </c>
      <c r="AG25" s="59">
        <v>0</v>
      </c>
      <c r="AH25" s="18">
        <v>1.2234107155766276E-2</v>
      </c>
      <c r="AI25" s="12">
        <v>18</v>
      </c>
      <c r="AJ25" s="17">
        <v>1</v>
      </c>
      <c r="AK25" s="18">
        <v>0.46191454378444419</v>
      </c>
      <c r="AL25" t="str">
        <f>IF(AK25&lt;='CAV Tier 1 Analysis'!$A$5,"Tier 1", "Tier 2")</f>
        <v>Tier 2</v>
      </c>
      <c r="AM25" t="str">
        <f t="shared" si="1"/>
        <v>Colorado - Tier 2</v>
      </c>
      <c r="AN25" t="str">
        <f t="shared" si="2"/>
        <v>La Junta, City Of - Tier 2</v>
      </c>
    </row>
    <row r="26" spans="1:40" x14ac:dyDescent="0.3">
      <c r="A26">
        <v>8</v>
      </c>
      <c r="B26" t="s">
        <v>21</v>
      </c>
      <c r="C26" t="s">
        <v>1271</v>
      </c>
      <c r="D26" t="s">
        <v>2349</v>
      </c>
      <c r="E26" t="s">
        <v>47</v>
      </c>
      <c r="F26" s="12">
        <v>5723.1438897057706</v>
      </c>
      <c r="G26" s="12">
        <v>149703.61670539848</v>
      </c>
      <c r="H26" s="12">
        <v>40937.256474497466</v>
      </c>
      <c r="I26">
        <v>6</v>
      </c>
      <c r="J26" s="15">
        <v>4.7292155592855475E-2</v>
      </c>
      <c r="K26" s="15">
        <v>0.95270784440714451</v>
      </c>
      <c r="L26" s="58">
        <v>27.530570000000001</v>
      </c>
      <c r="M26">
        <v>45</v>
      </c>
      <c r="N26">
        <v>0</v>
      </c>
      <c r="O26" s="12">
        <v>4.9148936170212769</v>
      </c>
      <c r="P26" s="12">
        <v>1.0638297872340425</v>
      </c>
      <c r="Q26">
        <v>0</v>
      </c>
      <c r="R26" s="12">
        <v>5.7162470664428673</v>
      </c>
      <c r="S26" s="12">
        <v>1936.0111027365645</v>
      </c>
      <c r="T26" s="12">
        <v>109174.4321803426</v>
      </c>
      <c r="U26" s="12">
        <v>103451.28829063683</v>
      </c>
      <c r="V26" s="12">
        <v>40529.184525055884</v>
      </c>
      <c r="W26" s="59">
        <v>3.3614915966801091E-4</v>
      </c>
      <c r="X26" s="59">
        <v>2.5592902235113462E-3</v>
      </c>
      <c r="Y26" s="59">
        <v>0</v>
      </c>
      <c r="Z26" s="59">
        <v>3.5452518171878054E-3</v>
      </c>
      <c r="AA26" s="59">
        <v>9.1019181695875734E-4</v>
      </c>
      <c r="AB26" s="59">
        <v>0</v>
      </c>
      <c r="AC26" s="59">
        <v>3.0361128534830352E-3</v>
      </c>
      <c r="AD26" s="59">
        <v>3.1621439542968408E-2</v>
      </c>
      <c r="AE26" s="59">
        <v>2.1812105474115367E-2</v>
      </c>
      <c r="AF26" s="59">
        <v>3.7207617143841104E-2</v>
      </c>
      <c r="AG26" s="59">
        <v>3.174606100816104E-2</v>
      </c>
      <c r="AH26" s="18">
        <v>1.2070383549081352E-2</v>
      </c>
      <c r="AI26" s="12">
        <v>19</v>
      </c>
      <c r="AJ26" s="17">
        <v>1</v>
      </c>
      <c r="AK26" s="18">
        <v>0.47398492733352554</v>
      </c>
      <c r="AL26" t="str">
        <f>IF(AK26&lt;='CAV Tier 1 Analysis'!$A$5,"Tier 1", "Tier 2")</f>
        <v>Tier 2</v>
      </c>
      <c r="AM26" t="str">
        <f t="shared" si="1"/>
        <v>Colorado - Tier 2</v>
      </c>
      <c r="AN26" t="str">
        <f t="shared" si="2"/>
        <v>Thornton, City Of - Tier 2</v>
      </c>
    </row>
    <row r="27" spans="1:40" x14ac:dyDescent="0.3">
      <c r="A27">
        <v>8</v>
      </c>
      <c r="B27" t="s">
        <v>21</v>
      </c>
      <c r="C27" t="s">
        <v>1484</v>
      </c>
      <c r="D27" t="s">
        <v>2578</v>
      </c>
      <c r="E27" t="s">
        <v>106</v>
      </c>
      <c r="F27" s="12">
        <v>15663.12704585346</v>
      </c>
      <c r="G27" s="12">
        <v>99527.853341884853</v>
      </c>
      <c r="H27" s="12">
        <v>41058.24281485485</v>
      </c>
      <c r="I27">
        <v>45</v>
      </c>
      <c r="J27" s="15">
        <v>2.7709148798639845E-2</v>
      </c>
      <c r="K27" s="15">
        <v>0.97229085120136005</v>
      </c>
      <c r="L27" s="58">
        <v>32.890220000000006</v>
      </c>
      <c r="M27">
        <v>488</v>
      </c>
      <c r="N27">
        <v>0</v>
      </c>
      <c r="O27" s="12">
        <v>5</v>
      </c>
      <c r="P27" s="12">
        <v>1</v>
      </c>
      <c r="Q27">
        <v>0</v>
      </c>
      <c r="R27" s="12">
        <v>43.753088304061201</v>
      </c>
      <c r="S27" s="12">
        <v>1137.6889595674984</v>
      </c>
      <c r="T27" s="12">
        <v>97412.702224549328</v>
      </c>
      <c r="U27" s="12">
        <v>81749.575178695872</v>
      </c>
      <c r="V27" s="12">
        <v>2115.1511173355248</v>
      </c>
      <c r="W27" s="59">
        <v>4.0159066137373861E-4</v>
      </c>
      <c r="X27" s="59">
        <v>2.7754080646078597E-2</v>
      </c>
      <c r="Y27" s="59">
        <v>0</v>
      </c>
      <c r="Z27" s="59">
        <v>3.6066414590438713E-3</v>
      </c>
      <c r="AA27" s="59">
        <v>8.5558030794123197E-4</v>
      </c>
      <c r="AB27" s="59">
        <v>0</v>
      </c>
      <c r="AC27" s="59">
        <v>2.3238903468565844E-2</v>
      </c>
      <c r="AD27" s="59">
        <v>1.8582208853458983E-2</v>
      </c>
      <c r="AE27" s="59">
        <v>1.9462213752855579E-2</v>
      </c>
      <c r="AF27" s="59">
        <v>2.9402310451419195E-2</v>
      </c>
      <c r="AG27" s="59">
        <v>1.6567744256216557E-3</v>
      </c>
      <c r="AH27" s="18">
        <v>1.136002763875988E-2</v>
      </c>
      <c r="AI27" s="12">
        <v>20</v>
      </c>
      <c r="AJ27" s="17">
        <v>1</v>
      </c>
      <c r="AK27" s="18">
        <v>0.48534495497228541</v>
      </c>
      <c r="AL27" t="str">
        <f>IF(AK27&lt;='CAV Tier 1 Analysis'!$A$5,"Tier 1", "Tier 2")</f>
        <v>Tier 2</v>
      </c>
      <c r="AM27" t="str">
        <f t="shared" si="1"/>
        <v>Colorado - Tier 2</v>
      </c>
      <c r="AN27" t="str">
        <f t="shared" si="2"/>
        <v>Arvada, City Of - Tier 2</v>
      </c>
    </row>
    <row r="28" spans="1:40" x14ac:dyDescent="0.3">
      <c r="A28">
        <v>8</v>
      </c>
      <c r="B28" t="s">
        <v>21</v>
      </c>
      <c r="C28" t="s">
        <v>1324</v>
      </c>
      <c r="D28" t="s">
        <v>2407</v>
      </c>
      <c r="E28" t="s">
        <v>103</v>
      </c>
      <c r="F28" s="12">
        <v>10672.779629534652</v>
      </c>
      <c r="G28" s="12">
        <v>13484.804169287187</v>
      </c>
      <c r="H28" s="12">
        <v>8945.129688963907</v>
      </c>
      <c r="I28">
        <v>23</v>
      </c>
      <c r="J28" s="15">
        <v>6.8891229757257928E-4</v>
      </c>
      <c r="K28" s="15">
        <v>0.99931108770242694</v>
      </c>
      <c r="L28" s="58">
        <v>3252.62012</v>
      </c>
      <c r="M28">
        <v>636</v>
      </c>
      <c r="N28">
        <v>0</v>
      </c>
      <c r="O28" s="12">
        <v>4.7777777777777777</v>
      </c>
      <c r="P28" s="12">
        <v>7</v>
      </c>
      <c r="Q28">
        <v>1</v>
      </c>
      <c r="R28" s="12">
        <v>22.984155017155821</v>
      </c>
      <c r="S28" s="12">
        <v>6.162409846108817</v>
      </c>
      <c r="T28" s="12">
        <v>11042.125228347684</v>
      </c>
      <c r="U28" s="12">
        <v>369.34559881303176</v>
      </c>
      <c r="V28" s="12">
        <v>2442.6789409395024</v>
      </c>
      <c r="W28" s="59">
        <v>3.971459799260476E-2</v>
      </c>
      <c r="X28" s="59">
        <v>3.6171301825627028E-2</v>
      </c>
      <c r="Y28" s="59">
        <v>0</v>
      </c>
      <c r="Z28" s="59">
        <v>3.4463462830863659E-3</v>
      </c>
      <c r="AA28" s="59">
        <v>5.9890621555886234E-3</v>
      </c>
      <c r="AB28" s="59">
        <v>1.5625E-2</v>
      </c>
      <c r="AC28" s="59">
        <v>1.2207745337616758E-2</v>
      </c>
      <c r="AD28" s="59">
        <v>1.0065245499485065E-4</v>
      </c>
      <c r="AE28" s="59">
        <v>2.2061209326122468E-3</v>
      </c>
      <c r="AF28" s="59">
        <v>1.3284000481260147E-4</v>
      </c>
      <c r="AG28" s="59">
        <v>1.9133233394931898E-3</v>
      </c>
      <c r="AH28" s="18">
        <v>1.0682453666039676E-2</v>
      </c>
      <c r="AI28" s="12">
        <v>21</v>
      </c>
      <c r="AJ28" s="17">
        <v>1</v>
      </c>
      <c r="AK28" s="18">
        <v>0.49602740863832506</v>
      </c>
      <c r="AL28" t="str">
        <f>IF(AK28&lt;='CAV Tier 1 Analysis'!$A$5,"Tier 1", "Tier 2")</f>
        <v>Tier 2</v>
      </c>
      <c r="AM28" t="str">
        <f t="shared" si="1"/>
        <v>Colorado - Tier 2</v>
      </c>
      <c r="AN28" t="str">
        <f t="shared" si="2"/>
        <v>Gunnison County * - Tier 2</v>
      </c>
    </row>
    <row r="29" spans="1:40" x14ac:dyDescent="0.3">
      <c r="A29">
        <v>8</v>
      </c>
      <c r="B29" t="s">
        <v>21</v>
      </c>
      <c r="C29" t="s">
        <v>1274</v>
      </c>
      <c r="D29" t="s">
        <v>2353</v>
      </c>
      <c r="E29" t="s">
        <v>55</v>
      </c>
      <c r="F29" s="12">
        <v>235976.84809460345</v>
      </c>
      <c r="G29" s="12">
        <v>172760.90135718047</v>
      </c>
      <c r="H29" s="12">
        <v>43390.651139549031</v>
      </c>
      <c r="I29">
        <v>7</v>
      </c>
      <c r="J29" s="15">
        <v>5.7616671231885729E-3</v>
      </c>
      <c r="K29" s="15">
        <v>0.99423833287681174</v>
      </c>
      <c r="L29" s="58">
        <v>646.9204000000002</v>
      </c>
      <c r="M29">
        <v>93</v>
      </c>
      <c r="N29">
        <v>2</v>
      </c>
      <c r="O29" s="12">
        <v>5.0344827586206895</v>
      </c>
      <c r="P29" s="12">
        <v>1.1810344827586208</v>
      </c>
      <c r="Q29">
        <v>0</v>
      </c>
      <c r="R29" s="12">
        <v>6.9596683301376823</v>
      </c>
      <c r="S29" s="12">
        <v>250.00248812448444</v>
      </c>
      <c r="T29" s="12">
        <v>117660.01436843917</v>
      </c>
      <c r="U29">
        <v>0</v>
      </c>
      <c r="V29" s="12">
        <v>55100.886988741302</v>
      </c>
      <c r="W29" s="59">
        <v>7.8989192316793137E-3</v>
      </c>
      <c r="X29" s="59">
        <v>5.2891997952567819E-3</v>
      </c>
      <c r="Y29" s="59">
        <v>2.2988505747126436E-2</v>
      </c>
      <c r="Z29" s="59">
        <v>3.6315148484165876E-3</v>
      </c>
      <c r="AA29" s="59">
        <v>1.0104698464478343E-3</v>
      </c>
      <c r="AB29" s="59">
        <v>0</v>
      </c>
      <c r="AC29" s="59">
        <v>3.6965404447185514E-3</v>
      </c>
      <c r="AD29" s="59">
        <v>4.0833642703007609E-3</v>
      </c>
      <c r="AE29" s="59">
        <v>2.3507451261582289E-2</v>
      </c>
      <c r="AF29" s="59">
        <v>0</v>
      </c>
      <c r="AG29" s="59">
        <v>4.3159914033477735E-2</v>
      </c>
      <c r="AH29" s="18">
        <v>1.04787163162733E-2</v>
      </c>
      <c r="AI29" s="12">
        <v>22</v>
      </c>
      <c r="AJ29" s="17">
        <v>1</v>
      </c>
      <c r="AK29" s="18">
        <v>0.50650612495459835</v>
      </c>
      <c r="AL29" t="str">
        <f>IF(AK29&lt;='CAV Tier 1 Analysis'!$A$5,"Tier 1", "Tier 2")</f>
        <v>Tier 2</v>
      </c>
      <c r="AM29" t="str">
        <f t="shared" si="1"/>
        <v>Colorado - Tier 2</v>
      </c>
      <c r="AN29" t="str">
        <f t="shared" si="2"/>
        <v>Arapahoe County * - Tier 2</v>
      </c>
    </row>
    <row r="30" spans="1:40" x14ac:dyDescent="0.3">
      <c r="A30">
        <v>8</v>
      </c>
      <c r="B30" t="s">
        <v>21</v>
      </c>
      <c r="C30" t="s">
        <v>1376</v>
      </c>
      <c r="D30" t="s">
        <v>2462</v>
      </c>
      <c r="E30" t="s">
        <v>81</v>
      </c>
      <c r="F30" s="12">
        <v>123542.77677596657</v>
      </c>
      <c r="G30" s="12">
        <v>82714.042432352944</v>
      </c>
      <c r="H30" s="12">
        <v>26024.496739174396</v>
      </c>
      <c r="I30">
        <v>27</v>
      </c>
      <c r="J30" s="15">
        <v>2.9473059732762646E-3</v>
      </c>
      <c r="K30" s="15">
        <v>0.99705269402672414</v>
      </c>
      <c r="L30" s="58">
        <v>2351.3710700000001</v>
      </c>
      <c r="M30">
        <v>73</v>
      </c>
      <c r="N30">
        <v>0</v>
      </c>
      <c r="O30" s="12">
        <v>6.7704918032786887</v>
      </c>
      <c r="P30" s="12">
        <v>2.622950819672131</v>
      </c>
      <c r="Q30">
        <v>2</v>
      </c>
      <c r="R30" s="12">
        <v>26.920422738721552</v>
      </c>
      <c r="S30" s="12">
        <v>76.702154690877364</v>
      </c>
      <c r="T30" s="12">
        <v>62633.068565503694</v>
      </c>
      <c r="U30">
        <v>0</v>
      </c>
      <c r="V30" s="12">
        <v>20080.97386684925</v>
      </c>
      <c r="W30" s="59">
        <v>2.8710317630480285E-2</v>
      </c>
      <c r="X30" s="59">
        <v>4.1517374736961838E-3</v>
      </c>
      <c r="Y30" s="59">
        <v>0</v>
      </c>
      <c r="Z30" s="59">
        <v>4.8837472871643244E-3</v>
      </c>
      <c r="AA30" s="59">
        <v>2.2441450700097887E-3</v>
      </c>
      <c r="AB30" s="59">
        <v>3.125E-2</v>
      </c>
      <c r="AC30" s="59">
        <v>1.4298444512317231E-2</v>
      </c>
      <c r="AD30" s="59">
        <v>1.2527988832009406E-3</v>
      </c>
      <c r="AE30" s="59">
        <v>1.251354433849073E-2</v>
      </c>
      <c r="AF30" s="59">
        <v>0</v>
      </c>
      <c r="AG30" s="59">
        <v>1.5729204249993599E-2</v>
      </c>
      <c r="AH30" s="18">
        <v>1.0457630858668463E-2</v>
      </c>
      <c r="AI30" s="12">
        <v>23</v>
      </c>
      <c r="AJ30" s="17">
        <v>1</v>
      </c>
      <c r="AK30" s="18">
        <v>0.51696375581326681</v>
      </c>
      <c r="AL30" t="str">
        <f>IF(AK30&lt;='CAV Tier 1 Analysis'!$A$5,"Tier 1", "Tier 2")</f>
        <v>Tier 2</v>
      </c>
      <c r="AM30" t="str">
        <f t="shared" si="1"/>
        <v>Colorado - Tier 2</v>
      </c>
      <c r="AN30" t="str">
        <f t="shared" si="2"/>
        <v>Pueblo County * - Tier 2</v>
      </c>
    </row>
    <row r="31" spans="1:40" x14ac:dyDescent="0.3">
      <c r="A31">
        <v>8</v>
      </c>
      <c r="B31" t="s">
        <v>21</v>
      </c>
      <c r="C31" t="s">
        <v>1414</v>
      </c>
      <c r="D31" t="s">
        <v>2502</v>
      </c>
      <c r="E31" t="s">
        <v>442</v>
      </c>
      <c r="F31" s="12">
        <v>330.70830332969393</v>
      </c>
      <c r="G31" s="12">
        <v>2560.0953643838675</v>
      </c>
      <c r="H31" s="12">
        <v>1407.2078877303682</v>
      </c>
      <c r="I31" s="12">
        <v>32</v>
      </c>
      <c r="J31" s="15">
        <v>2.4274904342523988E-2</v>
      </c>
      <c r="K31" s="15">
        <v>0.97572509565747589</v>
      </c>
      <c r="L31" s="58">
        <v>5.838540000000001</v>
      </c>
      <c r="M31">
        <v>76</v>
      </c>
      <c r="N31">
        <v>0</v>
      </c>
      <c r="O31" s="12">
        <v>16</v>
      </c>
      <c r="P31" s="12">
        <v>1</v>
      </c>
      <c r="Q31">
        <v>5</v>
      </c>
      <c r="R31" s="12">
        <v>31.223203061039229</v>
      </c>
      <c r="S31" s="12">
        <v>34.159836864699926</v>
      </c>
      <c r="T31" s="12">
        <v>2068.1317349954884</v>
      </c>
      <c r="U31" s="12">
        <v>1737.4234316657944</v>
      </c>
      <c r="V31" s="12">
        <v>491.9636293883791</v>
      </c>
      <c r="W31" s="59">
        <v>7.1288764260531786E-5</v>
      </c>
      <c r="X31" s="59">
        <v>4.3223568219302733E-3</v>
      </c>
      <c r="Y31" s="59">
        <v>0</v>
      </c>
      <c r="Z31" s="59">
        <v>1.1541252668940388E-2</v>
      </c>
      <c r="AA31" s="59">
        <v>8.5558030794123197E-4</v>
      </c>
      <c r="AB31" s="59">
        <v>7.8125E-2</v>
      </c>
      <c r="AC31" s="59">
        <v>1.6583812252804336E-2</v>
      </c>
      <c r="AD31" s="59">
        <v>5.5794267640713741E-4</v>
      </c>
      <c r="AE31" s="59">
        <v>4.131947987929095E-4</v>
      </c>
      <c r="AF31" s="59">
        <v>6.2488719986303321E-4</v>
      </c>
      <c r="AG31" s="59">
        <v>3.8534965791637215E-4</v>
      </c>
      <c r="AH31" s="18">
        <v>1.0316424104441472E-2</v>
      </c>
      <c r="AI31" s="12">
        <v>24</v>
      </c>
      <c r="AJ31" s="17">
        <v>1</v>
      </c>
      <c r="AK31" s="18">
        <v>0.52728017991770826</v>
      </c>
      <c r="AL31" t="str">
        <f>IF(AK31&lt;='CAV Tier 1 Analysis'!$A$5,"Tier 1", "Tier 2")</f>
        <v>Tier 2</v>
      </c>
      <c r="AM31" t="str">
        <f t="shared" si="1"/>
        <v>Colorado - Tier 2</v>
      </c>
      <c r="AN31" t="str">
        <f t="shared" si="2"/>
        <v>Estes Park,Town Of - Tier 2</v>
      </c>
    </row>
    <row r="32" spans="1:40" x14ac:dyDescent="0.3">
      <c r="A32">
        <v>8</v>
      </c>
      <c r="B32" t="s">
        <v>21</v>
      </c>
      <c r="C32" t="s">
        <v>1266</v>
      </c>
      <c r="D32" t="s">
        <v>2344</v>
      </c>
      <c r="E32" t="s">
        <v>65</v>
      </c>
      <c r="F32" s="12">
        <v>215952.80913622293</v>
      </c>
      <c r="G32" s="12">
        <v>151055.47446719505</v>
      </c>
      <c r="H32" s="12">
        <v>44243.501247427717</v>
      </c>
      <c r="I32">
        <v>37</v>
      </c>
      <c r="J32" s="15">
        <v>2.2317609061289233E-2</v>
      </c>
      <c r="K32" s="15">
        <v>0.97768239093871079</v>
      </c>
      <c r="L32" s="58">
        <v>1028.4134800000002</v>
      </c>
      <c r="M32">
        <v>166</v>
      </c>
      <c r="N32">
        <v>0</v>
      </c>
      <c r="O32" s="12">
        <v>5</v>
      </c>
      <c r="P32" s="12">
        <v>1.2900763358778626</v>
      </c>
      <c r="Q32">
        <v>0</v>
      </c>
      <c r="R32" s="12">
        <v>36.174248464732301</v>
      </c>
      <c r="S32" s="12">
        <v>987.40916434275425</v>
      </c>
      <c r="T32" s="12">
        <v>118544.08861347998</v>
      </c>
      <c r="U32">
        <v>0</v>
      </c>
      <c r="V32" s="12">
        <v>32511.385853715066</v>
      </c>
      <c r="W32" s="59">
        <v>1.2556962209400488E-2</v>
      </c>
      <c r="X32" s="59">
        <v>9.4409372689529657E-3</v>
      </c>
      <c r="Y32" s="59">
        <v>0</v>
      </c>
      <c r="Z32" s="59">
        <v>3.6066414590438713E-3</v>
      </c>
      <c r="AA32" s="59">
        <v>1.103763908718078E-3</v>
      </c>
      <c r="AB32" s="59">
        <v>0</v>
      </c>
      <c r="AC32" s="59">
        <v>1.9213497851345962E-2</v>
      </c>
      <c r="AD32" s="59">
        <v>1.6127644697028348E-2</v>
      </c>
      <c r="AE32" s="59">
        <v>2.368408163459788E-2</v>
      </c>
      <c r="AF32" s="59">
        <v>0</v>
      </c>
      <c r="AG32" s="59">
        <v>2.5465808179136542E-2</v>
      </c>
      <c r="AH32" s="18">
        <v>1.0109030655293104E-2</v>
      </c>
      <c r="AI32" s="12">
        <v>25</v>
      </c>
      <c r="AJ32" s="17">
        <v>2</v>
      </c>
      <c r="AK32" s="18">
        <v>0.53738921057300137</v>
      </c>
      <c r="AL32" t="str">
        <f>IF(AK32&lt;='CAV Tier 1 Analysis'!$A$5,"Tier 1", "Tier 2")</f>
        <v>Tier 2</v>
      </c>
      <c r="AM32" t="str">
        <f t="shared" si="1"/>
        <v>Colorado - Tier 2</v>
      </c>
      <c r="AN32" t="str">
        <f t="shared" si="2"/>
        <v>Adams County * - Tier 2</v>
      </c>
    </row>
    <row r="33" spans="1:40" x14ac:dyDescent="0.3">
      <c r="A33">
        <v>8</v>
      </c>
      <c r="B33" t="s">
        <v>21</v>
      </c>
      <c r="C33" t="s">
        <v>1284</v>
      </c>
      <c r="D33" t="s">
        <v>2365</v>
      </c>
      <c r="E33" t="s">
        <v>72</v>
      </c>
      <c r="F33" s="12">
        <v>5351.999786788896</v>
      </c>
      <c r="G33" s="12">
        <v>100172.90167819192</v>
      </c>
      <c r="H33" s="12">
        <v>29606.699331103675</v>
      </c>
      <c r="I33">
        <v>9</v>
      </c>
      <c r="J33" s="15">
        <v>5.586880353714159E-2</v>
      </c>
      <c r="K33" s="15">
        <v>0.94413119646285892</v>
      </c>
      <c r="L33" s="58">
        <v>21.848149999999997</v>
      </c>
      <c r="M33">
        <v>262</v>
      </c>
      <c r="N33">
        <v>0</v>
      </c>
      <c r="O33" s="12">
        <v>6.1960784313725492</v>
      </c>
      <c r="P33" s="12">
        <v>1</v>
      </c>
      <c r="Q33">
        <v>0</v>
      </c>
      <c r="R33" s="12">
        <v>8.4971807681657303</v>
      </c>
      <c r="S33" s="12">
        <v>1654.0908683126524</v>
      </c>
      <c r="T33" s="12">
        <v>77679.613238261605</v>
      </c>
      <c r="U33" s="12">
        <v>72327.613451472716</v>
      </c>
      <c r="V33" s="12">
        <v>22493.288439930315</v>
      </c>
      <c r="W33" s="59">
        <v>2.66766625711006E-4</v>
      </c>
      <c r="X33" s="59">
        <v>1.4900756412443837E-2</v>
      </c>
      <c r="Y33" s="59">
        <v>0</v>
      </c>
      <c r="Z33" s="59">
        <v>4.4694066708151504E-3</v>
      </c>
      <c r="AA33" s="59">
        <v>8.5558030794123197E-4</v>
      </c>
      <c r="AB33" s="59">
        <v>0</v>
      </c>
      <c r="AC33" s="59">
        <v>4.5131708704555301E-3</v>
      </c>
      <c r="AD33" s="59">
        <v>2.7016753321812862E-2</v>
      </c>
      <c r="AE33" s="59">
        <v>1.5519713574901723E-2</v>
      </c>
      <c r="AF33" s="59">
        <v>2.6013577933119834E-2</v>
      </c>
      <c r="AG33" s="59">
        <v>1.7618743516705549E-2</v>
      </c>
      <c r="AH33" s="18">
        <v>1.0106769930355156E-2</v>
      </c>
      <c r="AI33" s="12">
        <v>26</v>
      </c>
      <c r="AJ33" s="17">
        <v>2</v>
      </c>
      <c r="AK33" s="18">
        <v>0.54749598050335657</v>
      </c>
      <c r="AL33" t="str">
        <f>IF(AK33&lt;='CAV Tier 1 Analysis'!$A$5,"Tier 1", "Tier 2")</f>
        <v>Tier 2</v>
      </c>
      <c r="AM33" t="str">
        <f t="shared" si="1"/>
        <v>Colorado - Tier 2</v>
      </c>
      <c r="AN33" t="str">
        <f t="shared" si="2"/>
        <v>Longmont, City Of - Tier 2</v>
      </c>
    </row>
    <row r="34" spans="1:40" x14ac:dyDescent="0.3">
      <c r="A34">
        <v>8</v>
      </c>
      <c r="B34" t="s">
        <v>21</v>
      </c>
      <c r="C34" t="s">
        <v>1406</v>
      </c>
      <c r="D34" t="s">
        <v>2494</v>
      </c>
      <c r="E34" t="s">
        <v>74</v>
      </c>
      <c r="F34" s="12">
        <v>927.4613377538501</v>
      </c>
      <c r="G34" s="12">
        <v>102973.20671572097</v>
      </c>
      <c r="H34" s="12">
        <v>32045.574859011893</v>
      </c>
      <c r="I34">
        <v>6</v>
      </c>
      <c r="J34" s="15">
        <v>4.5276857206663627E-2</v>
      </c>
      <c r="K34" s="15">
        <v>0.95472314279333603</v>
      </c>
      <c r="L34" s="58">
        <v>30.180540000000004</v>
      </c>
      <c r="M34">
        <v>97</v>
      </c>
      <c r="N34">
        <v>0</v>
      </c>
      <c r="O34" s="12">
        <v>11</v>
      </c>
      <c r="P34" s="12">
        <v>1</v>
      </c>
      <c r="Q34">
        <v>0</v>
      </c>
      <c r="R34" s="12">
        <v>5.7283388567600166</v>
      </c>
      <c r="S34" s="12">
        <v>1450.9229169969315</v>
      </c>
      <c r="T34" s="12">
        <v>83283.426692266992</v>
      </c>
      <c r="U34" s="12">
        <v>82355.965354513144</v>
      </c>
      <c r="V34" s="12">
        <v>19689.780023453975</v>
      </c>
      <c r="W34" s="59">
        <v>3.6850537999492169E-4</v>
      </c>
      <c r="X34" s="59">
        <v>5.5166922595689021E-3</v>
      </c>
      <c r="Y34" s="59">
        <v>0</v>
      </c>
      <c r="Z34" s="59">
        <v>7.9346112098965162E-3</v>
      </c>
      <c r="AA34" s="59">
        <v>8.5558030794123197E-4</v>
      </c>
      <c r="AB34" s="59">
        <v>0</v>
      </c>
      <c r="AC34" s="59">
        <v>3.0425352560798434E-3</v>
      </c>
      <c r="AD34" s="59">
        <v>2.3698351335110512E-2</v>
      </c>
      <c r="AE34" s="59">
        <v>1.6639306941910233E-2</v>
      </c>
      <c r="AF34" s="59">
        <v>2.9620406657608612E-2</v>
      </c>
      <c r="AG34" s="59">
        <v>1.5422786448501298E-2</v>
      </c>
      <c r="AH34" s="18">
        <v>9.3726159815101882E-3</v>
      </c>
      <c r="AI34" s="12">
        <v>27</v>
      </c>
      <c r="AJ34" s="17">
        <v>2</v>
      </c>
      <c r="AK34" s="18">
        <v>0.55686859648486675</v>
      </c>
      <c r="AL34" t="str">
        <f>IF(AK34&lt;='CAV Tier 1 Analysis'!$A$5,"Tier 1", "Tier 2")</f>
        <v>Tier 2</v>
      </c>
      <c r="AM34" t="str">
        <f t="shared" si="1"/>
        <v>Colorado - Tier 2</v>
      </c>
      <c r="AN34" t="str">
        <f t="shared" si="2"/>
        <v>Greeley, City Of - Tier 2</v>
      </c>
    </row>
    <row r="35" spans="1:40" x14ac:dyDescent="0.3">
      <c r="A35">
        <v>8</v>
      </c>
      <c r="B35" t="s">
        <v>21</v>
      </c>
      <c r="C35" t="s">
        <v>1313</v>
      </c>
      <c r="D35" t="s">
        <v>2395</v>
      </c>
      <c r="E35" t="s">
        <v>470</v>
      </c>
      <c r="F35" s="12">
        <v>442.68249916619112</v>
      </c>
      <c r="G35" s="12">
        <v>2516.5996603274352</v>
      </c>
      <c r="H35" s="12">
        <v>1570.2400671478438</v>
      </c>
      <c r="I35" s="12">
        <v>32</v>
      </c>
      <c r="J35" s="15">
        <v>7.5750712306823689E-2</v>
      </c>
      <c r="K35" s="15">
        <v>0.92424928769317649</v>
      </c>
      <c r="L35" s="58">
        <v>3.04644</v>
      </c>
      <c r="M35">
        <v>143</v>
      </c>
      <c r="N35">
        <v>4</v>
      </c>
      <c r="O35" s="12">
        <v>8</v>
      </c>
      <c r="P35" s="12">
        <v>1</v>
      </c>
      <c r="Q35">
        <v>1</v>
      </c>
      <c r="R35" s="12">
        <v>29.575977206181648</v>
      </c>
      <c r="S35" s="12">
        <v>118.94680357916383</v>
      </c>
      <c r="T35" s="12">
        <v>2730.7846485113505</v>
      </c>
      <c r="U35" s="12">
        <v>2288.1021493451594</v>
      </c>
      <c r="V35" s="12">
        <v>0</v>
      </c>
      <c r="W35" s="59">
        <v>3.7197131987423984E-5</v>
      </c>
      <c r="X35" s="59">
        <v>8.1328555991582781E-3</v>
      </c>
      <c r="Y35" s="59">
        <v>4.5977011494252873E-2</v>
      </c>
      <c r="Z35" s="59">
        <v>5.7706263344701938E-3</v>
      </c>
      <c r="AA35" s="59">
        <v>8.5558030794123197E-4</v>
      </c>
      <c r="AB35" s="59">
        <v>1.5625E-2</v>
      </c>
      <c r="AC35" s="59">
        <v>1.5708908923331065E-2</v>
      </c>
      <c r="AD35" s="59">
        <v>1.9427931755614876E-3</v>
      </c>
      <c r="AE35" s="59">
        <v>5.4558710854600134E-4</v>
      </c>
      <c r="AF35" s="59">
        <v>8.2294604702897649E-4</v>
      </c>
      <c r="AG35" s="59">
        <v>0</v>
      </c>
      <c r="AH35" s="18">
        <v>8.6744096474797791E-3</v>
      </c>
      <c r="AI35" s="12">
        <v>28</v>
      </c>
      <c r="AJ35" s="17">
        <v>2</v>
      </c>
      <c r="AK35" s="18">
        <v>0.56554300613234654</v>
      </c>
      <c r="AL35" t="str">
        <f>IF(AK35&lt;='CAV Tier 1 Analysis'!$A$5,"Tier 1", "Tier 2")</f>
        <v>Tier 2</v>
      </c>
      <c r="AM35" t="str">
        <f t="shared" si="1"/>
        <v>Colorado - Tier 2</v>
      </c>
      <c r="AN35" t="str">
        <f t="shared" si="2"/>
        <v>Manitou Springs, City Of - Tier 2</v>
      </c>
    </row>
    <row r="36" spans="1:40" x14ac:dyDescent="0.3">
      <c r="A36">
        <v>8</v>
      </c>
      <c r="B36" t="s">
        <v>21</v>
      </c>
      <c r="C36" t="s">
        <v>1469</v>
      </c>
      <c r="D36" t="s">
        <v>2560</v>
      </c>
      <c r="E36" t="s">
        <v>130</v>
      </c>
      <c r="F36" s="12">
        <v>6241.1328095463869</v>
      </c>
      <c r="G36" s="12">
        <v>5746.0194473700512</v>
      </c>
      <c r="H36" s="12">
        <v>2190.744375958207</v>
      </c>
      <c r="I36">
        <v>3</v>
      </c>
      <c r="J36" s="15">
        <v>8.8322701188092365E-4</v>
      </c>
      <c r="K36" s="15">
        <v>0.99911677298811885</v>
      </c>
      <c r="L36" s="58">
        <v>3215.3341800000003</v>
      </c>
      <c r="M36">
        <v>9</v>
      </c>
      <c r="N36">
        <v>2</v>
      </c>
      <c r="O36" s="12">
        <v>2.4615384615384617</v>
      </c>
      <c r="P36" s="12">
        <v>6.1538461538461542</v>
      </c>
      <c r="Q36">
        <v>1</v>
      </c>
      <c r="R36" s="12">
        <v>2.9973503189643567</v>
      </c>
      <c r="S36" s="12">
        <v>1.9349246089725058</v>
      </c>
      <c r="T36" s="12">
        <v>4487.8037667003018</v>
      </c>
      <c r="U36">
        <v>0</v>
      </c>
      <c r="V36" s="12">
        <v>1258.2156806697494</v>
      </c>
      <c r="W36" s="59">
        <v>3.9259335446335947E-2</v>
      </c>
      <c r="X36" s="59">
        <v>5.1185804470226925E-4</v>
      </c>
      <c r="Y36" s="59">
        <v>2.2988505747126436E-2</v>
      </c>
      <c r="Z36" s="59">
        <v>1.7755773336831366E-3</v>
      </c>
      <c r="AA36" s="59">
        <v>5.2651095873306585E-3</v>
      </c>
      <c r="AB36" s="59">
        <v>1.5625E-2</v>
      </c>
      <c r="AC36" s="59">
        <v>1.5920049857925634E-3</v>
      </c>
      <c r="AD36" s="59">
        <v>3.1603693520321414E-5</v>
      </c>
      <c r="AE36" s="59">
        <v>8.9662430251709173E-4</v>
      </c>
      <c r="AF36" s="59">
        <v>0</v>
      </c>
      <c r="AG36" s="59">
        <v>9.8554639645594133E-4</v>
      </c>
      <c r="AH36" s="18">
        <v>8.0846514124967607E-3</v>
      </c>
      <c r="AI36" s="12">
        <v>29</v>
      </c>
      <c r="AJ36" s="17">
        <v>2</v>
      </c>
      <c r="AK36" s="18">
        <v>0.57362765754484335</v>
      </c>
      <c r="AL36" t="str">
        <f>IF(AK36&lt;='CAV Tier 1 Analysis'!$A$5,"Tier 1", "Tier 2")</f>
        <v>Tier 2</v>
      </c>
      <c r="AM36" t="str">
        <f t="shared" si="1"/>
        <v>Colorado - Tier 2</v>
      </c>
      <c r="AN36" t="str">
        <f t="shared" si="2"/>
        <v>Rio Blanco County * - Tier 2</v>
      </c>
    </row>
    <row r="37" spans="1:40" x14ac:dyDescent="0.3">
      <c r="A37">
        <v>8</v>
      </c>
      <c r="B37" t="s">
        <v>21</v>
      </c>
      <c r="C37" t="s">
        <v>1470</v>
      </c>
      <c r="D37" t="s">
        <v>2561</v>
      </c>
      <c r="E37" t="s">
        <v>203</v>
      </c>
      <c r="F37" s="12">
        <v>8632.0040999933644</v>
      </c>
      <c r="G37" s="12">
        <v>29366.359201312025</v>
      </c>
      <c r="H37" s="12">
        <v>25229.303432709585</v>
      </c>
      <c r="I37" s="12">
        <v>12</v>
      </c>
      <c r="J37" s="15">
        <v>1.8274072703819504E-3</v>
      </c>
      <c r="K37" s="15">
        <v>0.99817259272961756</v>
      </c>
      <c r="L37" s="58">
        <v>604.37540000000001</v>
      </c>
      <c r="M37">
        <v>79</v>
      </c>
      <c r="N37">
        <v>0</v>
      </c>
      <c r="O37" s="12">
        <v>3.5925925925925926</v>
      </c>
      <c r="P37" s="12">
        <v>6</v>
      </c>
      <c r="Q37">
        <v>3</v>
      </c>
      <c r="R37" s="12">
        <v>11.97807111275541</v>
      </c>
      <c r="S37" s="12">
        <v>46.104212519605795</v>
      </c>
      <c r="T37" s="12">
        <v>23441.538657251705</v>
      </c>
      <c r="U37" s="12">
        <v>14809.534557258341</v>
      </c>
      <c r="V37" s="12">
        <v>5924.8205440603197</v>
      </c>
      <c r="W37" s="59">
        <v>7.3794433908930309E-3</v>
      </c>
      <c r="X37" s="59">
        <v>4.4929761701643636E-3</v>
      </c>
      <c r="Y37" s="59">
        <v>0</v>
      </c>
      <c r="Z37" s="59">
        <v>2.5914386779796704E-3</v>
      </c>
      <c r="AA37" s="59">
        <v>5.133481847647392E-3</v>
      </c>
      <c r="AB37" s="59">
        <v>4.6875E-2</v>
      </c>
      <c r="AC37" s="59">
        <v>6.3620020693054176E-3</v>
      </c>
      <c r="AD37" s="59">
        <v>7.5303368188547925E-4</v>
      </c>
      <c r="AE37" s="59">
        <v>4.6834162858104674E-3</v>
      </c>
      <c r="AF37" s="59">
        <v>5.3264439814117333E-3</v>
      </c>
      <c r="AG37" s="59">
        <v>4.6408462607448785E-3</v>
      </c>
      <c r="AH37" s="18">
        <v>8.0216438514402206E-3</v>
      </c>
      <c r="AI37" s="12">
        <v>30</v>
      </c>
      <c r="AJ37" s="17">
        <v>2</v>
      </c>
      <c r="AK37" s="18">
        <v>0.58164930139628357</v>
      </c>
      <c r="AL37" t="str">
        <f>IF(AK37&lt;='CAV Tier 1 Analysis'!$A$5,"Tier 1", "Tier 2")</f>
        <v>Tier 2</v>
      </c>
      <c r="AM37" t="str">
        <f t="shared" si="1"/>
        <v>Colorado - Tier 2</v>
      </c>
      <c r="AN37" t="str">
        <f t="shared" si="2"/>
        <v>Summit County * - Tier 2</v>
      </c>
    </row>
    <row r="38" spans="1:40" x14ac:dyDescent="0.3">
      <c r="A38">
        <v>8</v>
      </c>
      <c r="B38" t="s">
        <v>21</v>
      </c>
      <c r="C38" t="s">
        <v>1302</v>
      </c>
      <c r="D38" t="s">
        <v>2384</v>
      </c>
      <c r="E38" t="s">
        <v>86</v>
      </c>
      <c r="F38" s="12">
        <v>13154.146626547921</v>
      </c>
      <c r="G38" s="12">
        <v>67176.233520370792</v>
      </c>
      <c r="H38" s="12">
        <v>25824.133736693093</v>
      </c>
      <c r="I38">
        <v>5</v>
      </c>
      <c r="J38" s="15">
        <v>2.2023074592440279E-3</v>
      </c>
      <c r="K38" s="15">
        <v>0.99779769254075612</v>
      </c>
      <c r="L38" s="58">
        <v>1670.0619999999997</v>
      </c>
      <c r="M38">
        <v>72</v>
      </c>
      <c r="N38">
        <v>0</v>
      </c>
      <c r="O38" s="12">
        <v>3.7142857142857144</v>
      </c>
      <c r="P38" s="12">
        <v>4.25</v>
      </c>
      <c r="Q38">
        <v>1</v>
      </c>
      <c r="R38" s="12">
        <v>4.9889884627037802</v>
      </c>
      <c r="S38" s="12">
        <v>56.872682356834552</v>
      </c>
      <c r="T38" s="12">
        <v>49999.461799566496</v>
      </c>
      <c r="U38" s="12">
        <v>36845.315173018578</v>
      </c>
      <c r="V38" s="12">
        <v>17176.771720804296</v>
      </c>
      <c r="W38" s="59">
        <v>2.0391511613943245E-2</v>
      </c>
      <c r="X38" s="59">
        <v>4.094864357618154E-3</v>
      </c>
      <c r="Y38" s="59">
        <v>0</v>
      </c>
      <c r="Z38" s="59">
        <v>2.6792193695754471E-3</v>
      </c>
      <c r="AA38" s="59">
        <v>3.6362163087502357E-3</v>
      </c>
      <c r="AB38" s="59">
        <v>1.5625E-2</v>
      </c>
      <c r="AC38" s="59">
        <v>2.6498385779044611E-3</v>
      </c>
      <c r="AD38" s="59">
        <v>9.2891827131107109E-4</v>
      </c>
      <c r="AE38" s="59">
        <v>9.9894591860081438E-3</v>
      </c>
      <c r="AF38" s="59">
        <v>1.3251902447559123E-2</v>
      </c>
      <c r="AG38" s="59">
        <v>1.3454374899519559E-2</v>
      </c>
      <c r="AH38" s="18">
        <v>7.8819368211081303E-3</v>
      </c>
      <c r="AI38" s="12">
        <v>31</v>
      </c>
      <c r="AJ38" s="17">
        <v>2</v>
      </c>
      <c r="AK38" s="18">
        <v>0.58953123821739173</v>
      </c>
      <c r="AL38" t="str">
        <f>IF(AK38&lt;='CAV Tier 1 Analysis'!$A$5,"Tier 1", "Tier 2")</f>
        <v>Tier 2</v>
      </c>
      <c r="AM38" t="str">
        <f t="shared" si="1"/>
        <v>Colorado - Tier 2</v>
      </c>
      <c r="AN38" t="str">
        <f t="shared" si="2"/>
        <v>Eagle County * - Tier 2</v>
      </c>
    </row>
    <row r="39" spans="1:40" x14ac:dyDescent="0.3">
      <c r="A39">
        <v>8</v>
      </c>
      <c r="B39" t="s">
        <v>21</v>
      </c>
      <c r="C39" t="s">
        <v>1278</v>
      </c>
      <c r="D39" t="s">
        <v>2357</v>
      </c>
      <c r="E39" t="s">
        <v>211</v>
      </c>
      <c r="F39" s="12">
        <v>5367.3791050753252</v>
      </c>
      <c r="G39" s="12">
        <v>44243.464726252671</v>
      </c>
      <c r="H39" s="12">
        <v>19642.341803383253</v>
      </c>
      <c r="I39" s="12">
        <v>21</v>
      </c>
      <c r="J39" s="15">
        <v>6.0803177056289445E-2</v>
      </c>
      <c r="K39" s="15">
        <v>0.93919682294371098</v>
      </c>
      <c r="L39" s="58">
        <v>14.675219999999999</v>
      </c>
      <c r="M39">
        <v>70</v>
      </c>
      <c r="N39">
        <v>2</v>
      </c>
      <c r="O39" s="12">
        <v>5.0925925925925926</v>
      </c>
      <c r="P39" s="12">
        <v>1</v>
      </c>
      <c r="Q39">
        <v>0</v>
      </c>
      <c r="R39" s="12">
        <v>19.72313328181793</v>
      </c>
      <c r="S39" s="12">
        <v>1194.3167864712677</v>
      </c>
      <c r="T39" s="12">
        <v>43459.793015358198</v>
      </c>
      <c r="U39" s="12">
        <v>38092.41391028287</v>
      </c>
      <c r="V39" s="12">
        <v>783.6717108944722</v>
      </c>
      <c r="W39" s="59">
        <v>1.7918491592957162E-4</v>
      </c>
      <c r="X39" s="59">
        <v>3.9811181254620943E-3</v>
      </c>
      <c r="Y39" s="59">
        <v>2.2988505747126436E-2</v>
      </c>
      <c r="Z39" s="59">
        <v>3.6734311156928316E-3</v>
      </c>
      <c r="AA39" s="59">
        <v>8.5558030794123197E-4</v>
      </c>
      <c r="AB39" s="59">
        <v>0</v>
      </c>
      <c r="AC39" s="59">
        <v>1.047569458979839E-2</v>
      </c>
      <c r="AD39" s="59">
        <v>1.9507127828539306E-2</v>
      </c>
      <c r="AE39" s="59">
        <v>8.6828900338892564E-3</v>
      </c>
      <c r="AF39" s="59">
        <v>1.3700437918923544E-2</v>
      </c>
      <c r="AG39" s="59">
        <v>6.1384136483292717E-4</v>
      </c>
      <c r="AH39" s="18">
        <v>7.696164722557782E-3</v>
      </c>
      <c r="AI39" s="12">
        <v>32</v>
      </c>
      <c r="AJ39" s="17">
        <v>2</v>
      </c>
      <c r="AK39" s="18">
        <v>0.59722740293994947</v>
      </c>
      <c r="AL39" t="str">
        <f>IF(AK39&lt;='CAV Tier 1 Analysis'!$A$5,"Tier 1", "Tier 2")</f>
        <v>Tier 2</v>
      </c>
      <c r="AM39" t="str">
        <f t="shared" si="1"/>
        <v>Colorado - Tier 2</v>
      </c>
      <c r="AN39" t="str">
        <f t="shared" si="2"/>
        <v>Littleton, City Of - Tier 2</v>
      </c>
    </row>
    <row r="40" spans="1:40" x14ac:dyDescent="0.3">
      <c r="A40">
        <v>8</v>
      </c>
      <c r="B40" t="s">
        <v>21</v>
      </c>
      <c r="C40" t="s">
        <v>1422</v>
      </c>
      <c r="D40" t="s">
        <v>2511</v>
      </c>
      <c r="E40" t="s">
        <v>70</v>
      </c>
      <c r="F40" s="12">
        <v>22377.997189908998</v>
      </c>
      <c r="G40" s="12">
        <v>57554.292480128926</v>
      </c>
      <c r="H40" s="12">
        <v>16022.072856449588</v>
      </c>
      <c r="I40">
        <v>7</v>
      </c>
      <c r="J40" s="15">
        <v>1.348210630962976E-3</v>
      </c>
      <c r="K40" s="15">
        <v>0.99865178936903676</v>
      </c>
      <c r="L40" s="58">
        <v>2937.5899500000005</v>
      </c>
      <c r="M40">
        <v>129</v>
      </c>
      <c r="N40">
        <v>0</v>
      </c>
      <c r="O40" s="12">
        <v>4.6857142857142859</v>
      </c>
      <c r="P40" s="12">
        <v>3.2285714285714286</v>
      </c>
      <c r="Q40">
        <v>0</v>
      </c>
      <c r="R40" s="12">
        <v>6.9905625255832575</v>
      </c>
      <c r="S40" s="12">
        <v>21.601128955128669</v>
      </c>
      <c r="T40" s="12">
        <v>40801.126667381293</v>
      </c>
      <c r="U40" s="12">
        <v>18423.129477472296</v>
      </c>
      <c r="V40" s="12">
        <v>16753.165812747633</v>
      </c>
      <c r="W40" s="59">
        <v>3.5868069318640852E-2</v>
      </c>
      <c r="X40" s="59">
        <v>7.3366319740658589E-3</v>
      </c>
      <c r="Y40" s="59">
        <v>0</v>
      </c>
      <c r="Z40" s="59">
        <v>3.3799382816182568E-3</v>
      </c>
      <c r="AA40" s="59">
        <v>2.7623021370674059E-3</v>
      </c>
      <c r="AB40" s="59">
        <v>0</v>
      </c>
      <c r="AC40" s="59">
        <v>3.7129495087075744E-3</v>
      </c>
      <c r="AD40" s="59">
        <v>3.5281760127767729E-4</v>
      </c>
      <c r="AE40" s="59">
        <v>8.151711536832737E-3</v>
      </c>
      <c r="AF40" s="59">
        <v>6.6261209455739951E-3</v>
      </c>
      <c r="AG40" s="59">
        <v>1.3122569087037184E-2</v>
      </c>
      <c r="AH40" s="18">
        <v>7.3921009446201412E-3</v>
      </c>
      <c r="AI40" s="12">
        <v>33</v>
      </c>
      <c r="AJ40" s="17">
        <v>2</v>
      </c>
      <c r="AK40" s="18">
        <v>0.60461950388456964</v>
      </c>
      <c r="AL40" t="str">
        <f>IF(AK40&lt;='CAV Tier 1 Analysis'!$A$5,"Tier 1", "Tier 2")</f>
        <v>Tier 2</v>
      </c>
      <c r="AM40" t="str">
        <f t="shared" si="1"/>
        <v>Colorado - Tier 2</v>
      </c>
      <c r="AN40" t="str">
        <f t="shared" si="2"/>
        <v>Garfield County* - Tier 2</v>
      </c>
    </row>
    <row r="41" spans="1:40" x14ac:dyDescent="0.3">
      <c r="A41">
        <v>8</v>
      </c>
      <c r="B41" t="s">
        <v>21</v>
      </c>
      <c r="C41" t="s">
        <v>1318</v>
      </c>
      <c r="D41" t="s">
        <v>2400</v>
      </c>
      <c r="E41" t="s">
        <v>345</v>
      </c>
      <c r="F41" s="12">
        <v>225.33485387687563</v>
      </c>
      <c r="G41" s="12">
        <v>12613.955248076305</v>
      </c>
      <c r="H41" s="12">
        <v>5768.1495551339585</v>
      </c>
      <c r="I41" s="12">
        <v>43</v>
      </c>
      <c r="J41" s="15">
        <v>6.3910048898011079E-2</v>
      </c>
      <c r="K41" s="15">
        <v>0.93608995110198923</v>
      </c>
      <c r="L41" s="58">
        <v>12.053660000000001</v>
      </c>
      <c r="M41">
        <v>184</v>
      </c>
      <c r="N41">
        <v>2</v>
      </c>
      <c r="O41" s="12">
        <v>6</v>
      </c>
      <c r="P41" s="12">
        <v>4</v>
      </c>
      <c r="Q41">
        <v>0</v>
      </c>
      <c r="R41" s="12">
        <v>40.251867897385537</v>
      </c>
      <c r="S41" s="12">
        <v>368.64272011965215</v>
      </c>
      <c r="T41" s="12">
        <v>12553.944545077717</v>
      </c>
      <c r="U41" s="12">
        <v>12328.609691200842</v>
      </c>
      <c r="V41" s="12">
        <v>60.010702998588386</v>
      </c>
      <c r="W41" s="59">
        <v>1.4717558263137727E-4</v>
      </c>
      <c r="X41" s="59">
        <v>1.0464653358357504E-2</v>
      </c>
      <c r="Y41" s="59">
        <v>2.2988505747126436E-2</v>
      </c>
      <c r="Z41" s="59">
        <v>4.3279697508526458E-3</v>
      </c>
      <c r="AA41" s="59">
        <v>3.4223212317649279E-3</v>
      </c>
      <c r="AB41" s="59">
        <v>0</v>
      </c>
      <c r="AC41" s="59">
        <v>2.1379274212512706E-2</v>
      </c>
      <c r="AD41" s="59">
        <v>6.0211501218881127E-3</v>
      </c>
      <c r="AE41" s="59">
        <v>2.5081693310856946E-3</v>
      </c>
      <c r="AF41" s="59">
        <v>4.434146706973079E-3</v>
      </c>
      <c r="AG41" s="59">
        <v>4.7005718493004704E-5</v>
      </c>
      <c r="AH41" s="18">
        <v>6.8854883419714073E-3</v>
      </c>
      <c r="AI41" s="12">
        <v>34</v>
      </c>
      <c r="AJ41" s="17">
        <v>2</v>
      </c>
      <c r="AK41" s="18">
        <v>0.61150499222654109</v>
      </c>
      <c r="AL41" t="str">
        <f>IF(AK41&lt;='CAV Tier 1 Analysis'!$A$5,"Tier 1", "Tier 2")</f>
        <v>Tier 2</v>
      </c>
      <c r="AM41" t="str">
        <f t="shared" si="1"/>
        <v>Colorado - Tier 2</v>
      </c>
      <c r="AN41" t="str">
        <f t="shared" si="2"/>
        <v>Canon City, City Of - Tier 2</v>
      </c>
    </row>
    <row r="42" spans="1:40" x14ac:dyDescent="0.3">
      <c r="A42">
        <v>8</v>
      </c>
      <c r="B42" t="s">
        <v>21</v>
      </c>
      <c r="C42" t="s">
        <v>1351</v>
      </c>
      <c r="D42" t="s">
        <v>2435</v>
      </c>
      <c r="E42" t="s">
        <v>125</v>
      </c>
      <c r="F42" s="12">
        <v>749.61556095377887</v>
      </c>
      <c r="G42" s="12">
        <v>64200.798343132592</v>
      </c>
      <c r="H42" s="12">
        <v>21526.226754436218</v>
      </c>
      <c r="I42">
        <v>11</v>
      </c>
      <c r="J42" s="15">
        <v>5.5064987833298273E-2</v>
      </c>
      <c r="K42" s="15">
        <v>0.94493501216670139</v>
      </c>
      <c r="L42" s="58">
        <v>30.714980000000004</v>
      </c>
      <c r="M42">
        <v>116</v>
      </c>
      <c r="N42">
        <v>0</v>
      </c>
      <c r="O42" s="12">
        <v>4</v>
      </c>
      <c r="P42" s="12">
        <v>2</v>
      </c>
      <c r="Q42">
        <v>0</v>
      </c>
      <c r="R42" s="12">
        <v>10.394285133833716</v>
      </c>
      <c r="S42" s="12">
        <v>1185.3414143298501</v>
      </c>
      <c r="T42" s="12">
        <v>48387.731205886477</v>
      </c>
      <c r="U42" s="12">
        <v>47638.115644932695</v>
      </c>
      <c r="V42" s="12">
        <v>15813.067137246115</v>
      </c>
      <c r="W42" s="59">
        <v>3.7503090986564256E-4</v>
      </c>
      <c r="X42" s="59">
        <v>6.5972814650514704E-3</v>
      </c>
      <c r="Y42" s="59">
        <v>0</v>
      </c>
      <c r="Z42" s="59">
        <v>2.8853131672350969E-3</v>
      </c>
      <c r="AA42" s="59">
        <v>1.7111606158824639E-3</v>
      </c>
      <c r="AB42" s="59">
        <v>0</v>
      </c>
      <c r="AC42" s="59">
        <v>5.5207940333548899E-3</v>
      </c>
      <c r="AD42" s="59">
        <v>1.936053043188992E-2</v>
      </c>
      <c r="AE42" s="59">
        <v>9.6674493802036583E-3</v>
      </c>
      <c r="AF42" s="59">
        <v>1.713367515918222E-2</v>
      </c>
      <c r="AG42" s="59">
        <v>1.238620021468269E-2</v>
      </c>
      <c r="AH42" s="18">
        <v>6.8761304888498237E-3</v>
      </c>
      <c r="AI42" s="12">
        <v>35</v>
      </c>
      <c r="AJ42" s="17">
        <v>2</v>
      </c>
      <c r="AK42" s="18">
        <v>0.61838112271539092</v>
      </c>
      <c r="AL42" t="str">
        <f>IF(AK42&lt;='CAV Tier 1 Analysis'!$A$5,"Tier 1", "Tier 2")</f>
        <v>Tier 2</v>
      </c>
      <c r="AM42" t="str">
        <f t="shared" si="1"/>
        <v>Colorado - Tier 2</v>
      </c>
      <c r="AN42" t="str">
        <f t="shared" si="2"/>
        <v>Grand Junction, City Of - Tier 2</v>
      </c>
    </row>
    <row r="43" spans="1:40" x14ac:dyDescent="0.3">
      <c r="A43">
        <v>8</v>
      </c>
      <c r="B43" t="s">
        <v>21</v>
      </c>
      <c r="C43" t="s">
        <v>1357</v>
      </c>
      <c r="D43" t="s">
        <v>2441</v>
      </c>
      <c r="E43" t="s">
        <v>109</v>
      </c>
      <c r="F43" s="12">
        <v>24187.611078595215</v>
      </c>
      <c r="G43" s="12">
        <v>44404.724984054417</v>
      </c>
      <c r="H43" s="12">
        <v>12752.948971276819</v>
      </c>
      <c r="I43">
        <v>1</v>
      </c>
      <c r="J43" s="15">
        <v>1.6215263001714904E-3</v>
      </c>
      <c r="K43" s="15">
        <v>0.99837847369982868</v>
      </c>
      <c r="L43" s="58">
        <v>2227.7961199999995</v>
      </c>
      <c r="M43">
        <v>59</v>
      </c>
      <c r="N43">
        <v>0</v>
      </c>
      <c r="O43" s="12">
        <v>5.9090909090909092</v>
      </c>
      <c r="P43" s="12">
        <v>4.9090909090909092</v>
      </c>
      <c r="Q43">
        <v>1</v>
      </c>
      <c r="R43" s="12">
        <v>0.99837847369982868</v>
      </c>
      <c r="S43" s="12">
        <v>20.679242161670317</v>
      </c>
      <c r="T43" s="12">
        <v>30448.092545730618</v>
      </c>
      <c r="U43" s="12">
        <v>6260.4814671354034</v>
      </c>
      <c r="V43" s="12">
        <v>13956.632438323799</v>
      </c>
      <c r="W43" s="59">
        <v>2.7201463451343541E-2</v>
      </c>
      <c r="X43" s="59">
        <v>3.355513848603765E-3</v>
      </c>
      <c r="Y43" s="59">
        <v>0</v>
      </c>
      <c r="Z43" s="59">
        <v>4.2623944515973022E-3</v>
      </c>
      <c r="AA43" s="59">
        <v>4.2001215117115024E-3</v>
      </c>
      <c r="AB43" s="59">
        <v>1.5625E-2</v>
      </c>
      <c r="AC43" s="59">
        <v>5.3027619020097518E-4</v>
      </c>
      <c r="AD43" s="59">
        <v>3.3776015276222273E-4</v>
      </c>
      <c r="AE43" s="59">
        <v>6.0832650358650852E-3</v>
      </c>
      <c r="AF43" s="59">
        <v>2.2516645410047488E-3</v>
      </c>
      <c r="AG43" s="59">
        <v>1.0932075491960463E-2</v>
      </c>
      <c r="AH43" s="18">
        <v>6.7981395159136008E-3</v>
      </c>
      <c r="AI43" s="12">
        <v>36</v>
      </c>
      <c r="AJ43" s="17">
        <v>2</v>
      </c>
      <c r="AK43" s="18">
        <v>0.62517926223130449</v>
      </c>
      <c r="AL43" t="str">
        <f>IF(AK43&lt;='CAV Tier 1 Analysis'!$A$5,"Tier 1", "Tier 2")</f>
        <v>Tier 2</v>
      </c>
      <c r="AM43" t="str">
        <f t="shared" si="1"/>
        <v>Colorado - Tier 2</v>
      </c>
      <c r="AN43" t="str">
        <f t="shared" si="2"/>
        <v>Montrose County * - Tier 2</v>
      </c>
    </row>
    <row r="44" spans="1:40" x14ac:dyDescent="0.3">
      <c r="A44">
        <v>8</v>
      </c>
      <c r="B44" t="s">
        <v>21</v>
      </c>
      <c r="C44" t="s">
        <v>1293</v>
      </c>
      <c r="D44" t="s">
        <v>2375</v>
      </c>
      <c r="E44" t="s">
        <v>198</v>
      </c>
      <c r="F44" s="12">
        <v>20837.170465740954</v>
      </c>
      <c r="G44" s="12">
        <v>28119.000793512252</v>
      </c>
      <c r="H44" s="12">
        <v>10140.196245299461</v>
      </c>
      <c r="I44" s="12">
        <v>7</v>
      </c>
      <c r="J44" s="15">
        <v>5.911909414630624E-3</v>
      </c>
      <c r="K44" s="15">
        <v>0.99408809058536907</v>
      </c>
      <c r="L44" s="58">
        <v>1127.2398700000001</v>
      </c>
      <c r="M44">
        <v>64</v>
      </c>
      <c r="N44">
        <v>3</v>
      </c>
      <c r="O44" s="12">
        <v>5.7241379310344831</v>
      </c>
      <c r="P44" s="12">
        <v>5.4482758620689653</v>
      </c>
      <c r="Q44">
        <v>0</v>
      </c>
      <c r="R44" s="12">
        <v>6.9586166340975835</v>
      </c>
      <c r="S44" s="12">
        <v>59.94792164878799</v>
      </c>
      <c r="T44" s="12">
        <v>23546.359675180083</v>
      </c>
      <c r="U44" s="12">
        <v>2709.1892094391296</v>
      </c>
      <c r="V44" s="12">
        <v>4572.6411183321688</v>
      </c>
      <c r="W44" s="59">
        <v>1.3763635661912481E-2</v>
      </c>
      <c r="X44" s="59">
        <v>3.6398794289939146E-3</v>
      </c>
      <c r="Y44" s="59">
        <v>3.4482758620689655E-2</v>
      </c>
      <c r="Z44" s="59">
        <v>4.1289826358709147E-3</v>
      </c>
      <c r="AA44" s="59">
        <v>4.6614375398177461E-3</v>
      </c>
      <c r="AB44" s="59">
        <v>0</v>
      </c>
      <c r="AC44" s="59">
        <v>3.6959818495724377E-3</v>
      </c>
      <c r="AD44" s="59">
        <v>9.7914706039870197E-4</v>
      </c>
      <c r="AE44" s="59">
        <v>4.7043586168425272E-3</v>
      </c>
      <c r="AF44" s="59">
        <v>9.7439554925446111E-4</v>
      </c>
      <c r="AG44" s="59">
        <v>3.5816991042900482E-3</v>
      </c>
      <c r="AH44" s="18">
        <v>6.7829341879675348E-3</v>
      </c>
      <c r="AI44" s="12">
        <v>37</v>
      </c>
      <c r="AJ44" s="17">
        <v>2</v>
      </c>
      <c r="AK44" s="18">
        <v>0.63196219641927198</v>
      </c>
      <c r="AL44" t="str">
        <f>IF(AK44&lt;='CAV Tier 1 Analysis'!$A$5,"Tier 1", "Tier 2")</f>
        <v>Tier 2</v>
      </c>
      <c r="AM44" t="str">
        <f t="shared" si="1"/>
        <v>Colorado - Tier 2</v>
      </c>
      <c r="AN44" t="str">
        <f t="shared" si="2"/>
        <v>Delta County * - Tier 2</v>
      </c>
    </row>
    <row r="45" spans="1:40" x14ac:dyDescent="0.3">
      <c r="A45">
        <v>8</v>
      </c>
      <c r="B45" t="s">
        <v>21</v>
      </c>
      <c r="C45" t="s">
        <v>1341</v>
      </c>
      <c r="D45" t="s">
        <v>2425</v>
      </c>
      <c r="E45" t="s">
        <v>121</v>
      </c>
      <c r="F45" s="12">
        <v>1447.3148515470998</v>
      </c>
      <c r="G45" s="12">
        <v>69214.178890250754</v>
      </c>
      <c r="H45" s="12">
        <v>21515.023599379725</v>
      </c>
      <c r="I45">
        <v>6</v>
      </c>
      <c r="J45" s="15">
        <v>2.731341805759336E-2</v>
      </c>
      <c r="K45" s="15">
        <v>0.97268658194240687</v>
      </c>
      <c r="L45" s="58">
        <v>25.551910000000007</v>
      </c>
      <c r="M45">
        <v>82</v>
      </c>
      <c r="N45">
        <v>0</v>
      </c>
      <c r="O45" s="12">
        <v>16</v>
      </c>
      <c r="P45" s="12">
        <v>1</v>
      </c>
      <c r="Q45">
        <v>0</v>
      </c>
      <c r="R45" s="12">
        <v>5.8361194916544417</v>
      </c>
      <c r="S45" s="12">
        <v>587.64883408884543</v>
      </c>
      <c r="T45" s="12">
        <v>52333.488106371427</v>
      </c>
      <c r="U45" s="12">
        <v>50886.173254824331</v>
      </c>
      <c r="V45" s="12">
        <v>16880.690783879327</v>
      </c>
      <c r="W45" s="59">
        <v>3.1198965638606999E-4</v>
      </c>
      <c r="X45" s="59">
        <v>4.6635955183984531E-3</v>
      </c>
      <c r="Y45" s="59">
        <v>0</v>
      </c>
      <c r="Z45" s="59">
        <v>1.1541252668940388E-2</v>
      </c>
      <c r="AA45" s="59">
        <v>8.5558030794123197E-4</v>
      </c>
      <c r="AB45" s="59">
        <v>0</v>
      </c>
      <c r="AC45" s="59">
        <v>3.099781586960212E-3</v>
      </c>
      <c r="AD45" s="59">
        <v>9.5982414839305887E-3</v>
      </c>
      <c r="AE45" s="59">
        <v>1.0455777416079559E-2</v>
      </c>
      <c r="AF45" s="59">
        <v>1.8301881819600636E-2</v>
      </c>
      <c r="AG45" s="59">
        <v>1.3222457983422651E-2</v>
      </c>
      <c r="AH45" s="18">
        <v>6.5500507674236177E-3</v>
      </c>
      <c r="AI45" s="12">
        <v>38</v>
      </c>
      <c r="AJ45" s="17">
        <v>2</v>
      </c>
      <c r="AK45" s="18">
        <v>0.63851224718669564</v>
      </c>
      <c r="AL45" t="str">
        <f>IF(AK45&lt;='CAV Tier 1 Analysis'!$A$5,"Tier 1", "Tier 2")</f>
        <v>Tier 2</v>
      </c>
      <c r="AM45" t="str">
        <f t="shared" si="1"/>
        <v>Colorado - Tier 2</v>
      </c>
      <c r="AN45" t="str">
        <f t="shared" si="2"/>
        <v>Loveland, City Of - Tier 2</v>
      </c>
    </row>
    <row r="46" spans="1:40" x14ac:dyDescent="0.3">
      <c r="A46">
        <v>8</v>
      </c>
      <c r="B46" t="s">
        <v>21</v>
      </c>
      <c r="C46" t="s">
        <v>1343</v>
      </c>
      <c r="D46" t="s">
        <v>2427</v>
      </c>
      <c r="E46" t="s">
        <v>82</v>
      </c>
      <c r="F46" s="12">
        <v>14873.294966376756</v>
      </c>
      <c r="G46" s="12">
        <v>13412.792639854912</v>
      </c>
      <c r="H46" s="12">
        <v>5906.4070054789127</v>
      </c>
      <c r="I46">
        <v>0</v>
      </c>
      <c r="J46" s="15">
        <v>2.9550726569561398E-4</v>
      </c>
      <c r="K46" s="15">
        <v>0.99970449273430484</v>
      </c>
      <c r="L46" s="58">
        <v>4767.2262699999992</v>
      </c>
      <c r="M46">
        <v>2</v>
      </c>
      <c r="N46">
        <v>0</v>
      </c>
      <c r="O46" s="12">
        <v>6.384615384615385</v>
      </c>
      <c r="P46" s="12">
        <v>4.2307692307692308</v>
      </c>
      <c r="Q46">
        <v>0</v>
      </c>
      <c r="R46">
        <v>0</v>
      </c>
      <c r="S46" s="12">
        <v>1.7453861842744927</v>
      </c>
      <c r="T46" s="12">
        <v>11593.866281549741</v>
      </c>
      <c r="U46">
        <v>0</v>
      </c>
      <c r="V46" s="12">
        <v>1818.9263583051707</v>
      </c>
      <c r="W46" s="59">
        <v>5.8207988596231962E-2</v>
      </c>
      <c r="X46" s="59">
        <v>1.1374623215605983E-4</v>
      </c>
      <c r="Y46" s="59">
        <v>0</v>
      </c>
      <c r="Z46" s="59">
        <v>4.6054037092406359E-3</v>
      </c>
      <c r="AA46" s="59">
        <v>3.6197628412898276E-3</v>
      </c>
      <c r="AB46" s="59">
        <v>0</v>
      </c>
      <c r="AC46" s="59">
        <v>0</v>
      </c>
      <c r="AD46" s="59">
        <v>2.8507906606090463E-5</v>
      </c>
      <c r="AE46" s="59">
        <v>2.3163540138062305E-3</v>
      </c>
      <c r="AF46" s="59">
        <v>0</v>
      </c>
      <c r="AG46" s="59">
        <v>1.4247448552637393E-3</v>
      </c>
      <c r="AH46" s="18">
        <v>6.3924098322358678E-3</v>
      </c>
      <c r="AI46" s="12">
        <v>39</v>
      </c>
      <c r="AJ46" s="17">
        <v>2</v>
      </c>
      <c r="AK46" s="18">
        <v>0.64490465701893152</v>
      </c>
      <c r="AL46" t="str">
        <f>IF(AK46&lt;='CAV Tier 1 Analysis'!$A$5,"Tier 1", "Tier 2")</f>
        <v>Tier 2</v>
      </c>
      <c r="AM46" t="str">
        <f t="shared" si="1"/>
        <v>Colorado - Tier 2</v>
      </c>
      <c r="AN46" t="str">
        <f t="shared" si="2"/>
        <v>Las Animas County* - Tier 2</v>
      </c>
    </row>
    <row r="47" spans="1:40" x14ac:dyDescent="0.3">
      <c r="A47">
        <v>8</v>
      </c>
      <c r="B47" t="s">
        <v>21</v>
      </c>
      <c r="C47" t="s">
        <v>1317</v>
      </c>
      <c r="D47" t="s">
        <v>2399</v>
      </c>
      <c r="E47" t="s">
        <v>145</v>
      </c>
      <c r="F47" s="12">
        <v>28249.025379007806</v>
      </c>
      <c r="G47" s="12">
        <v>40973.794411989817</v>
      </c>
      <c r="H47" s="12">
        <v>13066.037107196065</v>
      </c>
      <c r="I47">
        <v>7</v>
      </c>
      <c r="J47" s="15">
        <v>2.393450416671463E-3</v>
      </c>
      <c r="K47" s="15">
        <v>0.99760654958332795</v>
      </c>
      <c r="L47" s="58">
        <v>1511.0945999999994</v>
      </c>
      <c r="M47">
        <v>168</v>
      </c>
      <c r="N47">
        <v>0</v>
      </c>
      <c r="O47" s="12">
        <v>5.9</v>
      </c>
      <c r="P47" s="12">
        <v>4.45</v>
      </c>
      <c r="Q47">
        <v>1</v>
      </c>
      <c r="R47" s="12">
        <v>6.9832458470832961</v>
      </c>
      <c r="S47" s="12">
        <v>31.272911958463219</v>
      </c>
      <c r="T47" s="12">
        <v>34645.893060011491</v>
      </c>
      <c r="U47" s="12">
        <v>6396.867681003685</v>
      </c>
      <c r="V47" s="12">
        <v>6327.9013519783257</v>
      </c>
      <c r="W47" s="59">
        <v>1.8450514463335444E-2</v>
      </c>
      <c r="X47" s="59">
        <v>9.5546835011090254E-3</v>
      </c>
      <c r="Y47" s="59">
        <v>0</v>
      </c>
      <c r="Z47" s="59">
        <v>4.2558369216717682E-3</v>
      </c>
      <c r="AA47" s="59">
        <v>3.8073323703384822E-3</v>
      </c>
      <c r="AB47" s="59">
        <v>1.5625E-2</v>
      </c>
      <c r="AC47" s="59">
        <v>3.7090633467939398E-3</v>
      </c>
      <c r="AD47" s="59">
        <v>5.1078968164454711E-4</v>
      </c>
      <c r="AE47" s="59">
        <v>6.921949201636972E-3</v>
      </c>
      <c r="AF47" s="59">
        <v>2.3007176375215597E-3</v>
      </c>
      <c r="AG47" s="59">
        <v>4.9565749897913019E-3</v>
      </c>
      <c r="AH47" s="18">
        <v>6.372042010349366E-3</v>
      </c>
      <c r="AI47" s="12">
        <v>40</v>
      </c>
      <c r="AJ47" s="17">
        <v>2</v>
      </c>
      <c r="AK47" s="18">
        <v>0.65127669902928087</v>
      </c>
      <c r="AL47" t="str">
        <f>IF(AK47&lt;='CAV Tier 1 Analysis'!$A$5,"Tier 1", "Tier 2")</f>
        <v>Tier 2</v>
      </c>
      <c r="AM47" t="str">
        <f t="shared" si="1"/>
        <v>Colorado - Tier 2</v>
      </c>
      <c r="AN47" t="str">
        <f t="shared" si="2"/>
        <v>Fremont County * - Tier 2</v>
      </c>
    </row>
    <row r="48" spans="1:40" x14ac:dyDescent="0.3">
      <c r="A48">
        <v>8</v>
      </c>
      <c r="B48" t="s">
        <v>21</v>
      </c>
      <c r="C48" t="s">
        <v>1459</v>
      </c>
      <c r="D48" t="s">
        <v>2549</v>
      </c>
      <c r="E48" t="s">
        <v>84</v>
      </c>
      <c r="F48" s="12">
        <v>13116.634488932285</v>
      </c>
      <c r="G48" s="12">
        <v>8816.5987726376261</v>
      </c>
      <c r="H48" s="12">
        <v>2981.8847814709061</v>
      </c>
      <c r="I48">
        <v>0</v>
      </c>
      <c r="J48" s="15">
        <v>1.0618200723098027E-3</v>
      </c>
      <c r="K48" s="15">
        <v>0.99893817992769085</v>
      </c>
      <c r="L48" s="58">
        <v>4744.7398399999993</v>
      </c>
      <c r="M48">
        <v>13</v>
      </c>
      <c r="N48">
        <v>0</v>
      </c>
      <c r="O48" s="12">
        <v>2.8571428571428572</v>
      </c>
      <c r="P48" s="12">
        <v>4.5714285714285712</v>
      </c>
      <c r="Q48">
        <v>0</v>
      </c>
      <c r="R48">
        <v>0</v>
      </c>
      <c r="S48" s="12">
        <v>3.1662251142809374</v>
      </c>
      <c r="T48" s="12">
        <v>6870.40925647931</v>
      </c>
      <c r="U48">
        <v>0</v>
      </c>
      <c r="V48" s="12">
        <v>1946.1895161583161</v>
      </c>
      <c r="W48" s="59">
        <v>5.7933428550855731E-2</v>
      </c>
      <c r="X48" s="59">
        <v>7.3935050901438885E-4</v>
      </c>
      <c r="Y48" s="59">
        <v>0</v>
      </c>
      <c r="Z48" s="59">
        <v>2.0609379765964978E-3</v>
      </c>
      <c r="AA48" s="59">
        <v>3.9112242648742029E-3</v>
      </c>
      <c r="AB48" s="59">
        <v>0</v>
      </c>
      <c r="AC48" s="59">
        <v>0</v>
      </c>
      <c r="AD48" s="59">
        <v>5.1714887321225474E-5</v>
      </c>
      <c r="AE48" s="59">
        <v>1.3726482323729269E-3</v>
      </c>
      <c r="AF48" s="59">
        <v>0</v>
      </c>
      <c r="AG48" s="59">
        <v>1.5244286762100877E-3</v>
      </c>
      <c r="AH48" s="18">
        <v>6.1448848270222768E-3</v>
      </c>
      <c r="AI48" s="12">
        <v>41</v>
      </c>
      <c r="AJ48" s="17">
        <v>2</v>
      </c>
      <c r="AK48" s="18">
        <v>0.65742158385630312</v>
      </c>
      <c r="AL48" t="str">
        <f>IF(AK48&lt;='CAV Tier 1 Analysis'!$A$5,"Tier 1", "Tier 2")</f>
        <v>Tier 2</v>
      </c>
      <c r="AM48" t="str">
        <f t="shared" si="1"/>
        <v>Colorado - Tier 2</v>
      </c>
      <c r="AN48" t="str">
        <f t="shared" si="2"/>
        <v>Moffat County * - Tier 2</v>
      </c>
    </row>
    <row r="49" spans="1:40" x14ac:dyDescent="0.3">
      <c r="A49">
        <v>8</v>
      </c>
      <c r="B49" t="s">
        <v>21</v>
      </c>
      <c r="C49" t="s">
        <v>1490</v>
      </c>
      <c r="D49" t="s">
        <v>2585</v>
      </c>
      <c r="E49" t="s">
        <v>249</v>
      </c>
      <c r="F49" s="12">
        <v>4386.0849646663673</v>
      </c>
      <c r="G49" s="12">
        <v>28669.482769128219</v>
      </c>
      <c r="H49" s="12">
        <v>14675.019675197917</v>
      </c>
      <c r="I49" s="12">
        <v>36</v>
      </c>
      <c r="J49" s="15">
        <v>8.0555795892752927E-2</v>
      </c>
      <c r="K49" s="15">
        <v>0.91944420410724736</v>
      </c>
      <c r="L49" s="58">
        <v>9.1306900000000031</v>
      </c>
      <c r="M49">
        <v>180</v>
      </c>
      <c r="N49">
        <v>0</v>
      </c>
      <c r="O49" s="12">
        <v>4.9729729729729728</v>
      </c>
      <c r="P49" s="12">
        <v>1</v>
      </c>
      <c r="Q49">
        <v>0</v>
      </c>
      <c r="R49" s="12">
        <v>33.099991347860907</v>
      </c>
      <c r="S49" s="12">
        <v>1182.1578896773767</v>
      </c>
      <c r="T49" s="12">
        <v>30302.591819790163</v>
      </c>
      <c r="U49" s="12">
        <v>25916.506855123796</v>
      </c>
      <c r="V49" s="12">
        <v>0</v>
      </c>
      <c r="W49" s="59">
        <v>1.1148602338015927E-4</v>
      </c>
      <c r="X49" s="59">
        <v>1.0237160894045385E-2</v>
      </c>
      <c r="Y49" s="59">
        <v>0</v>
      </c>
      <c r="Z49" s="59">
        <v>3.5871460998057963E-3</v>
      </c>
      <c r="AA49" s="59">
        <v>8.5558030794123197E-4</v>
      </c>
      <c r="AB49" s="59">
        <v>0</v>
      </c>
      <c r="AC49" s="59">
        <v>1.7580644785522619E-2</v>
      </c>
      <c r="AD49" s="59">
        <v>1.9308532986116268E-2</v>
      </c>
      <c r="AE49" s="59">
        <v>6.0541952516913414E-3</v>
      </c>
      <c r="AF49" s="59">
        <v>9.3212127244089206E-3</v>
      </c>
      <c r="AG49" s="59">
        <v>0</v>
      </c>
      <c r="AH49" s="18">
        <v>6.0959962793556109E-3</v>
      </c>
      <c r="AI49" s="12">
        <v>42</v>
      </c>
      <c r="AJ49" s="17">
        <v>2</v>
      </c>
      <c r="AK49" s="18">
        <v>0.66351758013565876</v>
      </c>
      <c r="AL49" t="str">
        <f>IF(AK49&lt;='CAV Tier 1 Analysis'!$A$5,"Tier 1", "Tier 2")</f>
        <v>Tier 2</v>
      </c>
      <c r="AM49" t="str">
        <f t="shared" si="1"/>
        <v>Colorado - Tier 2</v>
      </c>
      <c r="AN49" t="str">
        <f t="shared" si="2"/>
        <v>Wheat Ridge, City Of - Tier 2</v>
      </c>
    </row>
    <row r="50" spans="1:40" x14ac:dyDescent="0.3">
      <c r="A50">
        <v>8</v>
      </c>
      <c r="B50" t="s">
        <v>21</v>
      </c>
      <c r="C50" t="s">
        <v>1480</v>
      </c>
      <c r="D50" t="s">
        <v>2574</v>
      </c>
      <c r="E50" t="s">
        <v>147</v>
      </c>
      <c r="F50" s="12">
        <v>5759.9473706077879</v>
      </c>
      <c r="G50" s="12">
        <v>68639.44947902963</v>
      </c>
      <c r="H50" s="12">
        <v>26462.802631756815</v>
      </c>
      <c r="I50" s="12">
        <v>6</v>
      </c>
      <c r="J50" s="15">
        <v>4.0083043792704089E-2</v>
      </c>
      <c r="K50" s="15">
        <v>0.959916956207296</v>
      </c>
      <c r="L50" s="58">
        <v>15.818159999999995</v>
      </c>
      <c r="M50">
        <v>84</v>
      </c>
      <c r="N50">
        <v>0</v>
      </c>
      <c r="O50" s="12">
        <v>5.295774647887324</v>
      </c>
      <c r="P50" s="12">
        <v>1</v>
      </c>
      <c r="Q50">
        <v>0</v>
      </c>
      <c r="R50" s="12">
        <v>5.7595017372437756</v>
      </c>
      <c r="S50" s="12">
        <v>1060.7096767663934</v>
      </c>
      <c r="T50" s="12">
        <v>66302.805254810824</v>
      </c>
      <c r="U50" s="12">
        <v>60542.85788420304</v>
      </c>
      <c r="V50" s="12">
        <v>2336.6442242188059</v>
      </c>
      <c r="W50" s="59">
        <v>1.9314025069201769E-4</v>
      </c>
      <c r="X50" s="59">
        <v>4.7773417505545127E-3</v>
      </c>
      <c r="Y50" s="59">
        <v>0</v>
      </c>
      <c r="Z50" s="59">
        <v>3.8199920805647761E-3</v>
      </c>
      <c r="AA50" s="59">
        <v>8.5558030794123197E-4</v>
      </c>
      <c r="AB50" s="59">
        <v>0</v>
      </c>
      <c r="AC50" s="59">
        <v>3.0590870287531637E-3</v>
      </c>
      <c r="AD50" s="59">
        <v>1.7324883555212781E-2</v>
      </c>
      <c r="AE50" s="59">
        <v>1.3246725928088321E-2</v>
      </c>
      <c r="AF50" s="59">
        <v>2.1775035518366685E-2</v>
      </c>
      <c r="AG50" s="59">
        <v>1.8302675211873153E-3</v>
      </c>
      <c r="AH50" s="18">
        <v>6.0801867219418913E-3</v>
      </c>
      <c r="AI50" s="12">
        <v>43</v>
      </c>
      <c r="AJ50" s="17">
        <v>2</v>
      </c>
      <c r="AK50" s="18">
        <v>0.66959776685760064</v>
      </c>
      <c r="AL50" t="str">
        <f>IF(AK50&lt;='CAV Tier 1 Analysis'!$A$5,"Tier 1", "Tier 2")</f>
        <v>Tier 2</v>
      </c>
      <c r="AM50" t="str">
        <f t="shared" si="1"/>
        <v>Colorado - Tier 2</v>
      </c>
      <c r="AN50" t="str">
        <f t="shared" si="2"/>
        <v>Centennial, City Of - Tier 2</v>
      </c>
    </row>
    <row r="51" spans="1:40" x14ac:dyDescent="0.3">
      <c r="A51">
        <v>8</v>
      </c>
      <c r="B51" t="s">
        <v>21</v>
      </c>
      <c r="C51" t="s">
        <v>1471</v>
      </c>
      <c r="D51" t="s">
        <v>2563</v>
      </c>
      <c r="E51" t="s">
        <v>316</v>
      </c>
      <c r="F51" s="12">
        <v>73.619047133790019</v>
      </c>
      <c r="G51" s="12">
        <v>7388.1374995695369</v>
      </c>
      <c r="H51" s="12">
        <v>3691.5398738531253</v>
      </c>
      <c r="I51" s="12">
        <v>34</v>
      </c>
      <c r="J51" s="15">
        <v>0.39058677746191411</v>
      </c>
      <c r="K51" s="15">
        <v>0.60941322253808583</v>
      </c>
      <c r="L51" s="58">
        <v>6.8595000000000006</v>
      </c>
      <c r="M51">
        <v>338</v>
      </c>
      <c r="N51">
        <v>0</v>
      </c>
      <c r="O51" s="12">
        <v>5</v>
      </c>
      <c r="P51" s="12">
        <v>5</v>
      </c>
      <c r="Q51">
        <v>0</v>
      </c>
      <c r="R51" s="12">
        <v>20.720049566294918</v>
      </c>
      <c r="S51" s="12">
        <v>1441.8666632004531</v>
      </c>
      <c r="T51" s="12">
        <v>7603.7701862674521</v>
      </c>
      <c r="U51" s="12">
        <v>7530.1511391336617</v>
      </c>
      <c r="V51" s="12">
        <v>0</v>
      </c>
      <c r="W51" s="59">
        <v>8.3754719235479725E-5</v>
      </c>
      <c r="X51" s="59">
        <v>1.922311323437411E-2</v>
      </c>
      <c r="Y51" s="59">
        <v>0</v>
      </c>
      <c r="Z51" s="59">
        <v>3.6066414590438713E-3</v>
      </c>
      <c r="AA51" s="59">
        <v>4.2779015397061597E-3</v>
      </c>
      <c r="AB51" s="59">
        <v>0</v>
      </c>
      <c r="AC51" s="59">
        <v>1.100519415655358E-2</v>
      </c>
      <c r="AD51" s="59">
        <v>2.3550432874567425E-2</v>
      </c>
      <c r="AE51" s="59">
        <v>1.5191673910410536E-3</v>
      </c>
      <c r="AF51" s="59">
        <v>2.7083179460559957E-3</v>
      </c>
      <c r="AG51" s="59">
        <v>0</v>
      </c>
      <c r="AH51" s="18">
        <v>5.9976839382343333E-3</v>
      </c>
      <c r="AI51" s="12">
        <v>44</v>
      </c>
      <c r="AJ51" s="17">
        <v>2</v>
      </c>
      <c r="AK51" s="18">
        <v>0.67559545079583494</v>
      </c>
      <c r="AL51" t="str">
        <f>IF(AK51&lt;='CAV Tier 1 Analysis'!$A$5,"Tier 1", "Tier 2")</f>
        <v>Tier 2</v>
      </c>
      <c r="AM51" t="str">
        <f t="shared" si="1"/>
        <v>Colorado - Tier 2</v>
      </c>
      <c r="AN51" t="str">
        <f t="shared" si="2"/>
        <v>Sterling, City Of - Tier 2</v>
      </c>
    </row>
    <row r="52" spans="1:40" x14ac:dyDescent="0.3">
      <c r="A52">
        <v>8</v>
      </c>
      <c r="B52" t="s">
        <v>21</v>
      </c>
      <c r="C52" t="s">
        <v>1485</v>
      </c>
      <c r="D52" t="s">
        <v>2579</v>
      </c>
      <c r="E52" t="s">
        <v>119</v>
      </c>
      <c r="F52" s="12">
        <v>22478.617389233255</v>
      </c>
      <c r="G52" s="12">
        <v>77581.217671839957</v>
      </c>
      <c r="H52" s="12">
        <v>20374.309907646482</v>
      </c>
      <c r="I52">
        <v>10</v>
      </c>
      <c r="J52" s="15">
        <v>2.6577082240337623E-2</v>
      </c>
      <c r="K52" s="15">
        <v>0.97342291775966217</v>
      </c>
      <c r="L52" s="58">
        <v>27.695289999999989</v>
      </c>
      <c r="M52">
        <v>35</v>
      </c>
      <c r="N52">
        <v>0</v>
      </c>
      <c r="O52" s="12">
        <v>2.7818181818181817</v>
      </c>
      <c r="P52" s="12">
        <v>2.9090909090909092</v>
      </c>
      <c r="Q52">
        <v>0</v>
      </c>
      <c r="R52" s="12">
        <v>9.734229177596621</v>
      </c>
      <c r="S52" s="12">
        <v>541.4897100056462</v>
      </c>
      <c r="T52" s="12">
        <v>53094.065526869766</v>
      </c>
      <c r="U52" s="12">
        <v>30615.448137636511</v>
      </c>
      <c r="V52" s="12">
        <v>24487.15214497019</v>
      </c>
      <c r="W52" s="59">
        <v>3.3816039625266973E-4</v>
      </c>
      <c r="X52" s="59">
        <v>1.9905590627310472E-3</v>
      </c>
      <c r="Y52" s="59">
        <v>0</v>
      </c>
      <c r="Z52" s="59">
        <v>2.0066041572134991E-3</v>
      </c>
      <c r="AA52" s="59">
        <v>2.4889608958290387E-3</v>
      </c>
      <c r="AB52" s="59">
        <v>0</v>
      </c>
      <c r="AC52" s="59">
        <v>5.1702136001692866E-3</v>
      </c>
      <c r="AD52" s="59">
        <v>8.8443109153041582E-3</v>
      </c>
      <c r="AE52" s="59">
        <v>1.0607734193740982E-2</v>
      </c>
      <c r="AF52" s="59">
        <v>1.1011248789788174E-2</v>
      </c>
      <c r="AG52" s="59">
        <v>1.9180514856640168E-2</v>
      </c>
      <c r="AH52" s="18">
        <v>5.6034824425153654E-3</v>
      </c>
      <c r="AI52" s="12">
        <v>45</v>
      </c>
      <c r="AJ52" s="17">
        <v>2</v>
      </c>
      <c r="AK52" s="18">
        <v>0.68119893323835035</v>
      </c>
      <c r="AL52" t="str">
        <f>IF(AK52&lt;='CAV Tier 1 Analysis'!$A$5,"Tier 1", "Tier 2")</f>
        <v>Tier 2</v>
      </c>
      <c r="AM52" t="str">
        <f t="shared" si="1"/>
        <v>Colorado - Tier 2</v>
      </c>
      <c r="AN52" t="str">
        <f t="shared" si="2"/>
        <v>Broomfield, City And County Of - Tier 2</v>
      </c>
    </row>
    <row r="53" spans="1:40" x14ac:dyDescent="0.3">
      <c r="A53">
        <v>8</v>
      </c>
      <c r="B53" t="s">
        <v>21</v>
      </c>
      <c r="C53" t="s">
        <v>1231</v>
      </c>
      <c r="D53" t="s">
        <v>2572</v>
      </c>
      <c r="E53" t="s">
        <v>141</v>
      </c>
      <c r="F53" s="12">
        <v>438.62844831917499</v>
      </c>
      <c r="G53" s="12">
        <v>48961.887747356566</v>
      </c>
      <c r="H53" s="12">
        <v>11149.69095430776</v>
      </c>
      <c r="I53" s="12">
        <v>2</v>
      </c>
      <c r="J53" s="15">
        <v>9.0493389330235402E-2</v>
      </c>
      <c r="K53" s="15">
        <v>0.90950661066976446</v>
      </c>
      <c r="L53" s="58">
        <v>14.693670000000001</v>
      </c>
      <c r="M53">
        <v>34</v>
      </c>
      <c r="N53">
        <v>0</v>
      </c>
      <c r="O53" s="12">
        <v>7.903225806451613</v>
      </c>
      <c r="P53" s="12">
        <v>1</v>
      </c>
      <c r="Q53">
        <v>0</v>
      </c>
      <c r="R53" s="12">
        <v>1.8190132213395289</v>
      </c>
      <c r="S53" s="12">
        <v>1008.9733244399761</v>
      </c>
      <c r="T53" s="12">
        <v>30896.479965520535</v>
      </c>
      <c r="U53" s="12">
        <v>30457.851517201361</v>
      </c>
      <c r="V53" s="12">
        <v>18065.407781836031</v>
      </c>
      <c r="W53" s="59">
        <v>1.794101910326979E-4</v>
      </c>
      <c r="X53" s="59">
        <v>1.9336859466530171E-3</v>
      </c>
      <c r="Y53" s="59">
        <v>0</v>
      </c>
      <c r="Z53" s="59">
        <v>5.7008203707467646E-3</v>
      </c>
      <c r="AA53" s="59">
        <v>8.5558030794123197E-4</v>
      </c>
      <c r="AB53" s="59">
        <v>0</v>
      </c>
      <c r="AC53" s="59">
        <v>9.6614603213804665E-4</v>
      </c>
      <c r="AD53" s="59">
        <v>1.6479858475061615E-2</v>
      </c>
      <c r="AE53" s="59">
        <v>6.1728489567374036E-3</v>
      </c>
      <c r="AF53" s="59">
        <v>1.0954567091442954E-2</v>
      </c>
      <c r="AG53" s="59">
        <v>1.4150433676377628E-2</v>
      </c>
      <c r="AH53" s="18">
        <v>5.2175773680119414E-3</v>
      </c>
      <c r="AI53" s="12">
        <v>46</v>
      </c>
      <c r="AJ53" s="17">
        <v>2</v>
      </c>
      <c r="AK53" s="18">
        <v>0.68641651060636233</v>
      </c>
      <c r="AL53" t="str">
        <f>IF(AK53&lt;='CAV Tier 1 Analysis'!$A$5,"Tier 1", "Tier 2")</f>
        <v>Tier 2</v>
      </c>
      <c r="AM53" t="str">
        <f t="shared" si="1"/>
        <v>Colorado - Tier 2</v>
      </c>
      <c r="AN53" t="str">
        <f t="shared" si="2"/>
        <v>Parker, Town Of - Tier 2</v>
      </c>
    </row>
    <row r="54" spans="1:40" x14ac:dyDescent="0.3">
      <c r="A54">
        <v>8</v>
      </c>
      <c r="B54" t="s">
        <v>21</v>
      </c>
      <c r="C54" t="s">
        <v>1338</v>
      </c>
      <c r="D54" t="s">
        <v>2422</v>
      </c>
      <c r="E54" t="s">
        <v>379</v>
      </c>
      <c r="F54" s="12">
        <v>110.63673107733726</v>
      </c>
      <c r="G54" s="12">
        <v>12199.101431000317</v>
      </c>
      <c r="H54" s="12">
        <v>5598.2497139413854</v>
      </c>
      <c r="I54" s="12">
        <v>6</v>
      </c>
      <c r="J54" s="15">
        <v>5.6798645651517751E-2</v>
      </c>
      <c r="K54" s="15">
        <v>0.9432013543484824</v>
      </c>
      <c r="L54" s="58">
        <v>6.8579099999999986</v>
      </c>
      <c r="M54">
        <v>131</v>
      </c>
      <c r="N54">
        <v>2</v>
      </c>
      <c r="O54" s="12">
        <v>7</v>
      </c>
      <c r="P54" s="12">
        <v>4</v>
      </c>
      <c r="Q54">
        <v>0</v>
      </c>
      <c r="R54" s="12">
        <v>5.6592081260908946</v>
      </c>
      <c r="S54" s="12">
        <v>317.97300177086737</v>
      </c>
      <c r="T54" s="12">
        <v>12011.223065468101</v>
      </c>
      <c r="U54" s="12">
        <v>11900.586334390764</v>
      </c>
      <c r="V54" s="12">
        <v>187.87836553221678</v>
      </c>
      <c r="W54" s="59">
        <v>8.3735305283502955E-5</v>
      </c>
      <c r="X54" s="59">
        <v>7.4503782062219186E-3</v>
      </c>
      <c r="Y54" s="59">
        <v>2.2988505747126436E-2</v>
      </c>
      <c r="Z54" s="59">
        <v>5.0492980426614193E-3</v>
      </c>
      <c r="AA54" s="59">
        <v>3.4223212317649279E-3</v>
      </c>
      <c r="AB54" s="59">
        <v>0</v>
      </c>
      <c r="AC54" s="59">
        <v>3.005817336522562E-3</v>
      </c>
      <c r="AD54" s="59">
        <v>5.1935466886430526E-3</v>
      </c>
      <c r="AE54" s="59">
        <v>2.3997382825343434E-3</v>
      </c>
      <c r="AF54" s="59">
        <v>4.2802024743592796E-3</v>
      </c>
      <c r="AG54" s="59">
        <v>1.4716304125517339E-4</v>
      </c>
      <c r="AH54" s="18">
        <v>4.9109733051247821E-3</v>
      </c>
      <c r="AI54" s="12">
        <v>47</v>
      </c>
      <c r="AJ54" s="17">
        <v>2</v>
      </c>
      <c r="AK54" s="18">
        <v>0.69132748391148713</v>
      </c>
      <c r="AL54" t="str">
        <f>IF(AK54&lt;='CAV Tier 1 Analysis'!$A$5,"Tier 1", "Tier 2")</f>
        <v>Tier 2</v>
      </c>
      <c r="AM54" t="str">
        <f t="shared" si="1"/>
        <v>Colorado - Tier 2</v>
      </c>
      <c r="AN54" t="str">
        <f t="shared" si="2"/>
        <v>Durango, City Of - Tier 2</v>
      </c>
    </row>
    <row r="55" spans="1:40" x14ac:dyDescent="0.3">
      <c r="A55">
        <v>8</v>
      </c>
      <c r="B55" t="s">
        <v>21</v>
      </c>
      <c r="C55" t="s">
        <v>1386</v>
      </c>
      <c r="D55" t="s">
        <v>2473</v>
      </c>
      <c r="E55" t="s">
        <v>421</v>
      </c>
      <c r="F55" s="12">
        <v>56.463894263465654</v>
      </c>
      <c r="G55" s="12">
        <v>4801.8525835888431</v>
      </c>
      <c r="H55" s="12">
        <v>2169.1419428947229</v>
      </c>
      <c r="I55" s="12">
        <v>12</v>
      </c>
      <c r="J55" s="15">
        <v>7.731436832196141E-2</v>
      </c>
      <c r="K55" s="15">
        <v>0.92268563167803852</v>
      </c>
      <c r="L55" s="58">
        <v>9.9748599999999996</v>
      </c>
      <c r="M55">
        <v>242</v>
      </c>
      <c r="N55">
        <v>2</v>
      </c>
      <c r="O55" s="12">
        <v>3</v>
      </c>
      <c r="P55" s="12">
        <v>4</v>
      </c>
      <c r="Q55">
        <v>0</v>
      </c>
      <c r="R55" s="12">
        <v>11.072227580136463</v>
      </c>
      <c r="S55" s="12">
        <v>167.70583911557759</v>
      </c>
      <c r="T55" s="12">
        <v>3846.486099944816</v>
      </c>
      <c r="U55" s="12">
        <v>3790.0222056813504</v>
      </c>
      <c r="V55" s="12">
        <v>955.36648364402708</v>
      </c>
      <c r="W55" s="59">
        <v>1.2179336667588267E-4</v>
      </c>
      <c r="X55" s="59">
        <v>1.3763294090883239E-2</v>
      </c>
      <c r="Y55" s="59">
        <v>2.2988505747126436E-2</v>
      </c>
      <c r="Z55" s="59">
        <v>2.1639848754263229E-3</v>
      </c>
      <c r="AA55" s="59">
        <v>3.4223212317649279E-3</v>
      </c>
      <c r="AB55" s="59">
        <v>0</v>
      </c>
      <c r="AC55" s="59">
        <v>5.8808746511477732E-3</v>
      </c>
      <c r="AD55" s="59">
        <v>2.7391888636899117E-3</v>
      </c>
      <c r="AE55" s="59">
        <v>7.6849459018135929E-4</v>
      </c>
      <c r="AF55" s="59">
        <v>1.36313135897807E-3</v>
      </c>
      <c r="AG55" s="59">
        <v>7.4832797724231411E-4</v>
      </c>
      <c r="AH55" s="18">
        <v>4.9054469775560222E-3</v>
      </c>
      <c r="AI55" s="12">
        <v>48</v>
      </c>
      <c r="AJ55" s="17">
        <v>2</v>
      </c>
      <c r="AK55" s="18">
        <v>0.69623293088904314</v>
      </c>
      <c r="AL55" t="str">
        <f>IF(AK55&lt;='CAV Tier 1 Analysis'!$A$5,"Tier 1", "Tier 2")</f>
        <v>Tier 2</v>
      </c>
      <c r="AM55" t="str">
        <f t="shared" si="1"/>
        <v>Colorado - Tier 2</v>
      </c>
      <c r="AN55" t="str">
        <f t="shared" si="2"/>
        <v>Steamboat Springs, City Of - Tier 2</v>
      </c>
    </row>
    <row r="56" spans="1:40" x14ac:dyDescent="0.3">
      <c r="A56">
        <v>8</v>
      </c>
      <c r="B56" t="s">
        <v>21</v>
      </c>
      <c r="C56" t="s">
        <v>1216</v>
      </c>
      <c r="D56" t="s">
        <v>2445</v>
      </c>
      <c r="E56" t="s">
        <v>236</v>
      </c>
      <c r="F56" s="12">
        <v>22377.499397735195</v>
      </c>
      <c r="G56" s="12">
        <v>18528.553735303958</v>
      </c>
      <c r="H56" s="12">
        <v>7238.1287830155361</v>
      </c>
      <c r="I56" s="12">
        <v>5</v>
      </c>
      <c r="J56" s="15">
        <v>3.041619186216175E-3</v>
      </c>
      <c r="K56" s="15">
        <v>0.99695838081378396</v>
      </c>
      <c r="L56" s="58">
        <v>1285.5554099999997</v>
      </c>
      <c r="M56">
        <v>63</v>
      </c>
      <c r="N56">
        <v>0</v>
      </c>
      <c r="O56" s="12">
        <v>6.354838709677419</v>
      </c>
      <c r="P56" s="12">
        <v>5.32258064516129</v>
      </c>
      <c r="Q56">
        <v>1</v>
      </c>
      <c r="R56" s="12">
        <v>4.9847919040689197</v>
      </c>
      <c r="S56" s="12">
        <v>22.015631378723587</v>
      </c>
      <c r="T56" s="12">
        <v>17943.449367608733</v>
      </c>
      <c r="U56" s="12">
        <v>0</v>
      </c>
      <c r="V56" s="12">
        <v>585.10436769522494</v>
      </c>
      <c r="W56" s="59">
        <v>1.5696673580611119E-2</v>
      </c>
      <c r="X56" s="59">
        <v>3.5830063129158847E-3</v>
      </c>
      <c r="Y56" s="59">
        <v>0</v>
      </c>
      <c r="Z56" s="59">
        <v>4.5839249511718874E-3</v>
      </c>
      <c r="AA56" s="59">
        <v>4.5538951874291378E-3</v>
      </c>
      <c r="AB56" s="59">
        <v>1.5625E-2</v>
      </c>
      <c r="AC56" s="59">
        <v>2.647609628479498E-3</v>
      </c>
      <c r="AD56" s="59">
        <v>3.5958779144321589E-4</v>
      </c>
      <c r="AE56" s="59">
        <v>3.584945690665118E-3</v>
      </c>
      <c r="AF56" s="59">
        <v>0</v>
      </c>
      <c r="AG56" s="59">
        <v>4.5830576584907214E-4</v>
      </c>
      <c r="AH56" s="18">
        <v>4.6448135371422667E-3</v>
      </c>
      <c r="AI56" s="12">
        <v>49</v>
      </c>
      <c r="AJ56" s="17">
        <v>3</v>
      </c>
      <c r="AK56" s="18">
        <v>0.70087774442618545</v>
      </c>
      <c r="AL56" t="str">
        <f>IF(AK56&lt;='CAV Tier 1 Analysis'!$A$5,"Tier 1", "Tier 2")</f>
        <v>Tier 2</v>
      </c>
      <c r="AM56" t="str">
        <f t="shared" si="1"/>
        <v>Colorado - Tier 2</v>
      </c>
      <c r="AN56" t="str">
        <f t="shared" si="2"/>
        <v>Morgan County * - Tier 2</v>
      </c>
    </row>
    <row r="57" spans="1:40" x14ac:dyDescent="0.3">
      <c r="A57">
        <v>8</v>
      </c>
      <c r="B57" t="s">
        <v>21</v>
      </c>
      <c r="C57" t="s">
        <v>1384</v>
      </c>
      <c r="D57" t="s">
        <v>2470</v>
      </c>
      <c r="E57" t="s">
        <v>135</v>
      </c>
      <c r="F57" s="12">
        <v>13327.121873269863</v>
      </c>
      <c r="G57" s="12">
        <v>25317.088335876037</v>
      </c>
      <c r="H57" s="12">
        <v>12636.984857270265</v>
      </c>
      <c r="I57">
        <v>4</v>
      </c>
      <c r="J57" s="15">
        <v>4.5099502862465625E-3</v>
      </c>
      <c r="K57" s="15">
        <v>0.99549004971375354</v>
      </c>
      <c r="L57" s="58">
        <v>2354.8352699999996</v>
      </c>
      <c r="M57">
        <v>43</v>
      </c>
      <c r="N57">
        <v>0</v>
      </c>
      <c r="O57" s="12">
        <v>2.9655172413793105</v>
      </c>
      <c r="P57" s="12">
        <v>4.3793103448275863</v>
      </c>
      <c r="Q57">
        <v>0</v>
      </c>
      <c r="R57" s="12">
        <v>3.9819601988550142</v>
      </c>
      <c r="S57" s="12">
        <v>56.992173474339509</v>
      </c>
      <c r="T57" s="12">
        <v>19332.976924467544</v>
      </c>
      <c r="U57" s="12">
        <v>6005.855051197681</v>
      </c>
      <c r="V57" s="12">
        <v>5984.1114114084921</v>
      </c>
      <c r="W57" s="59">
        <v>2.8752615625724183E-2</v>
      </c>
      <c r="X57" s="59">
        <v>2.4455439913552862E-3</v>
      </c>
      <c r="Y57" s="59">
        <v>0</v>
      </c>
      <c r="Z57" s="59">
        <v>2.1391114860536066E-3</v>
      </c>
      <c r="AA57" s="59">
        <v>3.7468516933978091E-3</v>
      </c>
      <c r="AB57" s="59">
        <v>0</v>
      </c>
      <c r="AC57" s="59">
        <v>2.1149681602766683E-3</v>
      </c>
      <c r="AD57" s="59">
        <v>9.308699549262961E-4</v>
      </c>
      <c r="AE57" s="59">
        <v>3.8625612552629562E-3</v>
      </c>
      <c r="AF57" s="59">
        <v>2.1600847998970037E-3</v>
      </c>
      <c r="AG57" s="59">
        <v>4.6872881399516566E-3</v>
      </c>
      <c r="AH57" s="18">
        <v>4.6218086460768611E-3</v>
      </c>
      <c r="AI57" s="12">
        <v>50</v>
      </c>
      <c r="AJ57" s="17">
        <v>3</v>
      </c>
      <c r="AK57" s="18">
        <v>0.70549955307226231</v>
      </c>
      <c r="AL57" t="str">
        <f>IF(AK57&lt;='CAV Tier 1 Analysis'!$A$5,"Tier 1", "Tier 2")</f>
        <v>Tier 2</v>
      </c>
      <c r="AM57" t="str">
        <f t="shared" si="1"/>
        <v>Colorado - Tier 2</v>
      </c>
      <c r="AN57" t="str">
        <f t="shared" si="2"/>
        <v>Routt County * - Tier 2</v>
      </c>
    </row>
    <row r="58" spans="1:40" x14ac:dyDescent="0.3">
      <c r="A58">
        <v>8</v>
      </c>
      <c r="B58" t="s">
        <v>21</v>
      </c>
      <c r="C58" t="s">
        <v>1370</v>
      </c>
      <c r="D58" t="s">
        <v>2455</v>
      </c>
      <c r="E58" t="s">
        <v>137</v>
      </c>
      <c r="F58" s="12">
        <v>5363.391361318344</v>
      </c>
      <c r="G58" s="12">
        <v>21644.974593895513</v>
      </c>
      <c r="H58" s="12">
        <v>13665.266841228546</v>
      </c>
      <c r="I58">
        <v>2</v>
      </c>
      <c r="J58" s="15">
        <v>0</v>
      </c>
      <c r="K58" s="15">
        <v>1.0000000000000013</v>
      </c>
      <c r="L58" s="58">
        <v>2209.3456199999991</v>
      </c>
      <c r="M58">
        <v>28</v>
      </c>
      <c r="N58">
        <v>0</v>
      </c>
      <c r="O58" s="12">
        <v>4.8787878787878789</v>
      </c>
      <c r="P58" s="12">
        <v>6.2727272727272725</v>
      </c>
      <c r="Q58">
        <v>0</v>
      </c>
      <c r="R58" s="12">
        <v>2.0000000000000027</v>
      </c>
      <c r="S58" s="12">
        <v>0</v>
      </c>
      <c r="T58" s="12">
        <v>17562.602014285098</v>
      </c>
      <c r="U58" s="12">
        <v>12199.210652966754</v>
      </c>
      <c r="V58" s="12">
        <v>4082.3725796104154</v>
      </c>
      <c r="W58" s="59">
        <v>2.6976182243200929E-2</v>
      </c>
      <c r="X58" s="59">
        <v>1.5924472501848376E-3</v>
      </c>
      <c r="Y58" s="59">
        <v>0</v>
      </c>
      <c r="Z58" s="59">
        <v>3.5192077267034139E-3</v>
      </c>
      <c r="AA58" s="59">
        <v>5.366821931631364E-3</v>
      </c>
      <c r="AB58" s="59">
        <v>0</v>
      </c>
      <c r="AC58" s="59">
        <v>1.0622748870693464E-3</v>
      </c>
      <c r="AD58" s="59">
        <v>0</v>
      </c>
      <c r="AE58" s="59">
        <v>3.508855689789175E-3</v>
      </c>
      <c r="AF58" s="59">
        <v>4.387606640116986E-3</v>
      </c>
      <c r="AG58" s="59">
        <v>3.1976771921042569E-3</v>
      </c>
      <c r="AH58" s="18">
        <v>4.5100975964363918E-3</v>
      </c>
      <c r="AI58" s="12">
        <v>51</v>
      </c>
      <c r="AJ58" s="17">
        <v>3</v>
      </c>
      <c r="AK58" s="18">
        <v>0.7100096506686987</v>
      </c>
      <c r="AL58" t="str">
        <f>IF(AK58&lt;='CAV Tier 1 Analysis'!$A$5,"Tier 1", "Tier 2")</f>
        <v>Tier 2</v>
      </c>
      <c r="AM58" t="str">
        <f t="shared" si="1"/>
        <v>Colorado - Tier 2</v>
      </c>
      <c r="AN58" t="str">
        <f t="shared" si="2"/>
        <v>Park County* - Tier 2</v>
      </c>
    </row>
    <row r="59" spans="1:40" x14ac:dyDescent="0.3">
      <c r="A59">
        <v>8</v>
      </c>
      <c r="B59" t="s">
        <v>21</v>
      </c>
      <c r="C59" t="s">
        <v>1361</v>
      </c>
      <c r="D59" t="s">
        <v>2446</v>
      </c>
      <c r="E59" t="s">
        <v>428</v>
      </c>
      <c r="F59" s="12">
        <v>41.916443492287343</v>
      </c>
      <c r="G59" s="12">
        <v>2902.7170770233556</v>
      </c>
      <c r="H59" s="12">
        <v>1214.8179976033953</v>
      </c>
      <c r="I59" s="12">
        <v>21</v>
      </c>
      <c r="J59" s="15">
        <v>0.41930314717103323</v>
      </c>
      <c r="K59" s="15">
        <v>0.58069685282896677</v>
      </c>
      <c r="L59" s="58">
        <v>2.40883</v>
      </c>
      <c r="M59">
        <v>125</v>
      </c>
      <c r="N59">
        <v>0</v>
      </c>
      <c r="O59" s="12">
        <v>6</v>
      </c>
      <c r="P59" s="12">
        <v>6</v>
      </c>
      <c r="Q59">
        <v>1</v>
      </c>
      <c r="R59" s="12">
        <v>12.194633909408303</v>
      </c>
      <c r="S59" s="12">
        <v>509.37700963511634</v>
      </c>
      <c r="T59" s="12">
        <v>2887.0978638135161</v>
      </c>
      <c r="U59" s="12">
        <v>2845.1814203212289</v>
      </c>
      <c r="V59" s="12">
        <v>15.619213209839472</v>
      </c>
      <c r="W59" s="59">
        <v>2.941189304409951E-5</v>
      </c>
      <c r="X59" s="59">
        <v>7.1091395097537396E-3</v>
      </c>
      <c r="Y59" s="59">
        <v>0</v>
      </c>
      <c r="Z59" s="59">
        <v>4.3279697508526458E-3</v>
      </c>
      <c r="AA59" s="59">
        <v>5.133481847647392E-3</v>
      </c>
      <c r="AB59" s="59">
        <v>1.5625E-2</v>
      </c>
      <c r="AC59" s="59">
        <v>6.4770266794843545E-3</v>
      </c>
      <c r="AD59" s="59">
        <v>8.3198047221873812E-3</v>
      </c>
      <c r="AE59" s="59">
        <v>5.768171343961641E-4</v>
      </c>
      <c r="AF59" s="59">
        <v>1.023306937412627E-3</v>
      </c>
      <c r="AG59" s="59">
        <v>1.2234356582045121E-5</v>
      </c>
      <c r="AH59" s="18">
        <v>4.421290257396405E-3</v>
      </c>
      <c r="AI59" s="12">
        <v>52</v>
      </c>
      <c r="AJ59" s="17">
        <v>3</v>
      </c>
      <c r="AK59" s="18">
        <v>0.71443094092609516</v>
      </c>
      <c r="AL59" t="str">
        <f>IF(AK59&lt;='CAV Tier 1 Analysis'!$A$5,"Tier 1", "Tier 2")</f>
        <v>Tier 2</v>
      </c>
      <c r="AM59" t="str">
        <f t="shared" si="1"/>
        <v>Colorado - Tier 2</v>
      </c>
      <c r="AN59" t="str">
        <f t="shared" si="2"/>
        <v>Brush, City Of - Tier 2</v>
      </c>
    </row>
    <row r="60" spans="1:40" x14ac:dyDescent="0.3">
      <c r="A60">
        <v>8</v>
      </c>
      <c r="B60" t="s">
        <v>21</v>
      </c>
      <c r="C60" t="s">
        <v>1346</v>
      </c>
      <c r="D60" t="s">
        <v>2430</v>
      </c>
      <c r="E60" t="s">
        <v>180</v>
      </c>
      <c r="F60" s="12">
        <v>19712.149191224718</v>
      </c>
      <c r="G60" s="12">
        <v>15909.219990298603</v>
      </c>
      <c r="H60" s="12">
        <v>5075.0396521262364</v>
      </c>
      <c r="I60" s="12">
        <v>14</v>
      </c>
      <c r="J60" s="15">
        <v>6.3268972581701039E-3</v>
      </c>
      <c r="K60" s="15">
        <v>0.99367310274183029</v>
      </c>
      <c r="L60" s="58">
        <v>1836.60482</v>
      </c>
      <c r="M60">
        <v>58</v>
      </c>
      <c r="N60">
        <v>0</v>
      </c>
      <c r="O60" s="12">
        <v>5</v>
      </c>
      <c r="P60" s="12">
        <v>5.7826086956521738</v>
      </c>
      <c r="Q60">
        <v>0</v>
      </c>
      <c r="R60" s="12">
        <v>13.911423438385624</v>
      </c>
      <c r="S60" s="12">
        <v>32.10925446014204</v>
      </c>
      <c r="T60" s="12">
        <v>13756.649948662043</v>
      </c>
      <c r="U60" s="12">
        <v>0</v>
      </c>
      <c r="V60" s="12">
        <v>2152.5700416365598</v>
      </c>
      <c r="W60" s="59">
        <v>2.2425004890389788E-2</v>
      </c>
      <c r="X60" s="59">
        <v>3.2986407325257352E-3</v>
      </c>
      <c r="Y60" s="59">
        <v>0</v>
      </c>
      <c r="Z60" s="59">
        <v>3.6066414590438713E-3</v>
      </c>
      <c r="AA60" s="59">
        <v>4.9474861285297329E-3</v>
      </c>
      <c r="AB60" s="59">
        <v>0</v>
      </c>
      <c r="AC60" s="59">
        <v>7.3888778809924633E-3</v>
      </c>
      <c r="AD60" s="59">
        <v>5.2444991004750921E-4</v>
      </c>
      <c r="AE60" s="59">
        <v>2.7484594484085425E-3</v>
      </c>
      <c r="AF60" s="59">
        <v>0</v>
      </c>
      <c r="AG60" s="59">
        <v>1.6860842542708364E-3</v>
      </c>
      <c r="AH60" s="18">
        <v>4.2386949731098612E-3</v>
      </c>
      <c r="AI60" s="12">
        <v>53</v>
      </c>
      <c r="AJ60" s="17">
        <v>3</v>
      </c>
      <c r="AK60" s="18">
        <v>0.71866963589920507</v>
      </c>
      <c r="AL60" t="str">
        <f>IF(AK60&lt;='CAV Tier 1 Analysis'!$A$5,"Tier 1", "Tier 2")</f>
        <v>Tier 2</v>
      </c>
      <c r="AM60" t="str">
        <f t="shared" si="1"/>
        <v>Colorado - Tier 2</v>
      </c>
      <c r="AN60" t="str">
        <f t="shared" si="2"/>
        <v>Logan County * - Tier 2</v>
      </c>
    </row>
    <row r="61" spans="1:40" x14ac:dyDescent="0.3">
      <c r="A61">
        <v>8</v>
      </c>
      <c r="B61" t="s">
        <v>21</v>
      </c>
      <c r="C61" t="s">
        <v>1466</v>
      </c>
      <c r="D61" t="s">
        <v>2557</v>
      </c>
      <c r="E61" t="s">
        <v>153</v>
      </c>
      <c r="F61" s="12">
        <v>16456.58237671178</v>
      </c>
      <c r="G61" s="12">
        <v>22804.635020501471</v>
      </c>
      <c r="H61" s="12">
        <v>8743.3572340266546</v>
      </c>
      <c r="I61">
        <v>1</v>
      </c>
      <c r="J61" s="15">
        <v>1.6077291971605876E-3</v>
      </c>
      <c r="K61" s="15">
        <v>0.99839227080283888</v>
      </c>
      <c r="L61" s="58">
        <v>2032.89833</v>
      </c>
      <c r="M61">
        <v>65</v>
      </c>
      <c r="N61">
        <v>0</v>
      </c>
      <c r="O61" s="12">
        <v>4.6538461538461542</v>
      </c>
      <c r="P61" s="12">
        <v>6.6538461538461542</v>
      </c>
      <c r="Q61">
        <v>0</v>
      </c>
      <c r="R61" s="12">
        <v>0.99839227080283888</v>
      </c>
      <c r="S61" s="12">
        <v>14.056950706349889</v>
      </c>
      <c r="T61" s="12">
        <v>20343.854936099982</v>
      </c>
      <c r="U61" s="12">
        <v>3887.2725593882024</v>
      </c>
      <c r="V61" s="12">
        <v>2460.7800844014891</v>
      </c>
      <c r="W61" s="59">
        <v>2.4821755064279551E-2</v>
      </c>
      <c r="X61" s="59">
        <v>3.6967525450719444E-3</v>
      </c>
      <c r="Y61" s="59">
        <v>0</v>
      </c>
      <c r="Z61" s="59">
        <v>3.3569508964946802E-3</v>
      </c>
      <c r="AA61" s="59">
        <v>5.6928997413012742E-3</v>
      </c>
      <c r="AB61" s="59">
        <v>0</v>
      </c>
      <c r="AC61" s="59">
        <v>5.3028351835899623E-4</v>
      </c>
      <c r="AD61" s="59">
        <v>2.2959631599789123E-4</v>
      </c>
      <c r="AE61" s="59">
        <v>4.0645259219970857E-3</v>
      </c>
      <c r="AF61" s="59">
        <v>1.3981087284010776E-3</v>
      </c>
      <c r="AG61" s="59">
        <v>1.927501764531731E-3</v>
      </c>
      <c r="AH61" s="18">
        <v>4.1562158633122025E-3</v>
      </c>
      <c r="AI61" s="12">
        <v>54</v>
      </c>
      <c r="AJ61" s="17">
        <v>3</v>
      </c>
      <c r="AK61" s="18">
        <v>0.72282585176251724</v>
      </c>
      <c r="AL61" t="str">
        <f>IF(AK61&lt;='CAV Tier 1 Analysis'!$A$5,"Tier 1", "Tier 2")</f>
        <v>Tier 2</v>
      </c>
      <c r="AM61" t="str">
        <f t="shared" si="1"/>
        <v>Colorado - Tier 2</v>
      </c>
      <c r="AN61" t="str">
        <f t="shared" si="2"/>
        <v>Montezuma County * - Tier 2</v>
      </c>
    </row>
    <row r="62" spans="1:40" x14ac:dyDescent="0.3">
      <c r="A62">
        <v>8</v>
      </c>
      <c r="B62" t="s">
        <v>21</v>
      </c>
      <c r="C62" t="s">
        <v>1462</v>
      </c>
      <c r="D62" t="s">
        <v>2552</v>
      </c>
      <c r="E62" t="s">
        <v>170</v>
      </c>
      <c r="F62" s="12">
        <v>3663.0437265852265</v>
      </c>
      <c r="G62" s="12">
        <v>18632.625214483389</v>
      </c>
      <c r="H62" s="12">
        <v>8827.6286695204835</v>
      </c>
      <c r="I62" s="12">
        <v>3</v>
      </c>
      <c r="J62" s="15">
        <v>1.0098997023725419E-3</v>
      </c>
      <c r="K62" s="15">
        <v>0.99899010029762758</v>
      </c>
      <c r="L62" s="58">
        <v>1351.0648599999997</v>
      </c>
      <c r="M62">
        <v>109</v>
      </c>
      <c r="N62">
        <v>0</v>
      </c>
      <c r="O62" s="12">
        <v>4.6875</v>
      </c>
      <c r="P62" s="12">
        <v>7.6875</v>
      </c>
      <c r="Q62">
        <v>0</v>
      </c>
      <c r="R62" s="12">
        <v>2.9969703008928827</v>
      </c>
      <c r="S62" s="12">
        <v>8.9150195660040552</v>
      </c>
      <c r="T62" s="12">
        <v>13326.25733370936</v>
      </c>
      <c r="U62" s="12">
        <v>9663.213607124133</v>
      </c>
      <c r="V62" s="12">
        <v>5306.3678807740289</v>
      </c>
      <c r="W62" s="59">
        <v>1.6496546106599997E-2</v>
      </c>
      <c r="X62" s="59">
        <v>6.1991696525052608E-3</v>
      </c>
      <c r="Y62" s="59">
        <v>0</v>
      </c>
      <c r="Z62" s="59">
        <v>3.3812263678536293E-3</v>
      </c>
      <c r="AA62" s="59">
        <v>6.577273617298221E-3</v>
      </c>
      <c r="AB62" s="59">
        <v>0</v>
      </c>
      <c r="AC62" s="59">
        <v>1.5918031439655837E-3</v>
      </c>
      <c r="AD62" s="59">
        <v>1.4561164025986322E-4</v>
      </c>
      <c r="AE62" s="59">
        <v>2.6624707336046875E-3</v>
      </c>
      <c r="AF62" s="59">
        <v>3.4755019315266681E-3</v>
      </c>
      <c r="AG62" s="59">
        <v>4.1564191445958099E-3</v>
      </c>
      <c r="AH62" s="18">
        <v>4.062365667109975E-3</v>
      </c>
      <c r="AI62" s="12">
        <v>55</v>
      </c>
      <c r="AJ62" s="17">
        <v>3</v>
      </c>
      <c r="AK62" s="18">
        <v>0.72688821742962717</v>
      </c>
      <c r="AL62" t="str">
        <f>IF(AK62&lt;='CAV Tier 1 Analysis'!$A$5,"Tier 1", "Tier 2")</f>
        <v>Tier 2</v>
      </c>
      <c r="AM62" t="str">
        <f t="shared" si="1"/>
        <v>Colorado - Tier 2</v>
      </c>
      <c r="AN62" t="str">
        <f t="shared" si="2"/>
        <v>Archuleta County * - Tier 2</v>
      </c>
    </row>
    <row r="63" spans="1:40" x14ac:dyDescent="0.3">
      <c r="A63">
        <v>8</v>
      </c>
      <c r="B63" t="s">
        <v>21</v>
      </c>
      <c r="C63" t="s">
        <v>1270</v>
      </c>
      <c r="D63" t="s">
        <v>2348</v>
      </c>
      <c r="E63" t="s">
        <v>215</v>
      </c>
      <c r="F63" s="12">
        <v>5555.1462586092402</v>
      </c>
      <c r="G63" s="12">
        <v>39518.61313321325</v>
      </c>
      <c r="H63" s="12">
        <v>11329.704324549601</v>
      </c>
      <c r="I63" s="12">
        <v>3</v>
      </c>
      <c r="J63" s="15">
        <v>7.1503306142063752E-2</v>
      </c>
      <c r="K63" s="15">
        <v>0.92849669385793621</v>
      </c>
      <c r="L63" s="58">
        <v>26.30256</v>
      </c>
      <c r="M63">
        <v>16</v>
      </c>
      <c r="N63">
        <v>0</v>
      </c>
      <c r="O63" s="12">
        <v>4.931034482758621</v>
      </c>
      <c r="P63" s="12">
        <v>1</v>
      </c>
      <c r="Q63">
        <v>0</v>
      </c>
      <c r="R63" s="12">
        <v>2.7854900815738084</v>
      </c>
      <c r="S63" s="12">
        <v>810.11131681733366</v>
      </c>
      <c r="T63" s="12">
        <v>31823.220837389486</v>
      </c>
      <c r="U63" s="12">
        <v>26268.074578780244</v>
      </c>
      <c r="V63" s="12">
        <v>7695.3922958237636</v>
      </c>
      <c r="W63" s="59">
        <v>3.2115511742464601E-4</v>
      </c>
      <c r="X63" s="59">
        <v>9.0996985724847864E-4</v>
      </c>
      <c r="Y63" s="59">
        <v>0</v>
      </c>
      <c r="Z63" s="59">
        <v>3.5568946802984388E-3</v>
      </c>
      <c r="AA63" s="59">
        <v>8.5558030794123197E-4</v>
      </c>
      <c r="AB63" s="59">
        <v>0</v>
      </c>
      <c r="AC63" s="59">
        <v>1.4794780809182988E-3</v>
      </c>
      <c r="AD63" s="59">
        <v>1.3231786734902608E-2</v>
      </c>
      <c r="AE63" s="59">
        <v>6.3580037520560356E-3</v>
      </c>
      <c r="AF63" s="59">
        <v>9.4476586824833227E-3</v>
      </c>
      <c r="AG63" s="59">
        <v>6.0277154886727094E-3</v>
      </c>
      <c r="AH63" s="18">
        <v>3.8352947910859792E-3</v>
      </c>
      <c r="AI63" s="12">
        <v>56</v>
      </c>
      <c r="AJ63" s="17">
        <v>3</v>
      </c>
      <c r="AK63" s="18">
        <v>0.73072351222071319</v>
      </c>
      <c r="AL63" t="str">
        <f>IF(AK63&lt;='CAV Tier 1 Analysis'!$A$5,"Tier 1", "Tier 2")</f>
        <v>Tier 2</v>
      </c>
      <c r="AM63" t="str">
        <f t="shared" si="1"/>
        <v>Colorado - Tier 2</v>
      </c>
      <c r="AN63" t="str">
        <f t="shared" si="2"/>
        <v>Commerce City, City Of - Tier 2</v>
      </c>
    </row>
    <row r="64" spans="1:40" x14ac:dyDescent="0.3">
      <c r="A64">
        <v>8</v>
      </c>
      <c r="B64" t="s">
        <v>21</v>
      </c>
      <c r="C64" t="s">
        <v>1392</v>
      </c>
      <c r="D64" t="s">
        <v>2479</v>
      </c>
      <c r="E64" t="s">
        <v>472</v>
      </c>
      <c r="F64" s="12">
        <v>1.6298487026130295</v>
      </c>
      <c r="G64" s="12">
        <v>55.78989874884941</v>
      </c>
      <c r="H64" s="12">
        <v>38.372686053250597</v>
      </c>
      <c r="I64" s="12">
        <v>9</v>
      </c>
      <c r="J64" s="15">
        <v>0.23803225855490187</v>
      </c>
      <c r="K64" s="15">
        <v>0.76196774144509827</v>
      </c>
      <c r="L64" s="58">
        <v>0.65781000000000001</v>
      </c>
      <c r="M64">
        <v>202</v>
      </c>
      <c r="N64">
        <v>0</v>
      </c>
      <c r="O64" s="12">
        <v>6</v>
      </c>
      <c r="P64" s="12">
        <v>8</v>
      </c>
      <c r="Q64">
        <v>1</v>
      </c>
      <c r="R64" s="12">
        <v>6.8577096730058846</v>
      </c>
      <c r="S64" s="12">
        <v>9.1339371280734234</v>
      </c>
      <c r="T64" s="12">
        <v>42.259789315787671</v>
      </c>
      <c r="U64" s="12">
        <v>40.629940613174639</v>
      </c>
      <c r="V64" s="12">
        <v>13.530109433061739</v>
      </c>
      <c r="W64" s="59">
        <v>8.0318816036578333E-6</v>
      </c>
      <c r="X64" s="59">
        <v>1.1488369447762043E-2</v>
      </c>
      <c r="Y64" s="59">
        <v>0</v>
      </c>
      <c r="Z64" s="59">
        <v>4.3279697508526458E-3</v>
      </c>
      <c r="AA64" s="59">
        <v>6.8446424635298557E-3</v>
      </c>
      <c r="AB64" s="59">
        <v>1.5625E-2</v>
      </c>
      <c r="AC64" s="59">
        <v>3.6423863842233398E-3</v>
      </c>
      <c r="AD64" s="59">
        <v>1.4918728527764518E-4</v>
      </c>
      <c r="AE64" s="59">
        <v>8.4431396936161449E-6</v>
      </c>
      <c r="AF64" s="59">
        <v>1.4613092788800266E-5</v>
      </c>
      <c r="AG64" s="59">
        <v>1.0597984749570553E-5</v>
      </c>
      <c r="AH64" s="18">
        <v>3.8290219482255607E-3</v>
      </c>
      <c r="AI64" s="12">
        <v>57</v>
      </c>
      <c r="AJ64" s="17">
        <v>3</v>
      </c>
      <c r="AK64" s="18">
        <v>0.73455253416893873</v>
      </c>
      <c r="AL64" t="str">
        <f>IF(AK64&lt;='CAV Tier 1 Analysis'!$A$5,"Tier 1", "Tier 2")</f>
        <v>Tier 2</v>
      </c>
      <c r="AM64" t="str">
        <f t="shared" si="1"/>
        <v>Colorado - Tier 2</v>
      </c>
      <c r="AN64" t="str">
        <f t="shared" si="2"/>
        <v>Telluride, Town Of - Tier 2</v>
      </c>
    </row>
    <row r="65" spans="1:40" x14ac:dyDescent="0.3">
      <c r="A65">
        <v>8</v>
      </c>
      <c r="B65" t="s">
        <v>21</v>
      </c>
      <c r="C65" t="s">
        <v>1306</v>
      </c>
      <c r="D65" t="s">
        <v>2388</v>
      </c>
      <c r="E65" t="s">
        <v>155</v>
      </c>
      <c r="F65" s="12">
        <v>6887.06662777167</v>
      </c>
      <c r="G65" s="12">
        <v>24218.352875826873</v>
      </c>
      <c r="H65" s="12">
        <v>9242.3482600481166</v>
      </c>
      <c r="I65" s="12">
        <v>0</v>
      </c>
      <c r="J65" s="15">
        <v>0</v>
      </c>
      <c r="K65" s="15">
        <v>0.99999999999999956</v>
      </c>
      <c r="L65" s="58">
        <v>1848.6811699999996</v>
      </c>
      <c r="M65">
        <v>3</v>
      </c>
      <c r="N65">
        <v>0</v>
      </c>
      <c r="O65" s="12">
        <v>6.7666666666666666</v>
      </c>
      <c r="P65" s="12">
        <v>3.5666666666666669</v>
      </c>
      <c r="Q65">
        <v>0</v>
      </c>
      <c r="R65" s="12">
        <v>0</v>
      </c>
      <c r="S65" s="12">
        <v>0</v>
      </c>
      <c r="T65" s="12">
        <v>22610.795285084016</v>
      </c>
      <c r="U65" s="12">
        <v>15723.728657312346</v>
      </c>
      <c r="V65" s="12">
        <v>1607.5575907428574</v>
      </c>
      <c r="W65" s="59">
        <v>2.2572457518662891E-2</v>
      </c>
      <c r="X65" s="59">
        <v>1.7061934823408976E-4</v>
      </c>
      <c r="Y65" s="59">
        <v>0</v>
      </c>
      <c r="Z65" s="59">
        <v>4.8809881079060393E-3</v>
      </c>
      <c r="AA65" s="59">
        <v>3.051569764990394E-3</v>
      </c>
      <c r="AB65" s="59">
        <v>0</v>
      </c>
      <c r="AC65" s="59">
        <v>0</v>
      </c>
      <c r="AD65" s="59">
        <v>0</v>
      </c>
      <c r="AE65" s="59">
        <v>4.5174409590442929E-3</v>
      </c>
      <c r="AF65" s="59">
        <v>5.6552459193286962E-3</v>
      </c>
      <c r="AG65" s="59">
        <v>1.2591820424688093E-3</v>
      </c>
      <c r="AH65" s="18">
        <v>3.8279548782395646E-3</v>
      </c>
      <c r="AI65" s="12">
        <v>58</v>
      </c>
      <c r="AJ65" s="17">
        <v>3</v>
      </c>
      <c r="AK65" s="18">
        <v>0.73838048904717835</v>
      </c>
      <c r="AL65" t="str">
        <f>IF(AK65&lt;='CAV Tier 1 Analysis'!$A$5,"Tier 1", "Tier 2")</f>
        <v>Tier 2</v>
      </c>
      <c r="AM65" t="str">
        <f t="shared" si="1"/>
        <v>Colorado - Tier 2</v>
      </c>
      <c r="AN65" t="str">
        <f t="shared" si="2"/>
        <v>Elbert County* - Tier 2</v>
      </c>
    </row>
    <row r="66" spans="1:40" x14ac:dyDescent="0.3">
      <c r="A66">
        <v>8</v>
      </c>
      <c r="B66" t="s">
        <v>21</v>
      </c>
      <c r="C66" t="s">
        <v>1273</v>
      </c>
      <c r="D66" t="s">
        <v>2352</v>
      </c>
      <c r="E66" t="s">
        <v>381</v>
      </c>
      <c r="F66" s="12">
        <v>65.068753386380195</v>
      </c>
      <c r="G66" s="12">
        <v>5097.0754252017668</v>
      </c>
      <c r="H66" s="12">
        <v>2182.3996211484277</v>
      </c>
      <c r="I66" s="12">
        <v>11</v>
      </c>
      <c r="J66" s="15">
        <v>0.16963753114144356</v>
      </c>
      <c r="K66" s="15">
        <v>0.83036246885855647</v>
      </c>
      <c r="L66" s="58">
        <v>3.9898600000000002</v>
      </c>
      <c r="M66">
        <v>310</v>
      </c>
      <c r="N66">
        <v>0</v>
      </c>
      <c r="O66" s="12">
        <v>4</v>
      </c>
      <c r="P66" s="12">
        <v>9</v>
      </c>
      <c r="Q66">
        <v>0</v>
      </c>
      <c r="R66" s="12">
        <v>9.1339871574441212</v>
      </c>
      <c r="S66" s="12">
        <v>370.21688369564106</v>
      </c>
      <c r="T66" s="12">
        <v>5183.9811713644176</v>
      </c>
      <c r="U66" s="12">
        <v>5118.9124179780374</v>
      </c>
      <c r="V66" s="12">
        <v>0</v>
      </c>
      <c r="W66" s="59">
        <v>4.8716321027607132E-5</v>
      </c>
      <c r="X66" s="59">
        <v>1.7630665984189275E-2</v>
      </c>
      <c r="Y66" s="59">
        <v>0</v>
      </c>
      <c r="Z66" s="59">
        <v>2.8853131672350969E-3</v>
      </c>
      <c r="AA66" s="59">
        <v>7.700222771471088E-3</v>
      </c>
      <c r="AB66" s="59">
        <v>0</v>
      </c>
      <c r="AC66" s="59">
        <v>4.8514025880834E-3</v>
      </c>
      <c r="AD66" s="59">
        <v>6.0468613992038858E-3</v>
      </c>
      <c r="AE66" s="59">
        <v>1.0357145150876109E-3</v>
      </c>
      <c r="AF66" s="59">
        <v>1.8410842106276516E-3</v>
      </c>
      <c r="AG66" s="59">
        <v>0</v>
      </c>
      <c r="AH66" s="18">
        <v>3.8218164506296018E-3</v>
      </c>
      <c r="AI66" s="12">
        <v>59</v>
      </c>
      <c r="AJ66" s="17">
        <v>3</v>
      </c>
      <c r="AK66" s="18">
        <v>0.74220230549780797</v>
      </c>
      <c r="AL66" t="str">
        <f>IF(AK66&lt;='CAV Tier 1 Analysis'!$A$5,"Tier 1", "Tier 2")</f>
        <v>Tier 2</v>
      </c>
      <c r="AM66" t="str">
        <f t="shared" si="1"/>
        <v>Colorado - Tier 2</v>
      </c>
      <c r="AN66" t="str">
        <f t="shared" si="2"/>
        <v>Alamosa, City Of - Tier 2</v>
      </c>
    </row>
    <row r="67" spans="1:40" x14ac:dyDescent="0.3">
      <c r="A67">
        <v>8</v>
      </c>
      <c r="B67" t="s">
        <v>21</v>
      </c>
      <c r="C67" t="s">
        <v>1230</v>
      </c>
      <c r="D67" t="s">
        <v>2562</v>
      </c>
      <c r="E67" t="s">
        <v>158</v>
      </c>
      <c r="F67" s="12">
        <v>9656.6874981080655</v>
      </c>
      <c r="G67" s="12">
        <v>8760.060217964774</v>
      </c>
      <c r="H67" s="12">
        <v>4012.4665928359682</v>
      </c>
      <c r="I67">
        <v>1</v>
      </c>
      <c r="J67" s="15">
        <v>1.0485476144592662E-3</v>
      </c>
      <c r="K67" s="15">
        <v>0.99895145238553984</v>
      </c>
      <c r="L67" s="58">
        <v>2362.7634699999999</v>
      </c>
      <c r="M67">
        <v>3</v>
      </c>
      <c r="N67">
        <v>0</v>
      </c>
      <c r="O67" s="12">
        <v>3.4285714285714284</v>
      </c>
      <c r="P67" s="12">
        <v>8.4285714285714288</v>
      </c>
      <c r="Q67">
        <v>0</v>
      </c>
      <c r="R67" s="12">
        <v>0.99895145238553984</v>
      </c>
      <c r="S67" s="12">
        <v>4.2072622740156538</v>
      </c>
      <c r="T67" s="12">
        <v>8865.1400948011324</v>
      </c>
      <c r="U67">
        <v>0</v>
      </c>
      <c r="V67">
        <v>0</v>
      </c>
      <c r="W67" s="59">
        <v>2.8849419206895224E-2</v>
      </c>
      <c r="X67" s="59">
        <v>1.7061934823408976E-4</v>
      </c>
      <c r="Y67" s="59">
        <v>0</v>
      </c>
      <c r="Z67" s="59">
        <v>2.4731255719157973E-3</v>
      </c>
      <c r="AA67" s="59">
        <v>7.2113197383618126E-3</v>
      </c>
      <c r="AB67" s="59">
        <v>0</v>
      </c>
      <c r="AC67" s="59">
        <v>5.3058052063530365E-4</v>
      </c>
      <c r="AD67" s="59">
        <v>6.8718453861729044E-5</v>
      </c>
      <c r="AE67" s="59">
        <v>1.7711781680823631E-3</v>
      </c>
      <c r="AF67" s="59">
        <v>0</v>
      </c>
      <c r="AG67" s="59">
        <v>0</v>
      </c>
      <c r="AH67" s="18">
        <v>3.7340873643623928E-3</v>
      </c>
      <c r="AI67" s="12">
        <v>60</v>
      </c>
      <c r="AJ67" s="17">
        <v>3</v>
      </c>
      <c r="AK67" s="18">
        <v>0.74593639286217039</v>
      </c>
      <c r="AL67" t="str">
        <f>IF(AK67&lt;='CAV Tier 1 Analysis'!$A$5,"Tier 1", "Tier 2")</f>
        <v>Tier 2</v>
      </c>
      <c r="AM67" t="str">
        <f t="shared" si="1"/>
        <v>Colorado - Tier 2</v>
      </c>
      <c r="AN67" t="str">
        <f t="shared" si="2"/>
        <v>Yuma County * - Tier 2</v>
      </c>
    </row>
    <row r="68" spans="1:40" x14ac:dyDescent="0.3">
      <c r="A68">
        <v>8</v>
      </c>
      <c r="B68" t="s">
        <v>21</v>
      </c>
      <c r="C68" t="s">
        <v>1468</v>
      </c>
      <c r="D68" t="s">
        <v>2559</v>
      </c>
      <c r="E68" t="s">
        <v>251</v>
      </c>
      <c r="F68" s="12">
        <v>10022.286454674451</v>
      </c>
      <c r="G68" s="12">
        <v>12821.846743803933</v>
      </c>
      <c r="H68" s="12">
        <v>8433.8932827864573</v>
      </c>
      <c r="I68" s="12">
        <v>14</v>
      </c>
      <c r="J68" s="15">
        <v>2.5740174032616537E-3</v>
      </c>
      <c r="K68" s="15">
        <v>0.99742598259673765</v>
      </c>
      <c r="L68" s="58">
        <v>943.38523000000009</v>
      </c>
      <c r="M68">
        <v>161</v>
      </c>
      <c r="N68">
        <v>0</v>
      </c>
      <c r="O68" s="12">
        <v>3.4814814814814814</v>
      </c>
      <c r="P68" s="12">
        <v>7.1851851851851851</v>
      </c>
      <c r="Q68">
        <v>0</v>
      </c>
      <c r="R68" s="12">
        <v>13.963963756354326</v>
      </c>
      <c r="S68" s="12">
        <v>21.708988087143901</v>
      </c>
      <c r="T68" s="12">
        <v>11612.556361408977</v>
      </c>
      <c r="U68" s="12">
        <v>1590.2699067345256</v>
      </c>
      <c r="V68" s="12">
        <v>1209.2903823949564</v>
      </c>
      <c r="W68" s="59">
        <v>1.1518764497346521E-2</v>
      </c>
      <c r="X68" s="59">
        <v>9.1565716885628166E-3</v>
      </c>
      <c r="Y68" s="59">
        <v>0</v>
      </c>
      <c r="Z68" s="59">
        <v>2.5112910900009179E-3</v>
      </c>
      <c r="AA68" s="59">
        <v>6.1475029533555187E-3</v>
      </c>
      <c r="AB68" s="59">
        <v>0</v>
      </c>
      <c r="AC68" s="59">
        <v>7.4167840111608587E-3</v>
      </c>
      <c r="AD68" s="59">
        <v>3.5457929624799835E-4</v>
      </c>
      <c r="AE68" s="59">
        <v>2.3200881297990288E-3</v>
      </c>
      <c r="AF68" s="59">
        <v>5.7196149823593348E-4</v>
      </c>
      <c r="AG68" s="59">
        <v>9.4722375261113755E-4</v>
      </c>
      <c r="AH68" s="18">
        <v>3.7222515379382484E-3</v>
      </c>
      <c r="AI68" s="12">
        <v>61</v>
      </c>
      <c r="AJ68" s="17">
        <v>3</v>
      </c>
      <c r="AK68" s="18">
        <v>0.74965864440010865</v>
      </c>
      <c r="AL68" t="str">
        <f>IF(AK68&lt;='CAV Tier 1 Analysis'!$A$5,"Tier 1", "Tier 2")</f>
        <v>Tier 2</v>
      </c>
      <c r="AM68" t="str">
        <f t="shared" si="1"/>
        <v>Colorado - Tier 2</v>
      </c>
      <c r="AN68" t="str">
        <f t="shared" si="2"/>
        <v>Pitkin County* - Tier 2</v>
      </c>
    </row>
    <row r="69" spans="1:40" x14ac:dyDescent="0.3">
      <c r="A69">
        <v>8</v>
      </c>
      <c r="B69" t="s">
        <v>21</v>
      </c>
      <c r="C69" t="s">
        <v>1489</v>
      </c>
      <c r="D69" t="s">
        <v>2584</v>
      </c>
      <c r="E69" t="s">
        <v>358</v>
      </c>
      <c r="F69" s="12">
        <v>33.560420807850164</v>
      </c>
      <c r="G69" s="12">
        <v>11546.73018826583</v>
      </c>
      <c r="H69" s="12">
        <v>2358.1738634568401</v>
      </c>
      <c r="I69" s="12">
        <v>6</v>
      </c>
      <c r="J69" s="15">
        <v>0.14751910519375289</v>
      </c>
      <c r="K69" s="15">
        <v>0.85248089480624711</v>
      </c>
      <c r="L69" s="58">
        <v>4.4058700000000002</v>
      </c>
      <c r="M69">
        <v>51</v>
      </c>
      <c r="N69">
        <v>0</v>
      </c>
      <c r="O69" s="12">
        <v>5</v>
      </c>
      <c r="P69" s="12">
        <v>3</v>
      </c>
      <c r="Q69">
        <v>1</v>
      </c>
      <c r="R69" s="12">
        <v>5.1148853688374825</v>
      </c>
      <c r="S69" s="12">
        <v>347.87569822844824</v>
      </c>
      <c r="T69" s="12">
        <v>6157.4516489215712</v>
      </c>
      <c r="U69" s="12">
        <v>6123.8912281137209</v>
      </c>
      <c r="V69" s="12">
        <v>5389.2785393442591</v>
      </c>
      <c r="W69" s="59">
        <v>5.3795816726878492E-5</v>
      </c>
      <c r="X69" s="59">
        <v>2.9005289199795256E-3</v>
      </c>
      <c r="Y69" s="59">
        <v>0</v>
      </c>
      <c r="Z69" s="59">
        <v>3.6066414590438713E-3</v>
      </c>
      <c r="AA69" s="59">
        <v>2.566740923823696E-3</v>
      </c>
      <c r="AB69" s="59">
        <v>1.5625E-2</v>
      </c>
      <c r="AC69" s="59">
        <v>2.7167071387772406E-3</v>
      </c>
      <c r="AD69" s="59">
        <v>5.6819562369501697E-3</v>
      </c>
      <c r="AE69" s="59">
        <v>1.2302054806768716E-3</v>
      </c>
      <c r="AF69" s="59">
        <v>2.2025380641567606E-3</v>
      </c>
      <c r="AG69" s="59">
        <v>4.2213621444622427E-3</v>
      </c>
      <c r="AH69" s="18">
        <v>3.7095887440542958E-3</v>
      </c>
      <c r="AI69" s="12">
        <v>62</v>
      </c>
      <c r="AJ69" s="17">
        <v>3</v>
      </c>
      <c r="AK69" s="18">
        <v>0.7533682331441629</v>
      </c>
      <c r="AL69" t="str">
        <f>IF(AK69&lt;='CAV Tier 1 Analysis'!$A$5,"Tier 1", "Tier 2")</f>
        <v>Tier 2</v>
      </c>
      <c r="AM69" t="str">
        <f t="shared" si="1"/>
        <v>Colorado - Tier 2</v>
      </c>
      <c r="AN69" t="str">
        <f t="shared" si="2"/>
        <v>Rifle, City Of - Tier 2</v>
      </c>
    </row>
    <row r="70" spans="1:40" x14ac:dyDescent="0.3">
      <c r="A70">
        <v>8</v>
      </c>
      <c r="B70" t="s">
        <v>21</v>
      </c>
      <c r="C70" t="s">
        <v>1449</v>
      </c>
      <c r="D70" t="s">
        <v>2539</v>
      </c>
      <c r="E70" t="s">
        <v>178</v>
      </c>
      <c r="F70" s="12">
        <v>1391.8912588295066</v>
      </c>
      <c r="G70" s="12">
        <v>46928.23921700447</v>
      </c>
      <c r="H70" s="12">
        <v>14268.756473428639</v>
      </c>
      <c r="I70" s="12">
        <v>2</v>
      </c>
      <c r="J70" s="15">
        <v>1.1847243629161707E-2</v>
      </c>
      <c r="K70" s="15">
        <v>0.98815275637083821</v>
      </c>
      <c r="L70" s="58">
        <v>7.513139999999999</v>
      </c>
      <c r="M70">
        <v>33</v>
      </c>
      <c r="N70">
        <v>0</v>
      </c>
      <c r="O70" s="12">
        <v>5.041666666666667</v>
      </c>
      <c r="P70" s="12">
        <v>1.0625</v>
      </c>
      <c r="Q70">
        <v>0</v>
      </c>
      <c r="R70" s="12">
        <v>1.9763055127416764</v>
      </c>
      <c r="S70" s="12">
        <v>169.04543422588731</v>
      </c>
      <c r="T70" s="12">
        <v>35136.191311611983</v>
      </c>
      <c r="U70" s="12">
        <v>33744.300052782477</v>
      </c>
      <c r="V70" s="12">
        <v>11792.047905392486</v>
      </c>
      <c r="W70" s="59">
        <v>9.1735685002821191E-5</v>
      </c>
      <c r="X70" s="59">
        <v>1.8768128305749871E-3</v>
      </c>
      <c r="Y70" s="59">
        <v>0</v>
      </c>
      <c r="Z70" s="59">
        <v>3.6366968045359036E-3</v>
      </c>
      <c r="AA70" s="59">
        <v>9.0905407718755893E-4</v>
      </c>
      <c r="AB70" s="59">
        <v>0</v>
      </c>
      <c r="AC70" s="59">
        <v>1.049689857681094E-3</v>
      </c>
      <c r="AD70" s="59">
        <v>2.7610688651696757E-3</v>
      </c>
      <c r="AE70" s="59">
        <v>7.0199065435173347E-3</v>
      </c>
      <c r="AF70" s="59">
        <v>1.2136581553469783E-2</v>
      </c>
      <c r="AG70" s="59">
        <v>9.2365804198285013E-3</v>
      </c>
      <c r="AH70" s="18">
        <v>3.519829694269787E-3</v>
      </c>
      <c r="AI70" s="12">
        <v>63</v>
      </c>
      <c r="AJ70" s="17">
        <v>3</v>
      </c>
      <c r="AK70" s="18">
        <v>0.75688806283843268</v>
      </c>
      <c r="AL70" t="str">
        <f>IF(AK70&lt;='CAV Tier 1 Analysis'!$A$5,"Tier 1", "Tier 2")</f>
        <v>Tier 2</v>
      </c>
      <c r="AM70" t="str">
        <f t="shared" si="1"/>
        <v>Colorado - Tier 2</v>
      </c>
      <c r="AN70" t="str">
        <f t="shared" si="2"/>
        <v>Northglenn, City Of - Tier 2</v>
      </c>
    </row>
    <row r="71" spans="1:40" x14ac:dyDescent="0.3">
      <c r="A71">
        <v>8</v>
      </c>
      <c r="B71" t="s">
        <v>21</v>
      </c>
      <c r="C71" t="s">
        <v>1461</v>
      </c>
      <c r="D71" t="s">
        <v>2551</v>
      </c>
      <c r="E71" t="s">
        <v>219</v>
      </c>
      <c r="F71" s="12">
        <v>13019.656998523069</v>
      </c>
      <c r="G71" s="12">
        <v>5023.1638054552241</v>
      </c>
      <c r="H71" s="12">
        <v>2940.4470101020934</v>
      </c>
      <c r="I71" s="12">
        <v>10</v>
      </c>
      <c r="J71" s="15">
        <v>5.4761026847029933E-6</v>
      </c>
      <c r="K71" s="15">
        <v>0.9999945238973158</v>
      </c>
      <c r="L71" s="58">
        <v>1638.0262599999999</v>
      </c>
      <c r="M71">
        <v>24</v>
      </c>
      <c r="N71">
        <v>0</v>
      </c>
      <c r="O71" s="12">
        <v>4.333333333333333</v>
      </c>
      <c r="P71" s="12">
        <v>8.3333333333333339</v>
      </c>
      <c r="Q71">
        <v>0</v>
      </c>
      <c r="R71" s="12">
        <v>9.999945238973158</v>
      </c>
      <c r="S71" s="12">
        <v>1.6102189766246965E-2</v>
      </c>
      <c r="T71" s="12">
        <v>6194.4097542272111</v>
      </c>
      <c r="U71" s="12">
        <v>0</v>
      </c>
      <c r="V71" s="12">
        <v>0</v>
      </c>
      <c r="W71" s="59">
        <v>2.0000354181302263E-2</v>
      </c>
      <c r="X71" s="59">
        <v>1.3649547858727181E-3</v>
      </c>
      <c r="Y71" s="59">
        <v>0</v>
      </c>
      <c r="Z71" s="59">
        <v>3.1257559311713549E-3</v>
      </c>
      <c r="AA71" s="59">
        <v>7.1298358995102668E-3</v>
      </c>
      <c r="AB71" s="59">
        <v>0</v>
      </c>
      <c r="AC71" s="59">
        <v>5.3113453497149223E-3</v>
      </c>
      <c r="AD71" s="59">
        <v>2.6300180793543053E-7</v>
      </c>
      <c r="AE71" s="59">
        <v>1.2375893898481916E-3</v>
      </c>
      <c r="AF71" s="59">
        <v>0</v>
      </c>
      <c r="AG71" s="59">
        <v>0</v>
      </c>
      <c r="AH71" s="18">
        <v>3.4700089581116049E-3</v>
      </c>
      <c r="AI71" s="12">
        <v>64</v>
      </c>
      <c r="AJ71" s="17">
        <v>3</v>
      </c>
      <c r="AK71" s="18">
        <v>0.76035807179654424</v>
      </c>
      <c r="AL71" t="str">
        <f>IF(AK71&lt;='CAV Tier 1 Analysis'!$A$5,"Tier 1", "Tier 2")</f>
        <v>Tier 2</v>
      </c>
      <c r="AM71" t="str">
        <f t="shared" si="1"/>
        <v>Colorado - Tier 2</v>
      </c>
      <c r="AN71" t="str">
        <f t="shared" si="2"/>
        <v>Prowers County* - Tier 2</v>
      </c>
    </row>
    <row r="72" spans="1:40" x14ac:dyDescent="0.3">
      <c r="A72">
        <v>8</v>
      </c>
      <c r="B72" t="s">
        <v>21</v>
      </c>
      <c r="C72" t="s">
        <v>1301</v>
      </c>
      <c r="D72" t="s">
        <v>2383</v>
      </c>
      <c r="E72" t="s">
        <v>179</v>
      </c>
      <c r="F72" s="12">
        <v>954.30373551712808</v>
      </c>
      <c r="G72" s="12">
        <v>43528.362266598211</v>
      </c>
      <c r="H72" s="12">
        <v>10912.748247409332</v>
      </c>
      <c r="I72" s="12">
        <v>0</v>
      </c>
      <c r="J72" s="15">
        <v>1.5429079034619091E-2</v>
      </c>
      <c r="K72" s="15">
        <v>0.98457092096538101</v>
      </c>
      <c r="L72" s="58">
        <v>31.970800000000008</v>
      </c>
      <c r="M72">
        <v>24</v>
      </c>
      <c r="N72">
        <v>0</v>
      </c>
      <c r="O72" s="12">
        <v>8</v>
      </c>
      <c r="P72" s="12">
        <v>1</v>
      </c>
      <c r="Q72">
        <v>0</v>
      </c>
      <c r="R72" s="12">
        <v>0</v>
      </c>
      <c r="S72" s="12">
        <v>168.37365519417955</v>
      </c>
      <c r="T72" s="12">
        <v>30366.32139915719</v>
      </c>
      <c r="U72" s="12">
        <v>29412.017663640061</v>
      </c>
      <c r="V72" s="12">
        <v>13162.040867441021</v>
      </c>
      <c r="W72" s="59">
        <v>3.9036451311810999E-4</v>
      </c>
      <c r="X72" s="59">
        <v>1.3649547858727181E-3</v>
      </c>
      <c r="Y72" s="59">
        <v>0</v>
      </c>
      <c r="Z72" s="59">
        <v>5.7706263344701938E-3</v>
      </c>
      <c r="AA72" s="59">
        <v>8.5558030794123197E-4</v>
      </c>
      <c r="AB72" s="59">
        <v>0</v>
      </c>
      <c r="AC72" s="59">
        <v>0</v>
      </c>
      <c r="AD72" s="59">
        <v>2.7500965003896625E-3</v>
      </c>
      <c r="AE72" s="59">
        <v>6.0669278693859163E-3</v>
      </c>
      <c r="AF72" s="59">
        <v>1.0578419183936434E-2</v>
      </c>
      <c r="AG72" s="59">
        <v>1.0309680721835726E-2</v>
      </c>
      <c r="AH72" s="18">
        <v>3.4624227469954539E-3</v>
      </c>
      <c r="AI72" s="12">
        <v>65</v>
      </c>
      <c r="AJ72" s="17">
        <v>3</v>
      </c>
      <c r="AK72" s="18">
        <v>0.76382049454353973</v>
      </c>
      <c r="AL72" t="str">
        <f>IF(AK72&lt;='CAV Tier 1 Analysis'!$A$5,"Tier 1", "Tier 2")</f>
        <v>Tier 2</v>
      </c>
      <c r="AM72" t="str">
        <f t="shared" ref="AM72:AM135" si="3">B72&amp;" - "&amp;AL72</f>
        <v>Colorado - Tier 2</v>
      </c>
      <c r="AN72" t="str">
        <f t="shared" ref="AN72:AN135" si="4">C72&amp;" - "&amp;AL72</f>
        <v>Castle Rock, Town Of - Tier 2</v>
      </c>
    </row>
    <row r="73" spans="1:40" x14ac:dyDescent="0.3">
      <c r="A73">
        <v>8</v>
      </c>
      <c r="B73" t="s">
        <v>21</v>
      </c>
      <c r="C73" t="s">
        <v>1381</v>
      </c>
      <c r="D73" t="s">
        <v>2467</v>
      </c>
      <c r="E73" t="s">
        <v>268</v>
      </c>
      <c r="F73" s="12">
        <v>10436.222097874794</v>
      </c>
      <c r="G73" s="12">
        <v>8174.7769406875932</v>
      </c>
      <c r="H73" s="12">
        <v>5973.2515940879284</v>
      </c>
      <c r="I73" s="12">
        <v>4</v>
      </c>
      <c r="J73" s="15">
        <v>5.018844949236918E-3</v>
      </c>
      <c r="K73" s="15">
        <v>0.99498115505076246</v>
      </c>
      <c r="L73" s="58">
        <v>906.58509000000004</v>
      </c>
      <c r="M73">
        <v>179</v>
      </c>
      <c r="N73">
        <v>0</v>
      </c>
      <c r="O73" s="12">
        <v>4.6842105263157894</v>
      </c>
      <c r="P73" s="12">
        <v>9</v>
      </c>
      <c r="Q73">
        <v>0</v>
      </c>
      <c r="R73" s="12">
        <v>3.9799246202030498</v>
      </c>
      <c r="S73" s="12">
        <v>29.978823593509567</v>
      </c>
      <c r="T73" s="12">
        <v>9847.5181914088935</v>
      </c>
      <c r="U73" s="12">
        <v>0</v>
      </c>
      <c r="V73" s="12">
        <v>0</v>
      </c>
      <c r="W73" s="59">
        <v>1.1069433584958394E-2</v>
      </c>
      <c r="X73" s="59">
        <v>1.0180287777967355E-2</v>
      </c>
      <c r="Y73" s="59">
        <v>0</v>
      </c>
      <c r="Z73" s="59">
        <v>3.3788535774200478E-3</v>
      </c>
      <c r="AA73" s="59">
        <v>7.700222771471088E-3</v>
      </c>
      <c r="AB73" s="59">
        <v>0</v>
      </c>
      <c r="AC73" s="59">
        <v>2.11388698823535E-3</v>
      </c>
      <c r="AD73" s="59">
        <v>4.8965295523951838E-4</v>
      </c>
      <c r="AE73" s="59">
        <v>1.9674487987669654E-3</v>
      </c>
      <c r="AF73" s="59">
        <v>0</v>
      </c>
      <c r="AG73" s="59">
        <v>0</v>
      </c>
      <c r="AH73" s="18">
        <v>3.3545260412780661E-3</v>
      </c>
      <c r="AI73" s="12">
        <v>66</v>
      </c>
      <c r="AJ73" s="17">
        <v>3</v>
      </c>
      <c r="AK73" s="18">
        <v>0.76717502058481779</v>
      </c>
      <c r="AL73" t="str">
        <f>IF(AK73&lt;='CAV Tier 1 Analysis'!$A$5,"Tier 1", "Tier 2")</f>
        <v>Tier 2</v>
      </c>
      <c r="AM73" t="str">
        <f t="shared" si="3"/>
        <v>Colorado - Tier 2</v>
      </c>
      <c r="AN73" t="str">
        <f t="shared" si="4"/>
        <v>Rio Grande County * - Tier 2</v>
      </c>
    </row>
    <row r="74" spans="1:40" x14ac:dyDescent="0.3">
      <c r="A74">
        <v>8</v>
      </c>
      <c r="B74" t="s">
        <v>21</v>
      </c>
      <c r="C74" t="s">
        <v>1311</v>
      </c>
      <c r="D74" t="s">
        <v>2393</v>
      </c>
      <c r="E74" t="s">
        <v>339</v>
      </c>
      <c r="F74" s="12">
        <v>2061.7945681415858</v>
      </c>
      <c r="G74" s="12">
        <v>16048.512872888159</v>
      </c>
      <c r="H74" s="12">
        <v>4582.4936072619685</v>
      </c>
      <c r="I74" s="12">
        <v>16</v>
      </c>
      <c r="J74" s="15">
        <v>0.11859212900315742</v>
      </c>
      <c r="K74" s="15">
        <v>0.88140787099684281</v>
      </c>
      <c r="L74" s="58">
        <v>14.188800000000002</v>
      </c>
      <c r="M74">
        <v>78</v>
      </c>
      <c r="N74">
        <v>0</v>
      </c>
      <c r="O74" s="12">
        <v>8</v>
      </c>
      <c r="P74" s="12">
        <v>1</v>
      </c>
      <c r="Q74">
        <v>0</v>
      </c>
      <c r="R74" s="12">
        <v>14.102525935949485</v>
      </c>
      <c r="S74" s="12">
        <v>543.44767302855553</v>
      </c>
      <c r="T74" s="12">
        <v>12592.928113896443</v>
      </c>
      <c r="U74" s="12">
        <v>10531.133545754858</v>
      </c>
      <c r="V74" s="12">
        <v>3455.5847589917157</v>
      </c>
      <c r="W74" s="59">
        <v>1.7324571182861356E-4</v>
      </c>
      <c r="X74" s="59">
        <v>4.4361030540863338E-3</v>
      </c>
      <c r="Y74" s="59">
        <v>0</v>
      </c>
      <c r="Z74" s="59">
        <v>5.7706263344701938E-3</v>
      </c>
      <c r="AA74" s="59">
        <v>8.5558030794123197E-4</v>
      </c>
      <c r="AB74" s="59">
        <v>0</v>
      </c>
      <c r="AC74" s="59">
        <v>7.4903795730016228E-3</v>
      </c>
      <c r="AD74" s="59">
        <v>8.8762909020246791E-3</v>
      </c>
      <c r="AE74" s="59">
        <v>2.515957910314821E-3</v>
      </c>
      <c r="AF74" s="59">
        <v>3.7876607583684683E-3</v>
      </c>
      <c r="AG74" s="59">
        <v>2.706721239604591E-3</v>
      </c>
      <c r="AH74" s="18">
        <v>3.3284150719673227E-3</v>
      </c>
      <c r="AI74" s="12">
        <v>67</v>
      </c>
      <c r="AJ74" s="17">
        <v>3</v>
      </c>
      <c r="AK74" s="18">
        <v>0.77050343565678514</v>
      </c>
      <c r="AL74" t="str">
        <f>IF(AK74&lt;='CAV Tier 1 Analysis'!$A$5,"Tier 1", "Tier 2")</f>
        <v>Tier 2</v>
      </c>
      <c r="AM74" t="str">
        <f t="shared" si="3"/>
        <v>Colorado - Tier 2</v>
      </c>
      <c r="AN74" t="str">
        <f t="shared" si="4"/>
        <v>Fountain, City Of - Tier 2</v>
      </c>
    </row>
    <row r="75" spans="1:40" x14ac:dyDescent="0.3">
      <c r="A75">
        <v>8</v>
      </c>
      <c r="B75" t="s">
        <v>21</v>
      </c>
      <c r="C75" t="s">
        <v>1467</v>
      </c>
      <c r="D75" t="s">
        <v>2558</v>
      </c>
      <c r="E75" t="s">
        <v>351</v>
      </c>
      <c r="F75" s="12">
        <v>4525.2468386281034</v>
      </c>
      <c r="G75" s="12">
        <v>3447.2958899242749</v>
      </c>
      <c r="H75" s="12">
        <v>1664.7486597095747</v>
      </c>
      <c r="I75" s="12">
        <v>2</v>
      </c>
      <c r="J75" s="15">
        <v>1.1268103295345137E-5</v>
      </c>
      <c r="K75" s="15">
        <v>0.99998873189670467</v>
      </c>
      <c r="L75" s="58">
        <v>685.11974000000009</v>
      </c>
      <c r="M75">
        <v>1</v>
      </c>
      <c r="N75">
        <v>0</v>
      </c>
      <c r="O75" s="12">
        <v>3.3333333333333335</v>
      </c>
      <c r="P75" s="12">
        <v>9.2222222222222214</v>
      </c>
      <c r="Q75">
        <v>1</v>
      </c>
      <c r="R75" s="12">
        <v>1.9999774637934093</v>
      </c>
      <c r="S75" s="12">
        <v>1.8758559858394856E-2</v>
      </c>
      <c r="T75" s="12">
        <v>3589.5848441439516</v>
      </c>
      <c r="U75" s="12">
        <v>0</v>
      </c>
      <c r="V75" s="12">
        <v>0</v>
      </c>
      <c r="W75" s="59">
        <v>8.3653344218069629E-3</v>
      </c>
      <c r="X75" s="59">
        <v>5.6873116078029915E-5</v>
      </c>
      <c r="Y75" s="59">
        <v>0</v>
      </c>
      <c r="Z75" s="59">
        <v>2.4044276393625809E-3</v>
      </c>
      <c r="AA75" s="59">
        <v>7.8903517287913609E-3</v>
      </c>
      <c r="AB75" s="59">
        <v>1.5625E-2</v>
      </c>
      <c r="AC75" s="59">
        <v>1.0622629172461894E-3</v>
      </c>
      <c r="AD75" s="59">
        <v>3.0638908301555374E-7</v>
      </c>
      <c r="AE75" s="59">
        <v>7.1716794550777158E-4</v>
      </c>
      <c r="AF75" s="59">
        <v>0</v>
      </c>
      <c r="AG75" s="59">
        <v>0</v>
      </c>
      <c r="AH75" s="18">
        <v>3.2837931052614468E-3</v>
      </c>
      <c r="AI75" s="12">
        <v>68</v>
      </c>
      <c r="AJ75" s="17">
        <v>3</v>
      </c>
      <c r="AK75" s="18">
        <v>0.77378722876204664</v>
      </c>
      <c r="AL75" t="str">
        <f>IF(AK75&lt;='CAV Tier 1 Analysis'!$A$5,"Tier 1", "Tier 2")</f>
        <v>Tier 2</v>
      </c>
      <c r="AM75" t="str">
        <f t="shared" si="3"/>
        <v>Colorado - Tier 2</v>
      </c>
      <c r="AN75" t="str">
        <f t="shared" si="4"/>
        <v>Phillips County * - Tier 2</v>
      </c>
    </row>
    <row r="76" spans="1:40" x14ac:dyDescent="0.3">
      <c r="A76">
        <v>8</v>
      </c>
      <c r="B76" t="s">
        <v>21</v>
      </c>
      <c r="C76" t="s">
        <v>1268</v>
      </c>
      <c r="D76" t="s">
        <v>2346</v>
      </c>
      <c r="E76" t="s">
        <v>242</v>
      </c>
      <c r="F76" s="12">
        <v>3391.1791066073333</v>
      </c>
      <c r="G76" s="12">
        <v>32872.793680305011</v>
      </c>
      <c r="H76" s="12">
        <v>9873.8592966296237</v>
      </c>
      <c r="I76" s="12">
        <v>2</v>
      </c>
      <c r="J76" s="15">
        <v>5.6590977981836765E-2</v>
      </c>
      <c r="K76" s="15">
        <v>0.94340902201816323</v>
      </c>
      <c r="L76" s="58">
        <v>17.517810000000004</v>
      </c>
      <c r="M76">
        <v>15</v>
      </c>
      <c r="N76">
        <v>0</v>
      </c>
      <c r="O76" s="12">
        <v>5.6315789473684212</v>
      </c>
      <c r="P76" s="12">
        <v>1</v>
      </c>
      <c r="Q76">
        <v>0</v>
      </c>
      <c r="R76" s="12">
        <v>1.8868180440363265</v>
      </c>
      <c r="S76" s="12">
        <v>558.77135405132128</v>
      </c>
      <c r="T76" s="12">
        <v>26622.1778192901</v>
      </c>
      <c r="U76" s="12">
        <v>23230.998712682765</v>
      </c>
      <c r="V76" s="12">
        <v>6250.6158610149105</v>
      </c>
      <c r="W76" s="59">
        <v>2.1389303275318598E-4</v>
      </c>
      <c r="X76" s="59">
        <v>8.5309674117044871E-4</v>
      </c>
      <c r="Y76" s="59">
        <v>0</v>
      </c>
      <c r="Z76" s="59">
        <v>4.0622172222915184E-3</v>
      </c>
      <c r="AA76" s="59">
        <v>8.5558030794123197E-4</v>
      </c>
      <c r="AB76" s="59">
        <v>0</v>
      </c>
      <c r="AC76" s="59">
        <v>1.0021597123245453E-3</v>
      </c>
      <c r="AD76" s="59">
        <v>9.1265770973632254E-3</v>
      </c>
      <c r="AE76" s="59">
        <v>5.318880427844036E-3</v>
      </c>
      <c r="AF76" s="59">
        <v>8.3553343825182522E-3</v>
      </c>
      <c r="AG76" s="59">
        <v>4.896038121361258E-3</v>
      </c>
      <c r="AH76" s="18">
        <v>3.1530706405061546E-3</v>
      </c>
      <c r="AI76" s="12">
        <v>69</v>
      </c>
      <c r="AJ76" s="17">
        <v>3</v>
      </c>
      <c r="AK76" s="18">
        <v>0.77694029940255283</v>
      </c>
      <c r="AL76" t="str">
        <f>IF(AK76&lt;='CAV Tier 1 Analysis'!$A$5,"Tier 1", "Tier 2")</f>
        <v>Tier 2</v>
      </c>
      <c r="AM76" t="str">
        <f t="shared" si="3"/>
        <v>Colorado - Tier 2</v>
      </c>
      <c r="AN76" t="str">
        <f t="shared" si="4"/>
        <v>Brighton, City Of - Tier 2</v>
      </c>
    </row>
    <row r="77" spans="1:40" x14ac:dyDescent="0.3">
      <c r="A77">
        <v>8</v>
      </c>
      <c r="B77" t="s">
        <v>21</v>
      </c>
      <c r="C77" t="s">
        <v>1390</v>
      </c>
      <c r="D77" t="s">
        <v>2477</v>
      </c>
      <c r="E77" t="s">
        <v>216</v>
      </c>
      <c r="F77" s="12">
        <v>3181.8612957987957</v>
      </c>
      <c r="G77" s="12">
        <v>10577.974635851053</v>
      </c>
      <c r="H77" s="12">
        <v>6185.9168284285606</v>
      </c>
      <c r="I77" s="12">
        <v>1</v>
      </c>
      <c r="J77" s="15">
        <v>4.2946083237361599E-4</v>
      </c>
      <c r="K77" s="15">
        <v>0.9995705391676265</v>
      </c>
      <c r="L77" s="58">
        <v>1283.7026300000002</v>
      </c>
      <c r="M77">
        <v>30</v>
      </c>
      <c r="N77">
        <v>0</v>
      </c>
      <c r="O77" s="12">
        <v>5.3636363636363633</v>
      </c>
      <c r="P77" s="12">
        <v>8.1818181818181817</v>
      </c>
      <c r="Q77">
        <v>0</v>
      </c>
      <c r="R77" s="12">
        <v>0.9995705391676265</v>
      </c>
      <c r="S77" s="12">
        <v>2.6566089901308882</v>
      </c>
      <c r="T77" s="12">
        <v>7729.3900712840141</v>
      </c>
      <c r="U77" s="12">
        <v>4547.5287754852179</v>
      </c>
      <c r="V77" s="12">
        <v>2848.5845645670388</v>
      </c>
      <c r="W77" s="59">
        <v>1.5674051076244176E-2</v>
      </c>
      <c r="X77" s="59">
        <v>1.7061934823408974E-3</v>
      </c>
      <c r="Y77" s="59">
        <v>0</v>
      </c>
      <c r="Z77" s="59">
        <v>3.8689426560652436E-3</v>
      </c>
      <c r="AA77" s="59">
        <v>7.0002025195191704E-3</v>
      </c>
      <c r="AB77" s="59">
        <v>0</v>
      </c>
      <c r="AC77" s="59">
        <v>5.3090934080606727E-4</v>
      </c>
      <c r="AD77" s="59">
        <v>4.3391177071240698E-5</v>
      </c>
      <c r="AE77" s="59">
        <v>1.5442651554800873E-3</v>
      </c>
      <c r="AF77" s="59">
        <v>1.6355785647975225E-3</v>
      </c>
      <c r="AG77" s="59">
        <v>2.2312647153742943E-3</v>
      </c>
      <c r="AH77" s="18">
        <v>3.1122544261544265E-3</v>
      </c>
      <c r="AI77" s="12">
        <v>70</v>
      </c>
      <c r="AJ77" s="17">
        <v>3</v>
      </c>
      <c r="AK77" s="18">
        <v>0.78005255382870731</v>
      </c>
      <c r="AL77" t="str">
        <f>IF(AK77&lt;='CAV Tier 1 Analysis'!$A$5,"Tier 1", "Tier 2")</f>
        <v>Tier 2</v>
      </c>
      <c r="AM77" t="str">
        <f t="shared" si="3"/>
        <v>Colorado - Tier 2</v>
      </c>
      <c r="AN77" t="str">
        <f t="shared" si="4"/>
        <v>San Miguel County * - Tier 2</v>
      </c>
    </row>
    <row r="78" spans="1:40" x14ac:dyDescent="0.3">
      <c r="A78">
        <v>8</v>
      </c>
      <c r="B78" t="s">
        <v>21</v>
      </c>
      <c r="C78" t="s">
        <v>1305</v>
      </c>
      <c r="D78" t="s">
        <v>2387</v>
      </c>
      <c r="E78" t="s">
        <v>894</v>
      </c>
      <c r="F78" s="12">
        <v>35.83204292174964</v>
      </c>
      <c r="G78" s="12">
        <v>361.47956186947232</v>
      </c>
      <c r="H78" s="12">
        <v>329.42583642868613</v>
      </c>
      <c r="I78" s="12">
        <v>12</v>
      </c>
      <c r="J78" s="15">
        <v>6.3097035342514526E-2</v>
      </c>
      <c r="K78" s="15">
        <v>0.93690296465748557</v>
      </c>
      <c r="L78" s="58">
        <v>4.5506099999999998</v>
      </c>
      <c r="M78">
        <v>110</v>
      </c>
      <c r="N78">
        <v>0</v>
      </c>
      <c r="O78" s="12">
        <v>4</v>
      </c>
      <c r="P78" s="12">
        <v>3</v>
      </c>
      <c r="Q78">
        <v>1</v>
      </c>
      <c r="R78" s="12">
        <v>11.242835575889828</v>
      </c>
      <c r="S78" s="12">
        <v>20.785793643878218</v>
      </c>
      <c r="T78" s="12">
        <v>310.0939992526761</v>
      </c>
      <c r="U78" s="12">
        <v>274.26195633092647</v>
      </c>
      <c r="V78" s="12">
        <v>51.385562616796221</v>
      </c>
      <c r="W78" s="59">
        <v>5.5563096858395846E-5</v>
      </c>
      <c r="X78" s="59">
        <v>6.2560427685832906E-3</v>
      </c>
      <c r="Y78" s="59">
        <v>0</v>
      </c>
      <c r="Z78" s="59">
        <v>2.8853131672350969E-3</v>
      </c>
      <c r="AA78" s="59">
        <v>2.566740923823696E-3</v>
      </c>
      <c r="AB78" s="59">
        <v>1.5625E-2</v>
      </c>
      <c r="AC78" s="59">
        <v>5.97149094585879E-3</v>
      </c>
      <c r="AD78" s="59">
        <v>3.3950048950310625E-4</v>
      </c>
      <c r="AE78" s="59">
        <v>6.1954093861616433E-5</v>
      </c>
      <c r="AF78" s="59">
        <v>9.8641921593214035E-5</v>
      </c>
      <c r="AG78" s="59">
        <v>4.0249741634031626E-5</v>
      </c>
      <c r="AH78" s="18">
        <v>3.081863377177385E-3</v>
      </c>
      <c r="AI78" s="12">
        <v>71</v>
      </c>
      <c r="AJ78" s="17">
        <v>3</v>
      </c>
      <c r="AK78" s="18">
        <v>0.78313441720588473</v>
      </c>
      <c r="AL78" t="str">
        <f>IF(AK78&lt;='CAV Tier 1 Analysis'!$A$5,"Tier 1", "Tier 2")</f>
        <v>Tier 2</v>
      </c>
      <c r="AM78" t="str">
        <f t="shared" si="3"/>
        <v>Colorado - Tier 2</v>
      </c>
      <c r="AN78" t="str">
        <f t="shared" si="4"/>
        <v>Vail, Town Of - Tier 2</v>
      </c>
    </row>
    <row r="79" spans="1:40" x14ac:dyDescent="0.3">
      <c r="A79">
        <v>8</v>
      </c>
      <c r="B79" t="s">
        <v>21</v>
      </c>
      <c r="C79" t="s">
        <v>1290</v>
      </c>
      <c r="D79" t="s">
        <v>2372</v>
      </c>
      <c r="E79" t="s">
        <v>240</v>
      </c>
      <c r="F79" s="12">
        <v>7773.7804046913698</v>
      </c>
      <c r="G79" s="12">
        <v>6976.1348387954249</v>
      </c>
      <c r="H79" s="12">
        <v>4222.5068822884123</v>
      </c>
      <c r="I79" s="12">
        <v>3</v>
      </c>
      <c r="J79" s="15">
        <v>0</v>
      </c>
      <c r="K79" s="15">
        <v>1</v>
      </c>
      <c r="L79" s="58">
        <v>1287.4688199999998</v>
      </c>
      <c r="M79">
        <v>55</v>
      </c>
      <c r="N79">
        <v>0</v>
      </c>
      <c r="O79" s="12">
        <v>4.384615384615385</v>
      </c>
      <c r="P79" s="12">
        <v>9.384615384615385</v>
      </c>
      <c r="Q79">
        <v>0</v>
      </c>
      <c r="R79" s="12">
        <v>3</v>
      </c>
      <c r="S79" s="12">
        <v>0</v>
      </c>
      <c r="T79" s="12">
        <v>7677.1530282956019</v>
      </c>
      <c r="U79" s="12">
        <v>0</v>
      </c>
      <c r="V79" s="12">
        <v>0</v>
      </c>
      <c r="W79" s="59">
        <v>1.5720036379260057E-2</v>
      </c>
      <c r="X79" s="59">
        <v>3.1280213842916453E-3</v>
      </c>
      <c r="Y79" s="59">
        <v>0</v>
      </c>
      <c r="Z79" s="59">
        <v>3.1627471256230875E-3</v>
      </c>
      <c r="AA79" s="59">
        <v>8.0292921206792534E-3</v>
      </c>
      <c r="AB79" s="59">
        <v>0</v>
      </c>
      <c r="AC79" s="59">
        <v>1.5934123306040172E-3</v>
      </c>
      <c r="AD79" s="59">
        <v>0</v>
      </c>
      <c r="AE79" s="59">
        <v>1.5338286469628092E-3</v>
      </c>
      <c r="AF79" s="59">
        <v>0</v>
      </c>
      <c r="AG79" s="59">
        <v>0</v>
      </c>
      <c r="AH79" s="18">
        <v>3.0152125443109884E-3</v>
      </c>
      <c r="AI79" s="12">
        <v>72</v>
      </c>
      <c r="AJ79" s="17">
        <v>3</v>
      </c>
      <c r="AK79" s="18">
        <v>0.78614962975019576</v>
      </c>
      <c r="AL79" t="str">
        <f>IF(AK79&lt;='CAV Tier 1 Analysis'!$A$5,"Tier 1", "Tier 2")</f>
        <v>Tier 2</v>
      </c>
      <c r="AM79" t="str">
        <f t="shared" si="3"/>
        <v>Colorado - Tier 2</v>
      </c>
      <c r="AN79" t="str">
        <f t="shared" si="4"/>
        <v>Conejos County * - Tier 2</v>
      </c>
    </row>
    <row r="80" spans="1:40" x14ac:dyDescent="0.3">
      <c r="A80">
        <v>8</v>
      </c>
      <c r="B80" t="s">
        <v>21</v>
      </c>
      <c r="C80" t="s">
        <v>1458</v>
      </c>
      <c r="D80" t="s">
        <v>2548</v>
      </c>
      <c r="E80" t="s">
        <v>247</v>
      </c>
      <c r="F80" s="12">
        <v>13133.078420594014</v>
      </c>
      <c r="G80" s="12">
        <v>14709.660165899291</v>
      </c>
      <c r="H80" s="12">
        <v>8006.7993947699715</v>
      </c>
      <c r="I80" s="12">
        <v>2</v>
      </c>
      <c r="J80" s="15">
        <v>1.1859529796939678E-3</v>
      </c>
      <c r="K80" s="15">
        <v>0.99881404702030652</v>
      </c>
      <c r="L80" s="58">
        <v>1008.20186</v>
      </c>
      <c r="M80">
        <v>101</v>
      </c>
      <c r="N80">
        <v>0</v>
      </c>
      <c r="O80" s="12">
        <v>2.9545454545454546</v>
      </c>
      <c r="P80" s="12">
        <v>8.8636363636363633</v>
      </c>
      <c r="Q80">
        <v>0</v>
      </c>
      <c r="R80" s="12">
        <v>1.997628094040613</v>
      </c>
      <c r="S80" s="12">
        <v>9.4956876000393056</v>
      </c>
      <c r="T80" s="12">
        <v>13062.397592183768</v>
      </c>
      <c r="U80" s="12">
        <v>0</v>
      </c>
      <c r="V80" s="12">
        <v>1647.2625737155231</v>
      </c>
      <c r="W80" s="59">
        <v>1.2310177668487269E-2</v>
      </c>
      <c r="X80" s="59">
        <v>5.7441847238810214E-3</v>
      </c>
      <c r="Y80" s="59">
        <v>0</v>
      </c>
      <c r="Z80" s="59">
        <v>2.1311972257986511E-3</v>
      </c>
      <c r="AA80" s="59">
        <v>7.5835527294791016E-3</v>
      </c>
      <c r="AB80" s="59">
        <v>0</v>
      </c>
      <c r="AC80" s="59">
        <v>1.0610150790017715E-3</v>
      </c>
      <c r="AD80" s="59">
        <v>1.5509586228050441E-4</v>
      </c>
      <c r="AE80" s="59">
        <v>2.6097538437836174E-3</v>
      </c>
      <c r="AF80" s="59">
        <v>0</v>
      </c>
      <c r="AG80" s="59">
        <v>1.2902825155365315E-3</v>
      </c>
      <c r="AH80" s="18">
        <v>2.9895690589316795E-3</v>
      </c>
      <c r="AI80" s="12">
        <v>73</v>
      </c>
      <c r="AJ80" s="17">
        <v>4</v>
      </c>
      <c r="AK80" s="18">
        <v>0.78913919880912742</v>
      </c>
      <c r="AL80" t="str">
        <f>IF(AK80&lt;='CAV Tier 1 Analysis'!$A$5,"Tier 1", "Tier 2")</f>
        <v>Tier 2</v>
      </c>
      <c r="AM80" t="str">
        <f t="shared" si="3"/>
        <v>Colorado - Tier 2</v>
      </c>
      <c r="AN80" t="str">
        <f t="shared" si="4"/>
        <v>Chaffee County* - Tier 2</v>
      </c>
    </row>
    <row r="81" spans="1:40" x14ac:dyDescent="0.3">
      <c r="A81">
        <v>8</v>
      </c>
      <c r="B81" t="s">
        <v>21</v>
      </c>
      <c r="C81" t="s">
        <v>1272</v>
      </c>
      <c r="D81" t="s">
        <v>2351</v>
      </c>
      <c r="E81" t="s">
        <v>293</v>
      </c>
      <c r="F81" s="12">
        <v>11727.091737464887</v>
      </c>
      <c r="G81" s="12">
        <v>10840.85505699965</v>
      </c>
      <c r="H81" s="12">
        <v>4330.3678208349074</v>
      </c>
      <c r="I81" s="12">
        <v>3</v>
      </c>
      <c r="J81" s="15">
        <v>1.3547011134789693E-3</v>
      </c>
      <c r="K81" s="15">
        <v>0.99864529888652087</v>
      </c>
      <c r="L81" s="58">
        <v>719.19184999999993</v>
      </c>
      <c r="M81">
        <v>156</v>
      </c>
      <c r="N81">
        <v>0</v>
      </c>
      <c r="O81" s="12">
        <v>4.1739130434782608</v>
      </c>
      <c r="P81" s="12">
        <v>8.9565217391304355</v>
      </c>
      <c r="Q81">
        <v>0</v>
      </c>
      <c r="R81" s="12">
        <v>2.9959358966595628</v>
      </c>
      <c r="S81" s="12">
        <v>5.8663541086585473</v>
      </c>
      <c r="T81" s="12">
        <v>10170.902833696164</v>
      </c>
      <c r="U81" s="12">
        <v>0</v>
      </c>
      <c r="V81" s="12">
        <v>669.95222330348588</v>
      </c>
      <c r="W81" s="59">
        <v>8.7813559987164128E-3</v>
      </c>
      <c r="X81" s="59">
        <v>8.8722061081726675E-3</v>
      </c>
      <c r="Y81" s="59">
        <v>0</v>
      </c>
      <c r="Z81" s="59">
        <v>3.0107615658105358E-3</v>
      </c>
      <c r="AA81" s="59">
        <v>7.663023627647556E-3</v>
      </c>
      <c r="AB81" s="59">
        <v>0</v>
      </c>
      <c r="AC81" s="59">
        <v>1.5912537331455169E-3</v>
      </c>
      <c r="AD81" s="59">
        <v>9.5816889439518963E-5</v>
      </c>
      <c r="AE81" s="59">
        <v>2.0320582479338468E-3</v>
      </c>
      <c r="AF81" s="59">
        <v>0</v>
      </c>
      <c r="AG81" s="59">
        <v>5.2476615068327149E-4</v>
      </c>
      <c r="AH81" s="18">
        <v>2.961022029231757E-3</v>
      </c>
      <c r="AI81" s="12">
        <v>74</v>
      </c>
      <c r="AJ81" s="17">
        <v>4</v>
      </c>
      <c r="AK81" s="18">
        <v>0.79210022083835918</v>
      </c>
      <c r="AL81" t="str">
        <f>IF(AK81&lt;='CAV Tier 1 Analysis'!$A$5,"Tier 1", "Tier 2")</f>
        <v>Tier 2</v>
      </c>
      <c r="AM81" t="str">
        <f t="shared" si="3"/>
        <v>Colorado - Tier 2</v>
      </c>
      <c r="AN81" t="str">
        <f t="shared" si="4"/>
        <v>Alamosa County * - Tier 2</v>
      </c>
    </row>
    <row r="82" spans="1:40" x14ac:dyDescent="0.3">
      <c r="A82">
        <v>8</v>
      </c>
      <c r="B82" t="s">
        <v>21</v>
      </c>
      <c r="C82" t="s">
        <v>1209</v>
      </c>
      <c r="D82" t="s">
        <v>2364</v>
      </c>
      <c r="E82" t="s">
        <v>264</v>
      </c>
      <c r="F82" s="12">
        <v>2325.4233527967558</v>
      </c>
      <c r="G82" s="12">
        <v>25763.072604252695</v>
      </c>
      <c r="H82" s="12">
        <v>7742.9563725624275</v>
      </c>
      <c r="I82" s="12">
        <v>0</v>
      </c>
      <c r="J82" s="15">
        <v>8.3247902148888844E-2</v>
      </c>
      <c r="K82" s="15">
        <v>0.91675209785111111</v>
      </c>
      <c r="L82" s="58">
        <v>9.0521200000000004</v>
      </c>
      <c r="M82">
        <v>31</v>
      </c>
      <c r="N82">
        <v>0</v>
      </c>
      <c r="O82" s="12">
        <v>5.2857142857142856</v>
      </c>
      <c r="P82" s="12">
        <v>1.4285714285714286</v>
      </c>
      <c r="Q82">
        <v>0</v>
      </c>
      <c r="R82" s="12">
        <v>0</v>
      </c>
      <c r="S82" s="12">
        <v>644.58487444619232</v>
      </c>
      <c r="T82" s="12">
        <v>19559.413442329664</v>
      </c>
      <c r="U82" s="12">
        <v>17233.990089532908</v>
      </c>
      <c r="V82" s="12">
        <v>6203.6591619230312</v>
      </c>
      <c r="W82" s="59">
        <v>1.1052668111172398E-4</v>
      </c>
      <c r="X82" s="59">
        <v>1.7630665984189275E-3</v>
      </c>
      <c r="Y82" s="59">
        <v>0</v>
      </c>
      <c r="Z82" s="59">
        <v>3.8127352567035211E-3</v>
      </c>
      <c r="AA82" s="59">
        <v>1.2222575827731885E-3</v>
      </c>
      <c r="AB82" s="59">
        <v>0</v>
      </c>
      <c r="AC82" s="59">
        <v>0</v>
      </c>
      <c r="AD82" s="59">
        <v>1.0528194600124488E-2</v>
      </c>
      <c r="AE82" s="59">
        <v>3.907801309295399E-3</v>
      </c>
      <c r="AF82" s="59">
        <v>6.1984313168783342E-3</v>
      </c>
      <c r="AG82" s="59">
        <v>4.8592574594362422E-3</v>
      </c>
      <c r="AH82" s="18">
        <v>2.9456609822492569E-3</v>
      </c>
      <c r="AI82" s="12">
        <v>75</v>
      </c>
      <c r="AJ82" s="17">
        <v>4</v>
      </c>
      <c r="AK82" s="18">
        <v>0.79504588182060842</v>
      </c>
      <c r="AL82" t="str">
        <f>IF(AK82&lt;='CAV Tier 1 Analysis'!$A$5,"Tier 1", "Tier 2")</f>
        <v>Tier 2</v>
      </c>
      <c r="AM82" t="str">
        <f t="shared" si="3"/>
        <v>Colorado - Tier 2</v>
      </c>
      <c r="AN82" t="str">
        <f t="shared" si="4"/>
        <v>Lafayette, City Of - Tier 2</v>
      </c>
    </row>
    <row r="83" spans="1:40" x14ac:dyDescent="0.3">
      <c r="A83">
        <v>8</v>
      </c>
      <c r="B83" t="s">
        <v>21</v>
      </c>
      <c r="C83" t="s">
        <v>1423</v>
      </c>
      <c r="D83" t="s">
        <v>2512</v>
      </c>
      <c r="E83" t="s">
        <v>227</v>
      </c>
      <c r="F83" s="12">
        <v>6429.5297992879077</v>
      </c>
      <c r="G83" s="12">
        <v>7984.2063551825249</v>
      </c>
      <c r="H83" s="12">
        <v>4924.176619005978</v>
      </c>
      <c r="I83" s="12">
        <v>1</v>
      </c>
      <c r="J83" s="15">
        <v>5.3585274796681852E-5</v>
      </c>
      <c r="K83" s="15">
        <v>0.99994641472520329</v>
      </c>
      <c r="L83" s="58">
        <v>1589.6158100000002</v>
      </c>
      <c r="M83">
        <v>17</v>
      </c>
      <c r="N83">
        <v>0</v>
      </c>
      <c r="O83" s="12">
        <v>4.666666666666667</v>
      </c>
      <c r="P83" s="12">
        <v>6.7142857142857144</v>
      </c>
      <c r="Q83">
        <v>0</v>
      </c>
      <c r="R83" s="12">
        <v>0.99994641472520329</v>
      </c>
      <c r="S83" s="12">
        <v>0.26386335727683108</v>
      </c>
      <c r="T83" s="12">
        <v>7564.5227706573878</v>
      </c>
      <c r="U83" s="12">
        <v>1134.9929713694801</v>
      </c>
      <c r="V83" s="12">
        <v>419.68358452513712</v>
      </c>
      <c r="W83" s="59">
        <v>1.9409261004275775E-2</v>
      </c>
      <c r="X83" s="59">
        <v>9.6684297332650857E-4</v>
      </c>
      <c r="Y83" s="59">
        <v>0</v>
      </c>
      <c r="Z83" s="59">
        <v>3.3661986951076133E-3</v>
      </c>
      <c r="AA83" s="59">
        <v>5.7446106390339861E-3</v>
      </c>
      <c r="AB83" s="59">
        <v>0</v>
      </c>
      <c r="AC83" s="59">
        <v>5.311089823888058E-4</v>
      </c>
      <c r="AD83" s="59">
        <v>4.3097579285263688E-6</v>
      </c>
      <c r="AE83" s="59">
        <v>1.5113260975094414E-3</v>
      </c>
      <c r="AF83" s="59">
        <v>4.0821515746641894E-4</v>
      </c>
      <c r="AG83" s="59">
        <v>3.2873349993563293E-4</v>
      </c>
      <c r="AH83" s="18">
        <v>2.9336915279066095E-3</v>
      </c>
      <c r="AI83" s="12">
        <v>76</v>
      </c>
      <c r="AJ83" s="17">
        <v>4</v>
      </c>
      <c r="AK83" s="18">
        <v>0.79797957334851499</v>
      </c>
      <c r="AL83" t="str">
        <f>IF(AK83&lt;='CAV Tier 1 Analysis'!$A$5,"Tier 1", "Tier 2")</f>
        <v>Tier 2</v>
      </c>
      <c r="AM83" t="str">
        <f t="shared" si="3"/>
        <v>Colorado - Tier 2</v>
      </c>
      <c r="AN83" t="str">
        <f t="shared" si="4"/>
        <v>Huerfano County* - Tier 2</v>
      </c>
    </row>
    <row r="84" spans="1:40" x14ac:dyDescent="0.3">
      <c r="A84">
        <v>8</v>
      </c>
      <c r="B84" t="s">
        <v>21</v>
      </c>
      <c r="C84" t="s">
        <v>1326</v>
      </c>
      <c r="D84" t="s">
        <v>2409</v>
      </c>
      <c r="E84" t="s">
        <v>416</v>
      </c>
      <c r="F84" s="12">
        <v>10.6228043818858</v>
      </c>
      <c r="G84" s="12">
        <v>4601.1899830642251</v>
      </c>
      <c r="H84" s="12">
        <v>1887.6332390821742</v>
      </c>
      <c r="I84" s="12">
        <v>6</v>
      </c>
      <c r="J84" s="15">
        <v>9.2830507846744625E-2</v>
      </c>
      <c r="K84" s="15">
        <v>0.90716949215325549</v>
      </c>
      <c r="L84" s="58">
        <v>3.23956</v>
      </c>
      <c r="M84">
        <v>225</v>
      </c>
      <c r="N84">
        <v>0</v>
      </c>
      <c r="O84" s="12">
        <v>6</v>
      </c>
      <c r="P84" s="12">
        <v>6</v>
      </c>
      <c r="Q84">
        <v>0</v>
      </c>
      <c r="R84" s="12">
        <v>5.4430169529195327</v>
      </c>
      <c r="S84" s="12">
        <v>175.22995221239375</v>
      </c>
      <c r="T84" s="12">
        <v>3885.7625613108339</v>
      </c>
      <c r="U84" s="12">
        <v>3875.1397569289479</v>
      </c>
      <c r="V84" s="12">
        <v>715.42742175339117</v>
      </c>
      <c r="W84" s="59">
        <v>3.9555133500472433E-5</v>
      </c>
      <c r="X84" s="59">
        <v>1.279645111755673E-2</v>
      </c>
      <c r="Y84" s="59">
        <v>0</v>
      </c>
      <c r="Z84" s="59">
        <v>4.3279697508526458E-3</v>
      </c>
      <c r="AA84" s="59">
        <v>5.133481847647392E-3</v>
      </c>
      <c r="AB84" s="59">
        <v>0</v>
      </c>
      <c r="AC84" s="59">
        <v>2.8909901094895632E-3</v>
      </c>
      <c r="AD84" s="59">
        <v>2.8620824189330213E-3</v>
      </c>
      <c r="AE84" s="59">
        <v>7.7634168680330861E-4</v>
      </c>
      <c r="AF84" s="59">
        <v>1.3937450063416913E-3</v>
      </c>
      <c r="AG84" s="59">
        <v>5.6038636957655877E-4</v>
      </c>
      <c r="AH84" s="18">
        <v>2.7982730400637622E-3</v>
      </c>
      <c r="AI84" s="12">
        <v>77</v>
      </c>
      <c r="AJ84" s="17">
        <v>4</v>
      </c>
      <c r="AK84" s="18">
        <v>0.80077784638857874</v>
      </c>
      <c r="AL84" t="str">
        <f>IF(AK84&lt;='CAV Tier 1 Analysis'!$A$5,"Tier 1", "Tier 2")</f>
        <v>Tier 2</v>
      </c>
      <c r="AM84" t="str">
        <f t="shared" si="3"/>
        <v>Colorado - Tier 2</v>
      </c>
      <c r="AN84" t="str">
        <f t="shared" si="4"/>
        <v>Gunnison, City Of - Tier 2</v>
      </c>
    </row>
    <row r="85" spans="1:40" x14ac:dyDescent="0.3">
      <c r="A85">
        <v>8</v>
      </c>
      <c r="B85" t="s">
        <v>21</v>
      </c>
      <c r="C85" t="s">
        <v>1460</v>
      </c>
      <c r="D85" t="s">
        <v>2550</v>
      </c>
      <c r="E85" t="s">
        <v>233</v>
      </c>
      <c r="F85" s="12">
        <v>5940.7411364825857</v>
      </c>
      <c r="G85" s="12">
        <v>3802.7224466397902</v>
      </c>
      <c r="H85" s="12">
        <v>1967.8627445577349</v>
      </c>
      <c r="I85" s="12">
        <v>0</v>
      </c>
      <c r="J85" s="15">
        <v>0</v>
      </c>
      <c r="K85" s="15">
        <v>0.99999999999999989</v>
      </c>
      <c r="L85" s="58">
        <v>1539.6972799999999</v>
      </c>
      <c r="M85">
        <v>7</v>
      </c>
      <c r="N85">
        <v>0</v>
      </c>
      <c r="O85" s="12">
        <v>4.9285714285714288</v>
      </c>
      <c r="P85" s="12">
        <v>8.2142857142857135</v>
      </c>
      <c r="Q85">
        <v>0</v>
      </c>
      <c r="R85" s="12">
        <v>0</v>
      </c>
      <c r="S85" s="12">
        <v>0</v>
      </c>
      <c r="T85" s="12">
        <v>4677.4669090775669</v>
      </c>
      <c r="U85" s="12">
        <v>0</v>
      </c>
      <c r="V85" s="12">
        <v>0</v>
      </c>
      <c r="W85" s="59">
        <v>1.8799754121150491E-2</v>
      </c>
      <c r="X85" s="59">
        <v>3.9811181254620939E-4</v>
      </c>
      <c r="Y85" s="59">
        <v>0</v>
      </c>
      <c r="Z85" s="59">
        <v>3.555118009628959E-3</v>
      </c>
      <c r="AA85" s="59">
        <v>7.0279811009458333E-3</v>
      </c>
      <c r="AB85" s="59">
        <v>0</v>
      </c>
      <c r="AC85" s="59">
        <v>0</v>
      </c>
      <c r="AD85" s="59">
        <v>0</v>
      </c>
      <c r="AE85" s="59">
        <v>9.3451735479558977E-4</v>
      </c>
      <c r="AF85" s="59">
        <v>0</v>
      </c>
      <c r="AG85" s="59">
        <v>0</v>
      </c>
      <c r="AH85" s="18">
        <v>2.7923165817333715E-3</v>
      </c>
      <c r="AI85" s="12">
        <v>78</v>
      </c>
      <c r="AJ85" s="17">
        <v>4</v>
      </c>
      <c r="AK85" s="18">
        <v>0.80357016297031214</v>
      </c>
      <c r="AL85" t="str">
        <f>IF(AK85&lt;='CAV Tier 1 Analysis'!$A$5,"Tier 1", "Tier 2")</f>
        <v>Tier 2</v>
      </c>
      <c r="AM85" t="str">
        <f t="shared" si="3"/>
        <v>Colorado - Tier 2</v>
      </c>
      <c r="AN85" t="str">
        <f t="shared" si="4"/>
        <v>Bent County * - Tier 2</v>
      </c>
    </row>
    <row r="86" spans="1:40" x14ac:dyDescent="0.3">
      <c r="A86">
        <v>8</v>
      </c>
      <c r="B86" t="s">
        <v>21</v>
      </c>
      <c r="C86" t="s">
        <v>1486</v>
      </c>
      <c r="D86" t="s">
        <v>2580</v>
      </c>
      <c r="E86" t="s">
        <v>279</v>
      </c>
      <c r="F86" s="12">
        <v>2501.4555427508549</v>
      </c>
      <c r="G86" s="12">
        <v>33022.711171009396</v>
      </c>
      <c r="H86" s="12">
        <v>15116.520560021032</v>
      </c>
      <c r="I86" s="12">
        <v>3</v>
      </c>
      <c r="J86" s="15">
        <v>2.0601990900383858E-2</v>
      </c>
      <c r="K86" s="15">
        <v>0.97939800909961583</v>
      </c>
      <c r="L86" s="58">
        <v>6.60907</v>
      </c>
      <c r="M86">
        <v>28</v>
      </c>
      <c r="N86">
        <v>0</v>
      </c>
      <c r="O86" s="12">
        <v>4.8297872340425529</v>
      </c>
      <c r="P86" s="12">
        <v>1</v>
      </c>
      <c r="Q86">
        <v>0</v>
      </c>
      <c r="R86" s="12">
        <v>2.9381940272988474</v>
      </c>
      <c r="S86" s="12">
        <v>311.43041902301883</v>
      </c>
      <c r="T86" s="12">
        <v>31883.499934100018</v>
      </c>
      <c r="U86" s="12">
        <v>29382.044391349162</v>
      </c>
      <c r="V86" s="12">
        <v>1139.2112369093775</v>
      </c>
      <c r="W86" s="59">
        <v>8.0696960748980522E-5</v>
      </c>
      <c r="X86" s="59">
        <v>1.5924472501848376E-3</v>
      </c>
      <c r="Y86" s="59">
        <v>0</v>
      </c>
      <c r="Z86" s="59">
        <v>3.4838621753317395E-3</v>
      </c>
      <c r="AA86" s="59">
        <v>8.5558030794123197E-4</v>
      </c>
      <c r="AB86" s="59">
        <v>0</v>
      </c>
      <c r="AC86" s="59">
        <v>1.5605848642683533E-3</v>
      </c>
      <c r="AD86" s="59">
        <v>5.0866847576739966E-3</v>
      </c>
      <c r="AE86" s="59">
        <v>6.3700469932167735E-3</v>
      </c>
      <c r="AF86" s="59">
        <v>1.0567638902140283E-2</v>
      </c>
      <c r="AG86" s="59">
        <v>8.9233153471789052E-4</v>
      </c>
      <c r="AH86" s="18">
        <v>2.7718067042021895E-3</v>
      </c>
      <c r="AI86" s="12">
        <v>79</v>
      </c>
      <c r="AJ86" s="17">
        <v>4</v>
      </c>
      <c r="AK86" s="18">
        <v>0.80634196967451433</v>
      </c>
      <c r="AL86" t="str">
        <f>IF(AK86&lt;='CAV Tier 1 Analysis'!$A$5,"Tier 1", "Tier 2")</f>
        <v>Tier 2</v>
      </c>
      <c r="AM86" t="str">
        <f t="shared" si="3"/>
        <v>Colorado - Tier 2</v>
      </c>
      <c r="AN86" t="str">
        <f t="shared" si="4"/>
        <v>Englewood, City Of - Tier 2</v>
      </c>
    </row>
    <row r="87" spans="1:40" x14ac:dyDescent="0.3">
      <c r="A87">
        <v>8</v>
      </c>
      <c r="B87" t="s">
        <v>21</v>
      </c>
      <c r="C87" t="s">
        <v>1396</v>
      </c>
      <c r="D87" t="s">
        <v>2484</v>
      </c>
      <c r="E87" t="s">
        <v>223</v>
      </c>
      <c r="F87" s="12">
        <v>7936.7411774399152</v>
      </c>
      <c r="G87" s="12">
        <v>21660.896387095716</v>
      </c>
      <c r="H87" s="12">
        <v>10592.335998310198</v>
      </c>
      <c r="I87" s="12">
        <v>6</v>
      </c>
      <c r="J87" s="15">
        <v>3.1397752161043606E-4</v>
      </c>
      <c r="K87" s="15">
        <v>0.99968602247838978</v>
      </c>
      <c r="L87" s="58">
        <v>551.44074999999998</v>
      </c>
      <c r="M87">
        <v>20</v>
      </c>
      <c r="N87">
        <v>0</v>
      </c>
      <c r="O87" s="12">
        <v>5.9615384615384617</v>
      </c>
      <c r="P87" s="12">
        <v>5.5</v>
      </c>
      <c r="R87" s="12">
        <v>5.9981161348703385</v>
      </c>
      <c r="S87" s="12">
        <v>3.3257554048144402</v>
      </c>
      <c r="T87" s="12">
        <v>18600.400554792446</v>
      </c>
      <c r="U87" s="12">
        <v>10663.659377352531</v>
      </c>
      <c r="V87" s="12">
        <v>3060.4958323032697</v>
      </c>
      <c r="W87" s="59">
        <v>6.733109583971479E-3</v>
      </c>
      <c r="X87" s="59">
        <v>1.1374623215605984E-3</v>
      </c>
      <c r="Y87" s="59">
        <v>0</v>
      </c>
      <c r="Z87" s="59">
        <v>4.3002263550138463E-3</v>
      </c>
      <c r="AA87" s="59">
        <v>4.7056916936767754E-3</v>
      </c>
      <c r="AB87" s="59">
        <v>0</v>
      </c>
      <c r="AC87" s="59">
        <v>3.185824069899102E-3</v>
      </c>
      <c r="AD87" s="59">
        <v>5.4320542542028083E-5</v>
      </c>
      <c r="AE87" s="59">
        <v>3.7161988449066342E-3</v>
      </c>
      <c r="AF87" s="59">
        <v>3.8353254176030859E-3</v>
      </c>
      <c r="AG87" s="59">
        <v>2.3972524625423173E-3</v>
      </c>
      <c r="AH87" s="18">
        <v>2.733219208337806E-3</v>
      </c>
      <c r="AI87" s="12">
        <v>80</v>
      </c>
      <c r="AJ87" s="17">
        <v>4</v>
      </c>
      <c r="AK87" s="18">
        <v>0.80907518888285213</v>
      </c>
      <c r="AL87" t="str">
        <f>IF(AK87&lt;='CAV Tier 1 Analysis'!$A$5,"Tier 1", "Tier 2")</f>
        <v>Tier 2</v>
      </c>
      <c r="AM87" t="str">
        <f t="shared" si="3"/>
        <v>Colorado - Tier 2</v>
      </c>
      <c r="AN87" t="str">
        <f t="shared" si="4"/>
        <v>Teller County * - Tier 2</v>
      </c>
    </row>
    <row r="88" spans="1:40" x14ac:dyDescent="0.3">
      <c r="A88">
        <v>8</v>
      </c>
      <c r="B88" t="s">
        <v>21</v>
      </c>
      <c r="C88" t="s">
        <v>1416</v>
      </c>
      <c r="D88" t="s">
        <v>2504</v>
      </c>
      <c r="E88" t="s">
        <v>330</v>
      </c>
      <c r="F88" s="12">
        <v>2959.5755895807406</v>
      </c>
      <c r="G88" s="12">
        <v>19948.461379434106</v>
      </c>
      <c r="H88" s="12">
        <v>6883.595241874119</v>
      </c>
      <c r="I88" s="12">
        <v>14</v>
      </c>
      <c r="J88" s="15">
        <v>3.8463717982832199E-2</v>
      </c>
      <c r="K88" s="15">
        <v>0.96153628201716779</v>
      </c>
      <c r="L88" s="58">
        <v>8.1175200000000007</v>
      </c>
      <c r="M88">
        <v>33</v>
      </c>
      <c r="N88">
        <v>0</v>
      </c>
      <c r="O88" s="12">
        <v>4.9333333333333336</v>
      </c>
      <c r="P88" s="12">
        <v>1</v>
      </c>
      <c r="Q88">
        <v>0</v>
      </c>
      <c r="R88" s="12">
        <v>13.461507948240349</v>
      </c>
      <c r="S88" s="12">
        <v>264.76866609141172</v>
      </c>
      <c r="T88" s="12">
        <v>15501.749823983833</v>
      </c>
      <c r="U88" s="12">
        <v>12542.174234403094</v>
      </c>
      <c r="V88" s="12">
        <v>4446.7115554502725</v>
      </c>
      <c r="W88" s="59">
        <v>9.9115184559864613E-5</v>
      </c>
      <c r="X88" s="59">
        <v>1.8768128305749871E-3</v>
      </c>
      <c r="Y88" s="59">
        <v>0</v>
      </c>
      <c r="Z88" s="59">
        <v>3.5585529062566196E-3</v>
      </c>
      <c r="AA88" s="59">
        <v>8.5558030794123197E-4</v>
      </c>
      <c r="AB88" s="59">
        <v>0</v>
      </c>
      <c r="AC88" s="59">
        <v>7.1499109177500528E-3</v>
      </c>
      <c r="AD88" s="59">
        <v>4.3245446040301987E-3</v>
      </c>
      <c r="AE88" s="59">
        <v>3.0971152809436452E-3</v>
      </c>
      <c r="AF88" s="59">
        <v>4.510958005220468E-3</v>
      </c>
      <c r="AG88" s="59">
        <v>3.4830598735029537E-3</v>
      </c>
      <c r="AH88" s="18">
        <v>2.6323318100709109E-3</v>
      </c>
      <c r="AI88" s="12">
        <v>81</v>
      </c>
      <c r="AJ88" s="17">
        <v>4</v>
      </c>
      <c r="AK88" s="18">
        <v>0.81170752069292307</v>
      </c>
      <c r="AL88" t="str">
        <f>IF(AK88&lt;='CAV Tier 1 Analysis'!$A$5,"Tier 1", "Tier 2")</f>
        <v>Tier 2</v>
      </c>
      <c r="AM88" t="str">
        <f t="shared" si="3"/>
        <v>Colorado - Tier 2</v>
      </c>
      <c r="AN88" t="str">
        <f t="shared" si="4"/>
        <v>Greenwood Village, City Of - Tier 2</v>
      </c>
    </row>
    <row r="89" spans="1:40" x14ac:dyDescent="0.3">
      <c r="A89">
        <v>8</v>
      </c>
      <c r="B89" t="s">
        <v>21</v>
      </c>
      <c r="C89" t="s">
        <v>1296</v>
      </c>
      <c r="D89" t="s">
        <v>2378</v>
      </c>
      <c r="E89" t="s">
        <v>911</v>
      </c>
      <c r="F89" s="12">
        <v>14.801390315038741</v>
      </c>
      <c r="G89" s="12">
        <v>238.30062904951524</v>
      </c>
      <c r="H89" s="12">
        <v>106.35061745056571</v>
      </c>
      <c r="I89" s="12">
        <v>6</v>
      </c>
      <c r="J89" s="15">
        <v>6.4825105835633196E-2</v>
      </c>
      <c r="K89" s="15">
        <v>0.93517489416436683</v>
      </c>
      <c r="L89" s="58">
        <v>0.80076999999999998</v>
      </c>
      <c r="M89">
        <v>5</v>
      </c>
      <c r="N89">
        <v>0</v>
      </c>
      <c r="O89" s="12">
        <v>6</v>
      </c>
      <c r="P89" s="12">
        <v>6</v>
      </c>
      <c r="Q89">
        <v>1</v>
      </c>
      <c r="R89" s="12">
        <v>5.6110493649862008</v>
      </c>
      <c r="S89" s="12">
        <v>6.8941900319178604</v>
      </c>
      <c r="T89" s="12">
        <v>223.42793070400191</v>
      </c>
      <c r="U89" s="12">
        <v>208.62654038896318</v>
      </c>
      <c r="V89" s="12">
        <v>14.872698345513328</v>
      </c>
      <c r="W89" s="59">
        <v>9.7774278769874029E-6</v>
      </c>
      <c r="X89" s="59">
        <v>2.8436558039014959E-4</v>
      </c>
      <c r="Y89" s="59">
        <v>0</v>
      </c>
      <c r="Z89" s="59">
        <v>4.3279697508526458E-3</v>
      </c>
      <c r="AA89" s="59">
        <v>5.133481847647392E-3</v>
      </c>
      <c r="AB89" s="59">
        <v>1.5625E-2</v>
      </c>
      <c r="AC89" s="59">
        <v>2.980238415265618E-3</v>
      </c>
      <c r="AD89" s="59">
        <v>1.1260483629658718E-4</v>
      </c>
      <c r="AE89" s="59">
        <v>4.4638964389837379E-5</v>
      </c>
      <c r="AF89" s="59">
        <v>7.5035280556667676E-5</v>
      </c>
      <c r="AG89" s="59">
        <v>1.1649619763278244E-5</v>
      </c>
      <c r="AH89" s="18">
        <v>2.6004328839126511E-3</v>
      </c>
      <c r="AI89" s="12">
        <v>82</v>
      </c>
      <c r="AJ89" s="17">
        <v>4</v>
      </c>
      <c r="AK89" s="18">
        <v>0.81430795357683572</v>
      </c>
      <c r="AL89" t="str">
        <f>IF(AK89&lt;='CAV Tier 1 Analysis'!$A$5,"Tier 1", "Tier 2")</f>
        <v>Tier 2</v>
      </c>
      <c r="AM89" t="str">
        <f t="shared" si="3"/>
        <v>Colorado - Tier 2</v>
      </c>
      <c r="AN89" t="str">
        <f t="shared" si="4"/>
        <v>Paonia, Town Of - Tier 2</v>
      </c>
    </row>
    <row r="90" spans="1:40" x14ac:dyDescent="0.3">
      <c r="A90">
        <v>8</v>
      </c>
      <c r="B90" t="s">
        <v>21</v>
      </c>
      <c r="C90" t="s">
        <v>1463</v>
      </c>
      <c r="D90" t="s">
        <v>2553</v>
      </c>
      <c r="E90" t="s">
        <v>259</v>
      </c>
      <c r="F90" s="12">
        <v>3068.7317256555243</v>
      </c>
      <c r="G90" s="12">
        <v>2560.0932522882113</v>
      </c>
      <c r="H90" s="12">
        <v>2309.1625616523938</v>
      </c>
      <c r="I90" s="12">
        <v>1</v>
      </c>
      <c r="J90" s="15">
        <v>0</v>
      </c>
      <c r="K90" s="15">
        <v>1.0000000000000007</v>
      </c>
      <c r="L90" s="58">
        <v>1228.3875599999999</v>
      </c>
      <c r="M90">
        <v>5</v>
      </c>
      <c r="N90">
        <v>0</v>
      </c>
      <c r="O90" s="12">
        <v>4.5454545454545459</v>
      </c>
      <c r="P90" s="12">
        <v>8.454545454545455</v>
      </c>
      <c r="Q90">
        <v>0</v>
      </c>
      <c r="R90" s="12">
        <v>1.0000000000000007</v>
      </c>
      <c r="S90" s="12">
        <v>0</v>
      </c>
      <c r="T90" s="12">
        <v>3170.7701148030224</v>
      </c>
      <c r="U90" s="12">
        <v>102.03838914749804</v>
      </c>
      <c r="V90" s="12">
        <v>0</v>
      </c>
      <c r="W90" s="59">
        <v>1.4998652263307235E-2</v>
      </c>
      <c r="X90" s="59">
        <v>2.8436558039014959E-4</v>
      </c>
      <c r="Y90" s="59">
        <v>0</v>
      </c>
      <c r="Z90" s="59">
        <v>3.2787649627671559E-3</v>
      </c>
      <c r="AA90" s="59">
        <v>7.2335426035031432E-3</v>
      </c>
      <c r="AB90" s="59">
        <v>0</v>
      </c>
      <c r="AC90" s="59">
        <v>5.3113744353467274E-4</v>
      </c>
      <c r="AD90" s="59">
        <v>0</v>
      </c>
      <c r="AE90" s="59">
        <v>6.3349239191838201E-4</v>
      </c>
      <c r="AF90" s="59">
        <v>3.6699449374745011E-5</v>
      </c>
      <c r="AG90" s="59">
        <v>0</v>
      </c>
      <c r="AH90" s="18">
        <v>2.4542413358904984E-3</v>
      </c>
      <c r="AI90" s="12">
        <v>83</v>
      </c>
      <c r="AJ90" s="17">
        <v>4</v>
      </c>
      <c r="AK90" s="18">
        <v>0.81676219491272617</v>
      </c>
      <c r="AL90" t="str">
        <f>IF(AK90&lt;='CAV Tier 1 Analysis'!$A$5,"Tier 1", "Tier 2")</f>
        <v>Tier 2</v>
      </c>
      <c r="AM90" t="str">
        <f t="shared" si="3"/>
        <v>Colorado - Tier 2</v>
      </c>
      <c r="AN90" t="str">
        <f t="shared" si="4"/>
        <v>Costilla County* - Tier 2</v>
      </c>
    </row>
    <row r="91" spans="1:40" x14ac:dyDescent="0.3">
      <c r="A91">
        <v>8</v>
      </c>
      <c r="B91" t="s">
        <v>21</v>
      </c>
      <c r="C91" t="s">
        <v>1333</v>
      </c>
      <c r="D91" t="s">
        <v>2417</v>
      </c>
      <c r="E91" t="s">
        <v>395</v>
      </c>
      <c r="F91" s="12">
        <v>4375.1087364862897</v>
      </c>
      <c r="G91" s="12">
        <v>16006.520748624436</v>
      </c>
      <c r="H91" s="12">
        <v>6490.5901016566831</v>
      </c>
      <c r="I91" s="12">
        <v>9</v>
      </c>
      <c r="J91" s="15">
        <v>4.5493460479696539E-2</v>
      </c>
      <c r="K91" s="15">
        <v>0.9545065395203034</v>
      </c>
      <c r="L91" s="58">
        <v>9.1107599999999973</v>
      </c>
      <c r="M91">
        <v>79</v>
      </c>
      <c r="N91">
        <v>0</v>
      </c>
      <c r="O91" s="12">
        <v>5</v>
      </c>
      <c r="P91" s="12">
        <v>1</v>
      </c>
      <c r="Q91">
        <v>0</v>
      </c>
      <c r="R91" s="12">
        <v>8.5905588556827297</v>
      </c>
      <c r="S91" s="12">
        <v>295.27940427962784</v>
      </c>
      <c r="T91" s="12">
        <v>14386.011447220651</v>
      </c>
      <c r="U91" s="12">
        <v>10010.902710734361</v>
      </c>
      <c r="V91" s="12">
        <v>1620.5093014037848</v>
      </c>
      <c r="W91" s="59">
        <v>1.1124267742865208E-4</v>
      </c>
      <c r="X91" s="59">
        <v>4.4929761701643636E-3</v>
      </c>
      <c r="Y91" s="59">
        <v>0</v>
      </c>
      <c r="Z91" s="59">
        <v>3.6066414590438713E-3</v>
      </c>
      <c r="AA91" s="59">
        <v>8.5558030794123197E-4</v>
      </c>
      <c r="AB91" s="59">
        <v>0</v>
      </c>
      <c r="AC91" s="59">
        <v>4.5627674691414658E-3</v>
      </c>
      <c r="AD91" s="59">
        <v>4.8228854770067395E-3</v>
      </c>
      <c r="AE91" s="59">
        <v>2.8742004219473945E-3</v>
      </c>
      <c r="AF91" s="59">
        <v>3.600552892862889E-3</v>
      </c>
      <c r="AG91" s="59">
        <v>1.2693269738712079E-3</v>
      </c>
      <c r="AH91" s="18">
        <v>2.3814703499461646E-3</v>
      </c>
      <c r="AI91" s="12">
        <v>84</v>
      </c>
      <c r="AJ91" s="17">
        <v>4</v>
      </c>
      <c r="AK91" s="18">
        <v>0.81914366526267235</v>
      </c>
      <c r="AL91" t="str">
        <f>IF(AK91&lt;='CAV Tier 1 Analysis'!$A$5,"Tier 1", "Tier 2")</f>
        <v>Tier 2</v>
      </c>
      <c r="AM91" t="str">
        <f t="shared" si="3"/>
        <v>Colorado - Tier 2</v>
      </c>
      <c r="AN91" t="str">
        <f t="shared" si="4"/>
        <v>Golden, City Of - Tier 2</v>
      </c>
    </row>
    <row r="92" spans="1:40" x14ac:dyDescent="0.3">
      <c r="A92">
        <v>8</v>
      </c>
      <c r="B92" t="s">
        <v>21</v>
      </c>
      <c r="C92" t="s">
        <v>1295</v>
      </c>
      <c r="D92" t="s">
        <v>2377</v>
      </c>
      <c r="E92" t="s">
        <v>977</v>
      </c>
      <c r="F92" s="12">
        <v>10.964677416587762</v>
      </c>
      <c r="G92" s="12">
        <v>51.551473721705833</v>
      </c>
      <c r="H92" s="12">
        <v>21.786365984224009</v>
      </c>
      <c r="I92" s="12">
        <v>0</v>
      </c>
      <c r="J92" s="15">
        <v>9.7774780849629126E-3</v>
      </c>
      <c r="K92" s="15">
        <v>0.99022252191503701</v>
      </c>
      <c r="L92" s="58">
        <v>0.59319999999999995</v>
      </c>
      <c r="M92">
        <v>3</v>
      </c>
      <c r="N92">
        <v>0</v>
      </c>
      <c r="O92" s="12">
        <v>6</v>
      </c>
      <c r="P92" s="12">
        <v>6</v>
      </c>
      <c r="Q92">
        <v>1</v>
      </c>
      <c r="R92" s="12">
        <v>0</v>
      </c>
      <c r="S92" s="12">
        <v>0.21301571596173172</v>
      </c>
      <c r="T92" s="12">
        <v>47.733119272187977</v>
      </c>
      <c r="U92" s="12">
        <v>36.768441855600216</v>
      </c>
      <c r="V92" s="12">
        <v>3.8183544495178552</v>
      </c>
      <c r="W92" s="59">
        <v>7.2429913915717707E-6</v>
      </c>
      <c r="X92" s="59">
        <v>1.7061934823408976E-4</v>
      </c>
      <c r="Y92" s="59">
        <v>0</v>
      </c>
      <c r="Z92" s="59">
        <v>4.3279697508526458E-3</v>
      </c>
      <c r="AA92" s="59">
        <v>5.133481847647392E-3</v>
      </c>
      <c r="AB92" s="59">
        <v>1.5625E-2</v>
      </c>
      <c r="AC92" s="59">
        <v>0</v>
      </c>
      <c r="AD92" s="59">
        <v>3.4792484270698875E-6</v>
      </c>
      <c r="AE92" s="59">
        <v>9.5366635885371622E-6</v>
      </c>
      <c r="AF92" s="59">
        <v>1.322425394737763E-5</v>
      </c>
      <c r="AG92" s="59">
        <v>2.990874717211198E-6</v>
      </c>
      <c r="AH92" s="18">
        <v>2.2994131798914448E-3</v>
      </c>
      <c r="AI92" s="12">
        <v>85</v>
      </c>
      <c r="AJ92" s="17">
        <v>4</v>
      </c>
      <c r="AK92" s="18">
        <v>0.82144307844256381</v>
      </c>
      <c r="AL92" t="str">
        <f>IF(AK92&lt;='CAV Tier 1 Analysis'!$A$5,"Tier 1", "Tier 2")</f>
        <v>Tier 2</v>
      </c>
      <c r="AM92" t="str">
        <f t="shared" si="3"/>
        <v>Colorado - Tier 2</v>
      </c>
      <c r="AN92" t="str">
        <f t="shared" si="4"/>
        <v>Hotchkiss, Town Of - Tier 2</v>
      </c>
    </row>
    <row r="93" spans="1:40" x14ac:dyDescent="0.3">
      <c r="A93">
        <v>8</v>
      </c>
      <c r="B93" t="s">
        <v>21</v>
      </c>
      <c r="C93" t="s">
        <v>1327</v>
      </c>
      <c r="D93" t="s">
        <v>2410</v>
      </c>
      <c r="E93" t="s">
        <v>273</v>
      </c>
      <c r="F93" s="12">
        <v>408.87545114316254</v>
      </c>
      <c r="G93" s="12">
        <v>1043.8696858468386</v>
      </c>
      <c r="H93" s="12">
        <v>1417.7140447579827</v>
      </c>
      <c r="I93" s="12">
        <v>0</v>
      </c>
      <c r="J93" s="15">
        <v>7.4950393161115771E-5</v>
      </c>
      <c r="K93" s="15">
        <v>0.99992504960683859</v>
      </c>
      <c r="L93" s="58">
        <v>1121.9420799999998</v>
      </c>
      <c r="M93">
        <v>8</v>
      </c>
      <c r="N93">
        <v>0</v>
      </c>
      <c r="O93" s="12">
        <v>4.625</v>
      </c>
      <c r="P93" s="12">
        <v>8.5</v>
      </c>
      <c r="Q93">
        <v>0</v>
      </c>
      <c r="R93" s="12">
        <v>0</v>
      </c>
      <c r="S93" s="12">
        <v>0.10625822504464648</v>
      </c>
      <c r="T93" s="12">
        <v>874.75893303076487</v>
      </c>
      <c r="U93" s="12">
        <v>465.88348188760233</v>
      </c>
      <c r="V93" s="12">
        <v>169.11075281607373</v>
      </c>
      <c r="W93" s="59">
        <v>1.3698949472828938E-2</v>
      </c>
      <c r="X93" s="59">
        <v>4.5498492862423932E-4</v>
      </c>
      <c r="Y93" s="59">
        <v>0</v>
      </c>
      <c r="Z93" s="59">
        <v>3.336143349615581E-3</v>
      </c>
      <c r="AA93" s="59">
        <v>7.2724326175004714E-3</v>
      </c>
      <c r="AB93" s="59">
        <v>0</v>
      </c>
      <c r="AC93" s="59">
        <v>0</v>
      </c>
      <c r="AD93" s="59">
        <v>1.735546885264751E-6</v>
      </c>
      <c r="AE93" s="59">
        <v>1.7476925439990676E-4</v>
      </c>
      <c r="AF93" s="59">
        <v>1.6756112479734522E-4</v>
      </c>
      <c r="AG93" s="59">
        <v>1.3246257823707632E-4</v>
      </c>
      <c r="AH93" s="18">
        <v>2.294458079353529E-3</v>
      </c>
      <c r="AI93" s="12">
        <v>86</v>
      </c>
      <c r="AJ93" s="17">
        <v>4</v>
      </c>
      <c r="AK93" s="18">
        <v>0.82373753652191739</v>
      </c>
      <c r="AL93" t="str">
        <f>IF(AK93&lt;='CAV Tier 1 Analysis'!$A$5,"Tier 1", "Tier 2")</f>
        <v>Tier 2</v>
      </c>
      <c r="AM93" t="str">
        <f t="shared" si="3"/>
        <v>Colorado - Tier 2</v>
      </c>
      <c r="AN93" t="str">
        <f t="shared" si="4"/>
        <v>Hinsdale County* - Tier 2</v>
      </c>
    </row>
    <row r="94" spans="1:40" x14ac:dyDescent="0.3">
      <c r="A94">
        <v>8</v>
      </c>
      <c r="B94" t="s">
        <v>21</v>
      </c>
      <c r="C94" t="s">
        <v>1395</v>
      </c>
      <c r="D94" t="s">
        <v>2483</v>
      </c>
      <c r="E94" t="s">
        <v>901</v>
      </c>
      <c r="F94" s="12">
        <v>72.330123582470577</v>
      </c>
      <c r="G94" s="12">
        <v>1178.407117782815</v>
      </c>
      <c r="H94" s="12">
        <v>1211.7959637607323</v>
      </c>
      <c r="I94" s="12">
        <v>0</v>
      </c>
      <c r="J94" s="15">
        <v>1.9914345203054806E-2</v>
      </c>
      <c r="K94" s="15">
        <v>0.98008565479694532</v>
      </c>
      <c r="L94" s="58">
        <v>5.0621799999999997</v>
      </c>
      <c r="M94">
        <v>21</v>
      </c>
      <c r="N94">
        <v>0</v>
      </c>
      <c r="O94" s="12">
        <v>3</v>
      </c>
      <c r="P94" s="12">
        <v>6</v>
      </c>
      <c r="Q94">
        <v>1</v>
      </c>
      <c r="R94" s="12">
        <v>0</v>
      </c>
      <c r="S94" s="12">
        <v>24.132123137999713</v>
      </c>
      <c r="T94" s="12">
        <v>1071.0080845155467</v>
      </c>
      <c r="U94" s="12">
        <v>998.67796093307606</v>
      </c>
      <c r="V94" s="12">
        <v>107.39903326726835</v>
      </c>
      <c r="W94" s="59">
        <v>6.1809383281501661E-5</v>
      </c>
      <c r="X94" s="59">
        <v>1.1943354376386282E-3</v>
      </c>
      <c r="Y94" s="59">
        <v>0</v>
      </c>
      <c r="Z94" s="59">
        <v>2.1639848754263229E-3</v>
      </c>
      <c r="AA94" s="59">
        <v>5.133481847647392E-3</v>
      </c>
      <c r="AB94" s="59">
        <v>1.5625E-2</v>
      </c>
      <c r="AC94" s="59">
        <v>0</v>
      </c>
      <c r="AD94" s="59">
        <v>3.9415707470535205E-4</v>
      </c>
      <c r="AE94" s="59">
        <v>2.139781342255483E-4</v>
      </c>
      <c r="AF94" s="59">
        <v>3.5918767020084492E-4</v>
      </c>
      <c r="AG94" s="59">
        <v>8.4124472334556961E-5</v>
      </c>
      <c r="AH94" s="18">
        <v>2.2936417177691045E-3</v>
      </c>
      <c r="AI94" s="12">
        <v>87</v>
      </c>
      <c r="AJ94" s="17">
        <v>4</v>
      </c>
      <c r="AK94" s="18">
        <v>0.82603117823968653</v>
      </c>
      <c r="AL94" t="str">
        <f>IF(AK94&lt;='CAV Tier 1 Analysis'!$A$5,"Tier 1", "Tier 2")</f>
        <v>Tier 2</v>
      </c>
      <c r="AM94" t="str">
        <f t="shared" si="3"/>
        <v>Colorado - Tier 2</v>
      </c>
      <c r="AN94" t="str">
        <f t="shared" si="4"/>
        <v>Breckenridge, Town Of - Tier 2</v>
      </c>
    </row>
    <row r="95" spans="1:40" x14ac:dyDescent="0.3">
      <c r="A95">
        <v>8</v>
      </c>
      <c r="B95" t="s">
        <v>21</v>
      </c>
      <c r="C95" t="s">
        <v>1255</v>
      </c>
      <c r="D95" t="s">
        <v>2461</v>
      </c>
      <c r="E95" t="s">
        <v>427</v>
      </c>
      <c r="F95" s="12">
        <v>33.26048093571395</v>
      </c>
      <c r="G95" s="12">
        <v>4524.2921555310031</v>
      </c>
      <c r="H95" s="12">
        <v>3068.8356639919707</v>
      </c>
      <c r="I95" s="12">
        <v>11</v>
      </c>
      <c r="J95" s="15">
        <v>0.10013192549077717</v>
      </c>
      <c r="K95" s="15">
        <v>0.8998680745092229</v>
      </c>
      <c r="L95" s="58">
        <v>4.1841799999999996</v>
      </c>
      <c r="M95">
        <v>25</v>
      </c>
      <c r="N95">
        <v>0</v>
      </c>
      <c r="O95" s="12">
        <v>4</v>
      </c>
      <c r="P95" s="12">
        <v>8</v>
      </c>
      <c r="Q95">
        <v>0</v>
      </c>
      <c r="R95" s="12">
        <v>9.8985488196014515</v>
      </c>
      <c r="S95" s="12">
        <v>307.28842405028365</v>
      </c>
      <c r="T95" s="12">
        <v>6306.1939754341029</v>
      </c>
      <c r="U95" s="12">
        <v>6272.9334944983893</v>
      </c>
      <c r="V95" s="12">
        <v>0</v>
      </c>
      <c r="W95" s="59">
        <v>5.1088974579883296E-5</v>
      </c>
      <c r="X95" s="59">
        <v>1.4218279019507479E-3</v>
      </c>
      <c r="Y95" s="59">
        <v>0</v>
      </c>
      <c r="Z95" s="59">
        <v>2.8853131672350969E-3</v>
      </c>
      <c r="AA95" s="59">
        <v>6.8446424635298557E-3</v>
      </c>
      <c r="AB95" s="59">
        <v>0</v>
      </c>
      <c r="AC95" s="59">
        <v>5.2574899147462646E-3</v>
      </c>
      <c r="AD95" s="59">
        <v>5.0190323338668765E-3</v>
      </c>
      <c r="AE95" s="59">
        <v>1.2599229085540997E-3</v>
      </c>
      <c r="AF95" s="59">
        <v>2.2561430765014262E-3</v>
      </c>
      <c r="AG95" s="59">
        <v>0</v>
      </c>
      <c r="AH95" s="18">
        <v>2.2723146128149317E-3</v>
      </c>
      <c r="AI95" s="12">
        <v>88</v>
      </c>
      <c r="AJ95" s="17">
        <v>4</v>
      </c>
      <c r="AK95" s="18">
        <v>0.82830349285250149</v>
      </c>
      <c r="AL95" t="str">
        <f>IF(AK95&lt;='CAV Tier 1 Analysis'!$A$5,"Tier 1", "Tier 2")</f>
        <v>Tier 2</v>
      </c>
      <c r="AM95" t="str">
        <f t="shared" si="3"/>
        <v>Colorado - Tier 2</v>
      </c>
      <c r="AN95" t="str">
        <f t="shared" si="4"/>
        <v>Lamar, City Of - Tier 2</v>
      </c>
    </row>
    <row r="96" spans="1:40" x14ac:dyDescent="0.3">
      <c r="A96">
        <v>8</v>
      </c>
      <c r="B96" t="s">
        <v>21</v>
      </c>
      <c r="C96" t="s">
        <v>1367</v>
      </c>
      <c r="D96" t="s">
        <v>2452</v>
      </c>
      <c r="E96" t="s">
        <v>323</v>
      </c>
      <c r="F96" s="12">
        <v>1914.2658148174889</v>
      </c>
      <c r="G96" s="12">
        <v>6507.0414598759435</v>
      </c>
      <c r="H96" s="12">
        <v>2853.2607712267413</v>
      </c>
      <c r="I96" s="12">
        <v>3</v>
      </c>
      <c r="J96" s="15">
        <v>3.2303404268145359E-3</v>
      </c>
      <c r="K96" s="15">
        <v>0.99676965957318553</v>
      </c>
      <c r="L96" s="58">
        <v>539.45398</v>
      </c>
      <c r="M96">
        <v>45</v>
      </c>
      <c r="N96">
        <v>0</v>
      </c>
      <c r="O96" s="12">
        <v>5.2727272727272725</v>
      </c>
      <c r="P96" s="12">
        <v>8</v>
      </c>
      <c r="Q96">
        <v>0</v>
      </c>
      <c r="R96" s="12">
        <v>2.9903089787195567</v>
      </c>
      <c r="S96" s="12">
        <v>9.2170036175377632</v>
      </c>
      <c r="T96" s="12">
        <v>4685.5844256617611</v>
      </c>
      <c r="U96" s="12">
        <v>2771.3186108442724</v>
      </c>
      <c r="V96" s="12">
        <v>1821.4570342141824</v>
      </c>
      <c r="W96" s="59">
        <v>6.5867507304267206E-3</v>
      </c>
      <c r="X96" s="59">
        <v>2.5592902235113462E-3</v>
      </c>
      <c r="Y96" s="59">
        <v>0</v>
      </c>
      <c r="Z96" s="59">
        <v>3.8033673568099004E-3</v>
      </c>
      <c r="AA96" s="59">
        <v>6.8446424635298557E-3</v>
      </c>
      <c r="AB96" s="59">
        <v>0</v>
      </c>
      <c r="AC96" s="59">
        <v>1.5882650663358825E-3</v>
      </c>
      <c r="AD96" s="59">
        <v>1.5054403471515118E-4</v>
      </c>
      <c r="AE96" s="59">
        <v>9.3613916426495201E-4</v>
      </c>
      <c r="AF96" s="59">
        <v>9.9674120602737722E-4</v>
      </c>
      <c r="AG96" s="59">
        <v>1.4267271056529547E-3</v>
      </c>
      <c r="AH96" s="18">
        <v>2.262951577388558E-3</v>
      </c>
      <c r="AI96" s="12">
        <v>89</v>
      </c>
      <c r="AJ96" s="17">
        <v>4</v>
      </c>
      <c r="AK96" s="18">
        <v>0.83056644442989003</v>
      </c>
      <c r="AL96" t="str">
        <f>IF(AK96&lt;='CAV Tier 1 Analysis'!$A$5,"Tier 1", "Tier 2")</f>
        <v>Tier 2</v>
      </c>
      <c r="AM96" t="str">
        <f t="shared" si="3"/>
        <v>Colorado - Tier 2</v>
      </c>
      <c r="AN96" t="str">
        <f t="shared" si="4"/>
        <v>Ouray County * - Tier 2</v>
      </c>
    </row>
    <row r="97" spans="1:40" x14ac:dyDescent="0.3">
      <c r="A97">
        <v>8</v>
      </c>
      <c r="B97" t="s">
        <v>21</v>
      </c>
      <c r="C97" t="s">
        <v>1464</v>
      </c>
      <c r="D97" t="s">
        <v>2554</v>
      </c>
      <c r="E97" t="s">
        <v>282</v>
      </c>
      <c r="F97" s="12">
        <v>1657.4331079220829</v>
      </c>
      <c r="G97" s="12">
        <v>2111.1977135316447</v>
      </c>
      <c r="H97" s="12">
        <v>1271.105507043226</v>
      </c>
      <c r="I97" s="12">
        <v>0</v>
      </c>
      <c r="J97" s="15">
        <v>4.6866276574901146E-8</v>
      </c>
      <c r="K97" s="15">
        <v>0.99999995313372314</v>
      </c>
      <c r="L97" s="58">
        <v>1066.8652099999999</v>
      </c>
      <c r="M97">
        <v>2</v>
      </c>
      <c r="N97">
        <v>0</v>
      </c>
      <c r="O97" s="12">
        <v>4.75</v>
      </c>
      <c r="P97" s="12">
        <v>8.75</v>
      </c>
      <c r="Q97">
        <v>0</v>
      </c>
      <c r="R97" s="12">
        <v>0</v>
      </c>
      <c r="S97" s="12">
        <v>5.9571982248967787E-5</v>
      </c>
      <c r="T97" s="12">
        <v>1920.0714993649576</v>
      </c>
      <c r="U97" s="12">
        <v>262.63839144287476</v>
      </c>
      <c r="V97" s="12">
        <v>191.12621416668708</v>
      </c>
      <c r="W97" s="59">
        <v>1.3026459089678708E-2</v>
      </c>
      <c r="X97" s="59">
        <v>1.1374623215605983E-4</v>
      </c>
      <c r="Y97" s="59">
        <v>0</v>
      </c>
      <c r="Z97" s="59">
        <v>3.4263093860916775E-3</v>
      </c>
      <c r="AA97" s="59">
        <v>7.4863276944857797E-3</v>
      </c>
      <c r="AB97" s="59">
        <v>0</v>
      </c>
      <c r="AC97" s="59">
        <v>0</v>
      </c>
      <c r="AD97" s="59">
        <v>9.7300673145821648E-10</v>
      </c>
      <c r="AE97" s="59">
        <v>3.8361364676309386E-4</v>
      </c>
      <c r="AF97" s="59">
        <v>9.4461353527341369E-5</v>
      </c>
      <c r="AG97" s="59">
        <v>1.4970704509101234E-4</v>
      </c>
      <c r="AH97" s="18">
        <v>2.2436932200727636E-3</v>
      </c>
      <c r="AI97" s="12">
        <v>90</v>
      </c>
      <c r="AJ97" s="17">
        <v>4</v>
      </c>
      <c r="AK97" s="18">
        <v>0.83281013764996281</v>
      </c>
      <c r="AL97" t="str">
        <f>IF(AK97&lt;='CAV Tier 1 Analysis'!$A$5,"Tier 1", "Tier 2")</f>
        <v>Tier 2</v>
      </c>
      <c r="AM97" t="str">
        <f t="shared" si="3"/>
        <v>Colorado - Tier 2</v>
      </c>
      <c r="AN97" t="str">
        <f t="shared" si="4"/>
        <v>Dolores County * - Tier 2</v>
      </c>
    </row>
    <row r="98" spans="1:40" x14ac:dyDescent="0.3">
      <c r="A98">
        <v>8</v>
      </c>
      <c r="B98" t="s">
        <v>21</v>
      </c>
      <c r="C98" t="s">
        <v>1288</v>
      </c>
      <c r="D98" t="s">
        <v>2369</v>
      </c>
      <c r="E98" t="s">
        <v>384</v>
      </c>
      <c r="F98" s="12">
        <v>7258.5943021242474</v>
      </c>
      <c r="G98" s="12">
        <v>8921.6020060741448</v>
      </c>
      <c r="H98" s="12">
        <v>5355.0118618937495</v>
      </c>
      <c r="I98" s="12">
        <v>9</v>
      </c>
      <c r="J98" s="15">
        <v>8.3846869467412116E-4</v>
      </c>
      <c r="K98" s="15">
        <v>0.99916153130532492</v>
      </c>
      <c r="L98" s="58">
        <v>393.51499000000001</v>
      </c>
      <c r="M98">
        <v>74</v>
      </c>
      <c r="N98">
        <v>0</v>
      </c>
      <c r="O98" s="12">
        <v>4.5789473684210522</v>
      </c>
      <c r="P98" s="12">
        <v>5.8421052631578947</v>
      </c>
      <c r="Q98">
        <v>0</v>
      </c>
      <c r="R98" s="12">
        <v>8.9924537817479244</v>
      </c>
      <c r="S98" s="12">
        <v>4.490009805806487</v>
      </c>
      <c r="T98" s="12">
        <v>8770.4067383138481</v>
      </c>
      <c r="U98" s="12">
        <v>1511.8124361896007</v>
      </c>
      <c r="V98" s="12">
        <v>151.1952677602967</v>
      </c>
      <c r="W98" s="59">
        <v>4.804830891814652E-3</v>
      </c>
      <c r="X98" s="59">
        <v>4.2086105897742136E-3</v>
      </c>
      <c r="Y98" s="59">
        <v>0</v>
      </c>
      <c r="Z98" s="59">
        <v>3.3029242835454398E-3</v>
      </c>
      <c r="AA98" s="59">
        <v>4.9983902200777235E-3</v>
      </c>
      <c r="AB98" s="59">
        <v>0</v>
      </c>
      <c r="AC98" s="59">
        <v>4.7762289127412901E-3</v>
      </c>
      <c r="AD98" s="59">
        <v>7.3336652574437552E-5</v>
      </c>
      <c r="AE98" s="59">
        <v>1.752251264389342E-3</v>
      </c>
      <c r="AF98" s="59">
        <v>5.4374323653668343E-4</v>
      </c>
      <c r="AG98" s="59">
        <v>1.1842957737025932E-4</v>
      </c>
      <c r="AH98" s="18">
        <v>2.2344314208021859E-3</v>
      </c>
      <c r="AI98" s="12">
        <v>91</v>
      </c>
      <c r="AJ98" s="17">
        <v>4</v>
      </c>
      <c r="AK98" s="18">
        <v>0.83504456907076496</v>
      </c>
      <c r="AL98" t="str">
        <f>IF(AK98&lt;='CAV Tier 1 Analysis'!$A$5,"Tier 1", "Tier 2")</f>
        <v>Tier 2</v>
      </c>
      <c r="AM98" t="str">
        <f t="shared" si="3"/>
        <v>Colorado - Tier 2</v>
      </c>
      <c r="AN98" t="str">
        <f t="shared" si="4"/>
        <v>Clear Creek County * - Tier 2</v>
      </c>
    </row>
    <row r="99" spans="1:40" x14ac:dyDescent="0.3">
      <c r="A99">
        <v>8</v>
      </c>
      <c r="B99" t="s">
        <v>21</v>
      </c>
      <c r="C99" t="s">
        <v>1487</v>
      </c>
      <c r="D99" t="s">
        <v>2582</v>
      </c>
      <c r="E99" t="s">
        <v>313</v>
      </c>
      <c r="F99" s="12">
        <v>2299.3939457149058</v>
      </c>
      <c r="G99" s="12">
        <v>23552.334419152055</v>
      </c>
      <c r="H99" s="12">
        <v>7587.734824357628</v>
      </c>
      <c r="I99" s="12">
        <v>0</v>
      </c>
      <c r="J99" s="15">
        <v>3.3535855278912403E-2</v>
      </c>
      <c r="K99" s="15">
        <v>0.96646414472108788</v>
      </c>
      <c r="L99" s="58">
        <v>8.7694199999999984</v>
      </c>
      <c r="M99">
        <v>26</v>
      </c>
      <c r="N99">
        <v>0</v>
      </c>
      <c r="O99" s="12">
        <v>5.3181818181818183</v>
      </c>
      <c r="P99" s="12">
        <v>1.4090909090909092</v>
      </c>
      <c r="Q99">
        <v>0</v>
      </c>
      <c r="R99" s="12">
        <v>0</v>
      </c>
      <c r="S99" s="12">
        <v>254.46117696442124</v>
      </c>
      <c r="T99" s="12">
        <v>19548.010917350741</v>
      </c>
      <c r="U99" s="12">
        <v>17248.616971635834</v>
      </c>
      <c r="V99" s="12">
        <v>4004.3235018013147</v>
      </c>
      <c r="W99" s="59">
        <v>1.0707490487032588E-4</v>
      </c>
      <c r="X99" s="59">
        <v>1.4787010180287777E-3</v>
      </c>
      <c r="Y99" s="59">
        <v>0</v>
      </c>
      <c r="Z99" s="59">
        <v>3.8361550064375722E-3</v>
      </c>
      <c r="AA99" s="59">
        <v>1.2055904339171905E-3</v>
      </c>
      <c r="AB99" s="59">
        <v>0</v>
      </c>
      <c r="AC99" s="59">
        <v>0</v>
      </c>
      <c r="AD99" s="59">
        <v>4.1561893483148685E-3</v>
      </c>
      <c r="AE99" s="59">
        <v>3.9055231836157465E-3</v>
      </c>
      <c r="AF99" s="59">
        <v>6.203692067501031E-3</v>
      </c>
      <c r="AG99" s="59">
        <v>3.1365422145616757E-3</v>
      </c>
      <c r="AH99" s="18">
        <v>2.1844971070224717E-3</v>
      </c>
      <c r="AI99" s="12">
        <v>92</v>
      </c>
      <c r="AJ99" s="17">
        <v>4</v>
      </c>
      <c r="AK99" s="18">
        <v>0.83722906617778747</v>
      </c>
      <c r="AL99" t="str">
        <f>IF(AK99&lt;='CAV Tier 1 Analysis'!$A$5,"Tier 1", "Tier 2")</f>
        <v>Tier 2</v>
      </c>
      <c r="AM99" t="str">
        <f t="shared" si="3"/>
        <v>Colorado - Tier 2</v>
      </c>
      <c r="AN99" t="str">
        <f t="shared" si="4"/>
        <v>Louisville, City Of - Tier 2</v>
      </c>
    </row>
    <row r="100" spans="1:40" x14ac:dyDescent="0.3">
      <c r="A100">
        <v>8</v>
      </c>
      <c r="B100" t="s">
        <v>21</v>
      </c>
      <c r="C100" t="s">
        <v>1404</v>
      </c>
      <c r="D100" t="s">
        <v>2492</v>
      </c>
      <c r="E100" t="s">
        <v>305</v>
      </c>
      <c r="F100" s="12">
        <v>116.17056358967032</v>
      </c>
      <c r="G100" s="12">
        <v>19120.547594039017</v>
      </c>
      <c r="H100" s="12">
        <v>4603.4628604523768</v>
      </c>
      <c r="I100" s="12">
        <v>0</v>
      </c>
      <c r="J100" s="15">
        <v>3.4312636234736425E-2</v>
      </c>
      <c r="K100" s="15">
        <v>0.96568736376526376</v>
      </c>
      <c r="L100" s="58">
        <v>3.7802399999999996</v>
      </c>
      <c r="M100">
        <v>3</v>
      </c>
      <c r="N100">
        <v>0</v>
      </c>
      <c r="O100" s="12">
        <v>11</v>
      </c>
      <c r="P100" s="12">
        <v>1</v>
      </c>
      <c r="Q100">
        <v>0</v>
      </c>
      <c r="R100" s="12">
        <v>0</v>
      </c>
      <c r="S100" s="12">
        <v>157.95694655082161</v>
      </c>
      <c r="T100" s="12">
        <v>12400.220239804143</v>
      </c>
      <c r="U100" s="12">
        <v>12284.049676214472</v>
      </c>
      <c r="V100" s="12">
        <v>6720.3273542348743</v>
      </c>
      <c r="W100" s="59">
        <v>4.6156853975177462E-5</v>
      </c>
      <c r="X100" s="59">
        <v>1.7061934823408976E-4</v>
      </c>
      <c r="Y100" s="59">
        <v>0</v>
      </c>
      <c r="Z100" s="59">
        <v>7.9346112098965162E-3</v>
      </c>
      <c r="AA100" s="59">
        <v>8.5558030794123197E-4</v>
      </c>
      <c r="AB100" s="59">
        <v>0</v>
      </c>
      <c r="AC100" s="59">
        <v>0</v>
      </c>
      <c r="AD100" s="59">
        <v>2.5799573301457201E-3</v>
      </c>
      <c r="AE100" s="59">
        <v>2.4774565470244642E-3</v>
      </c>
      <c r="AF100" s="59">
        <v>4.4181201112203153E-3</v>
      </c>
      <c r="AG100" s="59">
        <v>5.2639579276622418E-3</v>
      </c>
      <c r="AH100" s="18">
        <v>2.1587690578272509E-3</v>
      </c>
      <c r="AI100" s="12">
        <v>93</v>
      </c>
      <c r="AJ100" s="17">
        <v>4</v>
      </c>
      <c r="AK100" s="18">
        <v>0.83938783523561478</v>
      </c>
      <c r="AL100" t="str">
        <f>IF(AK100&lt;='CAV Tier 1 Analysis'!$A$5,"Tier 1", "Tier 2")</f>
        <v>Tier 2</v>
      </c>
      <c r="AM100" t="str">
        <f t="shared" si="3"/>
        <v>Colorado - Tier 2</v>
      </c>
      <c r="AN100" t="str">
        <f t="shared" si="4"/>
        <v>Evans, City Of - Tier 2</v>
      </c>
    </row>
    <row r="101" spans="1:40" x14ac:dyDescent="0.3">
      <c r="A101">
        <v>8</v>
      </c>
      <c r="B101" t="s">
        <v>21</v>
      </c>
      <c r="C101" t="s">
        <v>1358</v>
      </c>
      <c r="D101" t="s">
        <v>2442</v>
      </c>
      <c r="E101" t="s">
        <v>378</v>
      </c>
      <c r="F101" s="12">
        <v>125.47467005188628</v>
      </c>
      <c r="G101" s="12">
        <v>13240.03380420485</v>
      </c>
      <c r="H101" s="12">
        <v>5220.3468029137994</v>
      </c>
      <c r="I101" s="12">
        <v>1</v>
      </c>
      <c r="J101" s="15">
        <v>4.0276186487319093E-2</v>
      </c>
      <c r="K101" s="15">
        <v>0.95972381351268077</v>
      </c>
      <c r="L101" s="58">
        <v>11.555960000000001</v>
      </c>
      <c r="M101">
        <v>65</v>
      </c>
      <c r="N101">
        <v>0</v>
      </c>
      <c r="O101" s="12">
        <v>6</v>
      </c>
      <c r="P101" s="12">
        <v>4</v>
      </c>
      <c r="Q101">
        <v>0</v>
      </c>
      <c r="R101" s="12">
        <v>0.95972381351268077</v>
      </c>
      <c r="S101" s="12">
        <v>210.2556613626362</v>
      </c>
      <c r="T101" s="12">
        <v>11272.558408771931</v>
      </c>
      <c r="U101" s="12">
        <v>11147.083738720044</v>
      </c>
      <c r="V101" s="12">
        <v>1967.475395432919</v>
      </c>
      <c r="W101" s="59">
        <v>1.4109864936167859E-4</v>
      </c>
      <c r="X101" s="59">
        <v>3.6967525450719444E-3</v>
      </c>
      <c r="Y101" s="59">
        <v>0</v>
      </c>
      <c r="Z101" s="59">
        <v>4.3279697508526458E-3</v>
      </c>
      <c r="AA101" s="59">
        <v>3.4223212317649279E-3</v>
      </c>
      <c r="AB101" s="59">
        <v>0</v>
      </c>
      <c r="AC101" s="59">
        <v>5.09745252808472E-4</v>
      </c>
      <c r="AD101" s="59">
        <v>3.4341676424002004E-3</v>
      </c>
      <c r="AE101" s="59">
        <v>2.2521594851906274E-3</v>
      </c>
      <c r="AF101" s="59">
        <v>4.0091953505249009E-3</v>
      </c>
      <c r="AG101" s="59">
        <v>1.5411016695106596E-3</v>
      </c>
      <c r="AH101" s="18">
        <v>2.1213192343169139E-3</v>
      </c>
      <c r="AI101" s="12">
        <v>94</v>
      </c>
      <c r="AJ101" s="17">
        <v>4</v>
      </c>
      <c r="AK101" s="18">
        <v>0.84150915446993169</v>
      </c>
      <c r="AL101" t="str">
        <f>IF(AK101&lt;='CAV Tier 1 Analysis'!$A$5,"Tier 1", "Tier 2")</f>
        <v>Tier 2</v>
      </c>
      <c r="AM101" t="str">
        <f t="shared" si="3"/>
        <v>Colorado - Tier 2</v>
      </c>
      <c r="AN101" t="str">
        <f t="shared" si="4"/>
        <v>Montrose, City Of - Tier 2</v>
      </c>
    </row>
    <row r="102" spans="1:40" x14ac:dyDescent="0.3">
      <c r="A102">
        <v>8</v>
      </c>
      <c r="B102" t="s">
        <v>21</v>
      </c>
      <c r="C102" t="s">
        <v>1453</v>
      </c>
      <c r="D102" t="s">
        <v>2543</v>
      </c>
      <c r="E102" t="s">
        <v>396</v>
      </c>
      <c r="F102" s="12">
        <v>553.51134070782257</v>
      </c>
      <c r="G102" s="12">
        <v>10290.702261941326</v>
      </c>
      <c r="H102" s="12">
        <v>2660.5888625355929</v>
      </c>
      <c r="I102" s="12">
        <v>1</v>
      </c>
      <c r="J102" s="15">
        <v>9.8547105790432854E-2</v>
      </c>
      <c r="K102" s="15">
        <v>0.9014528942095672</v>
      </c>
      <c r="L102" s="58">
        <v>14.89785</v>
      </c>
      <c r="M102">
        <v>32</v>
      </c>
      <c r="N102">
        <v>0</v>
      </c>
      <c r="O102" s="12">
        <v>12.428571428571429</v>
      </c>
      <c r="P102" s="12">
        <v>1</v>
      </c>
      <c r="Q102">
        <v>0</v>
      </c>
      <c r="R102" s="12">
        <v>0.9014528942095672</v>
      </c>
      <c r="S102" s="12">
        <v>262.19333210114246</v>
      </c>
      <c r="T102" s="12">
        <v>6897.6853570110643</v>
      </c>
      <c r="U102" s="12">
        <v>6344.1740163032418</v>
      </c>
      <c r="V102" s="12">
        <v>3393.0169049302613</v>
      </c>
      <c r="W102" s="59">
        <v>1.8190323550729519E-4</v>
      </c>
      <c r="X102" s="59">
        <v>1.8199397144969573E-3</v>
      </c>
      <c r="Y102" s="59">
        <v>0</v>
      </c>
      <c r="Z102" s="59">
        <v>8.9650801981947664E-3</v>
      </c>
      <c r="AA102" s="59">
        <v>8.5558030794123197E-4</v>
      </c>
      <c r="AB102" s="59">
        <v>0</v>
      </c>
      <c r="AC102" s="59">
        <v>4.7879538569740106E-4</v>
      </c>
      <c r="AD102" s="59">
        <v>4.2824809154691466E-3</v>
      </c>
      <c r="AE102" s="59">
        <v>1.3780977608920074E-3</v>
      </c>
      <c r="AF102" s="59">
        <v>2.2817656676188567E-3</v>
      </c>
      <c r="AG102" s="59">
        <v>2.6577125330278107E-3</v>
      </c>
      <c r="AH102" s="18">
        <v>2.0819414289859521E-3</v>
      </c>
      <c r="AI102" s="12">
        <v>95</v>
      </c>
      <c r="AJ102" s="17">
        <v>4</v>
      </c>
      <c r="AK102" s="18">
        <v>0.84359109589891768</v>
      </c>
      <c r="AL102" t="str">
        <f>IF(AK102&lt;='CAV Tier 1 Analysis'!$A$5,"Tier 1", "Tier 2")</f>
        <v>Tier 2</v>
      </c>
      <c r="AM102" t="str">
        <f t="shared" si="3"/>
        <v>Colorado - Tier 2</v>
      </c>
      <c r="AN102" t="str">
        <f t="shared" si="4"/>
        <v>Windsor, City Of - Tier 2</v>
      </c>
    </row>
    <row r="103" spans="1:40" x14ac:dyDescent="0.3">
      <c r="A103">
        <v>8</v>
      </c>
      <c r="B103" t="s">
        <v>21</v>
      </c>
      <c r="C103" t="s">
        <v>1377</v>
      </c>
      <c r="D103" t="s">
        <v>2463</v>
      </c>
      <c r="E103" t="s">
        <v>1132</v>
      </c>
      <c r="F103" s="12">
        <v>22.643405515382732</v>
      </c>
      <c r="G103" s="12">
        <v>1.2968332445873576</v>
      </c>
      <c r="H103" s="12">
        <v>0.4716508169804976</v>
      </c>
      <c r="I103" s="12">
        <v>0</v>
      </c>
      <c r="J103" s="15">
        <v>0</v>
      </c>
      <c r="K103" s="15">
        <v>1</v>
      </c>
      <c r="L103" s="58">
        <v>0.43093999999999999</v>
      </c>
      <c r="M103">
        <v>0</v>
      </c>
      <c r="N103">
        <v>0</v>
      </c>
      <c r="O103" s="12">
        <v>7</v>
      </c>
      <c r="P103" s="12">
        <v>2</v>
      </c>
      <c r="Q103">
        <v>1</v>
      </c>
      <c r="R103" s="12">
        <v>0</v>
      </c>
      <c r="S103" s="12">
        <v>0</v>
      </c>
      <c r="T103" s="12">
        <v>0.96395184486206775</v>
      </c>
      <c r="U103" s="12">
        <v>0</v>
      </c>
      <c r="V103" s="12">
        <v>0.33288139972528985</v>
      </c>
      <c r="W103" s="59">
        <v>5.2617914873296342E-6</v>
      </c>
      <c r="X103" s="59">
        <v>0</v>
      </c>
      <c r="Y103" s="59">
        <v>0</v>
      </c>
      <c r="Z103" s="59">
        <v>5.0492980426614193E-3</v>
      </c>
      <c r="AA103" s="59">
        <v>1.7111606158824639E-3</v>
      </c>
      <c r="AB103" s="59">
        <v>1.5625E-2</v>
      </c>
      <c r="AC103" s="59">
        <v>0</v>
      </c>
      <c r="AD103" s="59">
        <v>0</v>
      </c>
      <c r="AE103" s="59">
        <v>1.925892252626281E-7</v>
      </c>
      <c r="AF103" s="59">
        <v>0</v>
      </c>
      <c r="AG103" s="59">
        <v>2.6074231070768185E-7</v>
      </c>
      <c r="AH103" s="18">
        <v>2.0355612528697438E-3</v>
      </c>
      <c r="AI103" s="12">
        <v>96</v>
      </c>
      <c r="AJ103" s="17">
        <v>4</v>
      </c>
      <c r="AK103" s="18">
        <v>0.84562665715178742</v>
      </c>
      <c r="AL103" t="str">
        <f>IF(AK103&lt;='CAV Tier 1 Analysis'!$A$5,"Tier 1", "Tier 2")</f>
        <v>Tier 2</v>
      </c>
      <c r="AM103" t="str">
        <f t="shared" si="3"/>
        <v>Colorado - Tier 2</v>
      </c>
      <c r="AN103" t="str">
        <f t="shared" si="4"/>
        <v>Boone, Town Of - Tier 2</v>
      </c>
    </row>
    <row r="104" spans="1:40" x14ac:dyDescent="0.3">
      <c r="A104">
        <v>8</v>
      </c>
      <c r="B104" t="s">
        <v>21</v>
      </c>
      <c r="C104" t="s">
        <v>1465</v>
      </c>
      <c r="D104" t="s">
        <v>2556</v>
      </c>
      <c r="E104" t="s">
        <v>311</v>
      </c>
      <c r="F104" s="12">
        <v>803.75980657667947</v>
      </c>
      <c r="G104" s="12">
        <v>1366.4914547036758</v>
      </c>
      <c r="H104" s="12">
        <v>1282.2832892433007</v>
      </c>
      <c r="I104" s="12">
        <v>0</v>
      </c>
      <c r="J104" s="15">
        <v>0</v>
      </c>
      <c r="K104" s="15">
        <v>1.0000000000000002</v>
      </c>
      <c r="L104" s="58">
        <v>877.05034000000012</v>
      </c>
      <c r="M104">
        <v>5</v>
      </c>
      <c r="N104">
        <v>0</v>
      </c>
      <c r="O104" s="12">
        <v>4.5714285714285712</v>
      </c>
      <c r="P104" s="12">
        <v>8.7142857142857135</v>
      </c>
      <c r="Q104">
        <v>0</v>
      </c>
      <c r="R104" s="12">
        <v>0</v>
      </c>
      <c r="S104" s="12">
        <v>0</v>
      </c>
      <c r="T104" s="12">
        <v>1021.6436712227331</v>
      </c>
      <c r="U104" s="12">
        <v>217.88386464605367</v>
      </c>
      <c r="V104" s="12">
        <v>344.84778348094267</v>
      </c>
      <c r="W104" s="59">
        <v>1.0708813321974202E-2</v>
      </c>
      <c r="X104" s="59">
        <v>2.8436558039014959E-4</v>
      </c>
      <c r="Y104" s="59">
        <v>0</v>
      </c>
      <c r="Z104" s="59">
        <v>3.2975007625543964E-3</v>
      </c>
      <c r="AA104" s="59">
        <v>7.455771254916449E-3</v>
      </c>
      <c r="AB104" s="59">
        <v>0</v>
      </c>
      <c r="AC104" s="59">
        <v>0</v>
      </c>
      <c r="AD104" s="59">
        <v>0</v>
      </c>
      <c r="AE104" s="59">
        <v>2.0411555222803421E-4</v>
      </c>
      <c r="AF104" s="59">
        <v>7.8364799042377929E-5</v>
      </c>
      <c r="AG104" s="59">
        <v>2.7011544646665995E-4</v>
      </c>
      <c r="AH104" s="18">
        <v>2.0271860652338425E-3</v>
      </c>
      <c r="AI104" s="12">
        <v>97</v>
      </c>
      <c r="AJ104" s="17">
        <v>4</v>
      </c>
      <c r="AK104" s="18">
        <v>0.84765384321702131</v>
      </c>
      <c r="AL104" t="str">
        <f>IF(AK104&lt;='CAV Tier 1 Analysis'!$A$5,"Tier 1", "Tier 2")</f>
        <v>Tier 2</v>
      </c>
      <c r="AM104" t="str">
        <f t="shared" si="3"/>
        <v>Colorado - Tier 2</v>
      </c>
      <c r="AN104" t="str">
        <f t="shared" si="4"/>
        <v>Mineral County * - Tier 2</v>
      </c>
    </row>
    <row r="105" spans="1:40" x14ac:dyDescent="0.3">
      <c r="A105">
        <v>8</v>
      </c>
      <c r="B105" t="s">
        <v>21</v>
      </c>
      <c r="C105" t="s">
        <v>1233</v>
      </c>
      <c r="D105" t="s">
        <v>2509</v>
      </c>
      <c r="E105" t="s">
        <v>312</v>
      </c>
      <c r="F105" s="12">
        <v>991.0209626757603</v>
      </c>
      <c r="G105" s="12">
        <v>19477.731011812291</v>
      </c>
      <c r="H105" s="12">
        <v>5681.4364498820578</v>
      </c>
      <c r="I105" s="12">
        <v>0</v>
      </c>
      <c r="J105" s="15">
        <v>4.8257351675352528E-2</v>
      </c>
      <c r="K105" s="15">
        <v>0.95174264832464761</v>
      </c>
      <c r="L105" s="58">
        <v>3.8338199999999998</v>
      </c>
      <c r="M105">
        <v>12</v>
      </c>
      <c r="N105">
        <v>0</v>
      </c>
      <c r="O105" s="12">
        <v>4.5</v>
      </c>
      <c r="P105" s="12">
        <v>1.9</v>
      </c>
      <c r="Q105">
        <v>0</v>
      </c>
      <c r="R105" s="12">
        <v>0</v>
      </c>
      <c r="S105" s="12">
        <v>274.17107678312482</v>
      </c>
      <c r="T105" s="12">
        <v>13089.622941964344</v>
      </c>
      <c r="U105" s="12">
        <v>12098.601979288584</v>
      </c>
      <c r="V105" s="12">
        <v>6388.1080698479473</v>
      </c>
      <c r="W105" s="59">
        <v>4.6811067526695359E-5</v>
      </c>
      <c r="X105" s="59">
        <v>6.8247739293635903E-4</v>
      </c>
      <c r="Y105" s="59">
        <v>0</v>
      </c>
      <c r="Z105" s="59">
        <v>3.2459773131394841E-3</v>
      </c>
      <c r="AA105" s="59">
        <v>1.6256025850883407E-3</v>
      </c>
      <c r="AB105" s="59">
        <v>0</v>
      </c>
      <c r="AC105" s="59">
        <v>0</v>
      </c>
      <c r="AD105" s="59">
        <v>4.4781169470947124E-3</v>
      </c>
      <c r="AE105" s="59">
        <v>2.6151932327424044E-3</v>
      </c>
      <c r="AF105" s="59">
        <v>4.3514214067243359E-3</v>
      </c>
      <c r="AG105" s="59">
        <v>5.0037342445601344E-3</v>
      </c>
      <c r="AH105" s="18">
        <v>2.0044849263465879E-3</v>
      </c>
      <c r="AI105" s="12">
        <v>98</v>
      </c>
      <c r="AJ105" s="17">
        <v>5</v>
      </c>
      <c r="AK105" s="18">
        <v>0.84965832814336795</v>
      </c>
      <c r="AL105" t="str">
        <f>IF(AK105&lt;='CAV Tier 1 Analysis'!$A$5,"Tier 1", "Tier 2")</f>
        <v>Tier 2</v>
      </c>
      <c r="AM105" t="str">
        <f t="shared" si="3"/>
        <v>Colorado - Tier 2</v>
      </c>
      <c r="AN105" t="str">
        <f t="shared" si="4"/>
        <v>Superior, Town Of - Tier 2</v>
      </c>
    </row>
    <row r="106" spans="1:40" x14ac:dyDescent="0.3">
      <c r="A106">
        <v>8</v>
      </c>
      <c r="B106" t="s">
        <v>21</v>
      </c>
      <c r="C106" t="s">
        <v>1415</v>
      </c>
      <c r="D106" t="s">
        <v>2503</v>
      </c>
      <c r="E106" t="s">
        <v>367</v>
      </c>
      <c r="F106" s="12">
        <v>153.99008784336954</v>
      </c>
      <c r="G106" s="12">
        <v>12819.4137132047</v>
      </c>
      <c r="H106" s="12">
        <v>3219.2562397186525</v>
      </c>
      <c r="I106" s="12">
        <v>6</v>
      </c>
      <c r="J106" s="15">
        <v>8.6138718997589375E-2</v>
      </c>
      <c r="K106" s="15">
        <v>0.91386128100241082</v>
      </c>
      <c r="L106" s="58">
        <v>6.3095900000000018</v>
      </c>
      <c r="M106">
        <v>13</v>
      </c>
      <c r="N106">
        <v>0</v>
      </c>
      <c r="O106" s="12">
        <v>4</v>
      </c>
      <c r="P106" s="12">
        <v>2</v>
      </c>
      <c r="Q106">
        <v>0</v>
      </c>
      <c r="R106" s="12">
        <v>5.4831676860144647</v>
      </c>
      <c r="S106" s="12">
        <v>277.30260861436125</v>
      </c>
      <c r="T106" s="12">
        <v>7863.0873635958505</v>
      </c>
      <c r="U106" s="12">
        <v>7709.0972757524814</v>
      </c>
      <c r="V106" s="12">
        <v>4956.3263496088493</v>
      </c>
      <c r="W106" s="59">
        <v>7.7040300159048124E-5</v>
      </c>
      <c r="X106" s="59">
        <v>7.3935050901438885E-4</v>
      </c>
      <c r="Y106" s="59">
        <v>0</v>
      </c>
      <c r="Z106" s="59">
        <v>2.8853131672350969E-3</v>
      </c>
      <c r="AA106" s="59">
        <v>1.7111606158824639E-3</v>
      </c>
      <c r="AB106" s="59">
        <v>0</v>
      </c>
      <c r="AC106" s="59">
        <v>2.9123156672216481E-3</v>
      </c>
      <c r="AD106" s="59">
        <v>4.5292651788059624E-3</v>
      </c>
      <c r="AE106" s="59">
        <v>1.570976715900133E-3</v>
      </c>
      <c r="AF106" s="59">
        <v>2.7726782788338442E-3</v>
      </c>
      <c r="AG106" s="59">
        <v>3.8822354931362063E-3</v>
      </c>
      <c r="AH106" s="18">
        <v>1.916394175108072E-3</v>
      </c>
      <c r="AI106" s="12">
        <v>99</v>
      </c>
      <c r="AJ106" s="17">
        <v>5</v>
      </c>
      <c r="AK106" s="18">
        <v>0.85157472231847597</v>
      </c>
      <c r="AL106" t="str">
        <f>IF(AK106&lt;='CAV Tier 1 Analysis'!$A$5,"Tier 1", "Tier 2")</f>
        <v>Tier 2</v>
      </c>
      <c r="AM106" t="str">
        <f t="shared" si="3"/>
        <v>Colorado - Tier 2</v>
      </c>
      <c r="AN106" t="str">
        <f t="shared" si="4"/>
        <v>Fruita, City Of - Tier 2</v>
      </c>
    </row>
    <row r="107" spans="1:40" x14ac:dyDescent="0.3">
      <c r="A107">
        <v>8</v>
      </c>
      <c r="B107" t="s">
        <v>21</v>
      </c>
      <c r="C107" t="s">
        <v>1332</v>
      </c>
      <c r="D107" t="s">
        <v>2416</v>
      </c>
      <c r="E107" t="s">
        <v>627</v>
      </c>
      <c r="F107" s="12">
        <v>343.4286720287065</v>
      </c>
      <c r="G107" s="12">
        <v>5024.8608459146571</v>
      </c>
      <c r="H107" s="12">
        <v>2346.4110187190663</v>
      </c>
      <c r="I107" s="12">
        <v>20</v>
      </c>
      <c r="J107" s="15">
        <v>3.7825922129708929E-2</v>
      </c>
      <c r="K107" s="15">
        <v>0.9621740778702913</v>
      </c>
      <c r="L107" s="58">
        <v>0.71221000000000001</v>
      </c>
      <c r="M107">
        <v>37</v>
      </c>
      <c r="N107">
        <v>0</v>
      </c>
      <c r="O107" s="12">
        <v>4.916666666666667</v>
      </c>
      <c r="P107" s="12">
        <v>1</v>
      </c>
      <c r="Q107">
        <v>0</v>
      </c>
      <c r="R107" s="12">
        <v>19.243481557405826</v>
      </c>
      <c r="S107" s="12">
        <v>88.755160478358405</v>
      </c>
      <c r="T107" s="12">
        <v>4881.1440748019377</v>
      </c>
      <c r="U107" s="12">
        <v>4537.7154027732313</v>
      </c>
      <c r="V107" s="12">
        <v>143.71677111271947</v>
      </c>
      <c r="W107" s="59">
        <v>8.6961073819813411E-6</v>
      </c>
      <c r="X107" s="59">
        <v>2.1043052948871068E-3</v>
      </c>
      <c r="Y107" s="59">
        <v>0</v>
      </c>
      <c r="Z107" s="59">
        <v>3.5465307680598067E-3</v>
      </c>
      <c r="AA107" s="59">
        <v>8.5558030794123197E-4</v>
      </c>
      <c r="AB107" s="59">
        <v>0</v>
      </c>
      <c r="AC107" s="59">
        <v>1.0220933599107147E-2</v>
      </c>
      <c r="AD107" s="59">
        <v>1.449664176628827E-3</v>
      </c>
      <c r="AE107" s="59">
        <v>9.7521028749717863E-4</v>
      </c>
      <c r="AF107" s="59">
        <v>1.632049056167996E-3</v>
      </c>
      <c r="AG107" s="59">
        <v>1.1257175383876089E-4</v>
      </c>
      <c r="AH107" s="18">
        <v>1.9005037592281853E-3</v>
      </c>
      <c r="AI107" s="12">
        <v>100</v>
      </c>
      <c r="AJ107" s="17">
        <v>5</v>
      </c>
      <c r="AK107" s="18">
        <v>0.85347522607770421</v>
      </c>
      <c r="AL107" t="str">
        <f>IF(AK107&lt;='CAV Tier 1 Analysis'!$A$5,"Tier 1", "Tier 2")</f>
        <v>Tier 2</v>
      </c>
      <c r="AM107" t="str">
        <f t="shared" si="3"/>
        <v>Colorado - Tier 2</v>
      </c>
      <c r="AN107" t="str">
        <f t="shared" si="4"/>
        <v>Edgewater, City Of - Tier 2</v>
      </c>
    </row>
    <row r="108" spans="1:40" x14ac:dyDescent="0.3">
      <c r="A108">
        <v>8</v>
      </c>
      <c r="B108" t="s">
        <v>21</v>
      </c>
      <c r="C108" t="s">
        <v>1342</v>
      </c>
      <c r="D108" t="s">
        <v>2426</v>
      </c>
      <c r="E108" t="s">
        <v>566</v>
      </c>
      <c r="F108" s="12">
        <v>99.264488625447825</v>
      </c>
      <c r="G108" s="12">
        <v>2630.5748987370939</v>
      </c>
      <c r="H108" s="12">
        <v>754.68420839791349</v>
      </c>
      <c r="I108" s="12">
        <v>5</v>
      </c>
      <c r="J108" s="15">
        <v>0.10468593079521593</v>
      </c>
      <c r="K108" s="15">
        <v>0.89531406920478396</v>
      </c>
      <c r="L108" s="58">
        <v>1.7524799999999998</v>
      </c>
      <c r="M108">
        <v>55</v>
      </c>
      <c r="N108">
        <v>0</v>
      </c>
      <c r="O108" s="12">
        <v>16</v>
      </c>
      <c r="P108" s="12">
        <v>1</v>
      </c>
      <c r="Q108">
        <v>0</v>
      </c>
      <c r="R108" s="12">
        <v>4.4765703460239195</v>
      </c>
      <c r="S108" s="12">
        <v>79.004818812586294</v>
      </c>
      <c r="T108" s="12">
        <v>2030.5887544628777</v>
      </c>
      <c r="U108" s="12">
        <v>1931.3242658374297</v>
      </c>
      <c r="V108" s="12">
        <v>599.98614427421626</v>
      </c>
      <c r="W108" s="59">
        <v>2.1397838088168741E-5</v>
      </c>
      <c r="X108" s="59">
        <v>3.1280213842916453E-3</v>
      </c>
      <c r="Y108" s="59">
        <v>0</v>
      </c>
      <c r="Z108" s="59">
        <v>1.1541252668940388E-2</v>
      </c>
      <c r="AA108" s="59">
        <v>8.5558030794123197E-4</v>
      </c>
      <c r="AB108" s="59">
        <v>0</v>
      </c>
      <c r="AC108" s="59">
        <v>2.3776741293902687E-3</v>
      </c>
      <c r="AD108" s="59">
        <v>1.2904089744909435E-3</v>
      </c>
      <c r="AE108" s="59">
        <v>4.0569403661960818E-4</v>
      </c>
      <c r="AF108" s="59">
        <v>6.9462618640383795E-4</v>
      </c>
      <c r="AG108" s="59">
        <v>4.6996249649200944E-4</v>
      </c>
      <c r="AH108" s="18">
        <v>1.889510729332554E-3</v>
      </c>
      <c r="AI108" s="12">
        <v>101</v>
      </c>
      <c r="AJ108" s="17">
        <v>5</v>
      </c>
      <c r="AK108" s="18">
        <v>0.85536473680703673</v>
      </c>
      <c r="AL108" t="str">
        <f>IF(AK108&lt;='CAV Tier 1 Analysis'!$A$5,"Tier 1", "Tier 2")</f>
        <v>Tier 2</v>
      </c>
      <c r="AM108" t="str">
        <f t="shared" si="3"/>
        <v>Colorado - Tier 2</v>
      </c>
      <c r="AN108" t="str">
        <f t="shared" si="4"/>
        <v>Wellington, Town Of - Tier 2</v>
      </c>
    </row>
    <row r="109" spans="1:40" x14ac:dyDescent="0.3">
      <c r="A109">
        <v>8</v>
      </c>
      <c r="B109" t="s">
        <v>21</v>
      </c>
      <c r="C109" t="s">
        <v>1325</v>
      </c>
      <c r="D109" t="s">
        <v>2408</v>
      </c>
      <c r="E109" t="s">
        <v>564</v>
      </c>
      <c r="F109" s="12">
        <v>2.4671207080107296</v>
      </c>
      <c r="G109" s="12">
        <v>705.75760658495801</v>
      </c>
      <c r="H109" s="12">
        <v>358.26411020777869</v>
      </c>
      <c r="I109" s="12">
        <v>2</v>
      </c>
      <c r="J109" s="15">
        <v>0</v>
      </c>
      <c r="K109" s="15">
        <v>1</v>
      </c>
      <c r="L109" s="58">
        <v>0.75238000000000005</v>
      </c>
      <c r="M109">
        <v>168</v>
      </c>
      <c r="N109">
        <v>0</v>
      </c>
      <c r="O109" s="12">
        <v>6</v>
      </c>
      <c r="P109" s="12">
        <v>6</v>
      </c>
      <c r="Q109">
        <v>0</v>
      </c>
      <c r="R109" s="12">
        <v>2</v>
      </c>
      <c r="S109" s="12">
        <v>0</v>
      </c>
      <c r="T109" s="12">
        <v>597.74931774080517</v>
      </c>
      <c r="U109" s="12">
        <v>595.28219703279444</v>
      </c>
      <c r="V109" s="12">
        <v>108.00828884415284</v>
      </c>
      <c r="W109" s="59">
        <v>9.1865843951294153E-6</v>
      </c>
      <c r="X109" s="59">
        <v>9.5546835011090254E-3</v>
      </c>
      <c r="Y109" s="59">
        <v>0</v>
      </c>
      <c r="Z109" s="59">
        <v>4.3279697508526458E-3</v>
      </c>
      <c r="AA109" s="59">
        <v>5.133481847647392E-3</v>
      </c>
      <c r="AB109" s="59">
        <v>0</v>
      </c>
      <c r="AC109" s="59">
        <v>1.0622748870693448E-3</v>
      </c>
      <c r="AD109" s="59">
        <v>0</v>
      </c>
      <c r="AE109" s="59">
        <v>1.194251337538949E-4</v>
      </c>
      <c r="AF109" s="59">
        <v>2.1410107545026544E-4</v>
      </c>
      <c r="AG109" s="59">
        <v>8.4601695474869113E-5</v>
      </c>
      <c r="AH109" s="18">
        <v>1.8641567705229604E-3</v>
      </c>
      <c r="AI109" s="12">
        <v>102</v>
      </c>
      <c r="AJ109" s="17">
        <v>5</v>
      </c>
      <c r="AK109" s="18">
        <v>0.85722889357755971</v>
      </c>
      <c r="AL109" t="str">
        <f>IF(AK109&lt;='CAV Tier 1 Analysis'!$A$5,"Tier 1", "Tier 2")</f>
        <v>Tier 2</v>
      </c>
      <c r="AM109" t="str">
        <f t="shared" si="3"/>
        <v>Colorado - Tier 2</v>
      </c>
      <c r="AN109" t="str">
        <f t="shared" si="4"/>
        <v>Crested Butte, Town Of - Tier 2</v>
      </c>
    </row>
    <row r="110" spans="1:40" x14ac:dyDescent="0.3">
      <c r="A110">
        <v>8</v>
      </c>
      <c r="B110" t="s">
        <v>21</v>
      </c>
      <c r="C110" t="s">
        <v>1373</v>
      </c>
      <c r="D110" t="s">
        <v>2458</v>
      </c>
      <c r="E110" t="s">
        <v>467</v>
      </c>
      <c r="F110" s="12">
        <v>38.327015614257043</v>
      </c>
      <c r="G110" s="12">
        <v>2992.4287956199169</v>
      </c>
      <c r="H110" s="12">
        <v>2398.9045436706092</v>
      </c>
      <c r="I110" s="12">
        <v>5</v>
      </c>
      <c r="J110" s="15">
        <v>3.5474597837205503E-2</v>
      </c>
      <c r="K110" s="15">
        <v>0.96452540216279459</v>
      </c>
      <c r="L110" s="58">
        <v>3.60737</v>
      </c>
      <c r="M110">
        <v>86</v>
      </c>
      <c r="N110">
        <v>0</v>
      </c>
      <c r="O110" s="12">
        <v>3</v>
      </c>
      <c r="P110" s="12">
        <v>9</v>
      </c>
      <c r="Q110">
        <v>0</v>
      </c>
      <c r="R110" s="12">
        <v>4.8226270108139726</v>
      </c>
      <c r="S110" s="12">
        <v>85.100173936559841</v>
      </c>
      <c r="T110" s="12">
        <v>2775.0192171504159</v>
      </c>
      <c r="U110" s="12">
        <v>2736.6922015361588</v>
      </c>
      <c r="V110" s="12">
        <v>217.40957846950096</v>
      </c>
      <c r="W110" s="59">
        <v>4.4046105624096863E-5</v>
      </c>
      <c r="X110" s="59">
        <v>4.8910879827105723E-3</v>
      </c>
      <c r="Y110" s="59">
        <v>0</v>
      </c>
      <c r="Z110" s="59">
        <v>2.1639848754263229E-3</v>
      </c>
      <c r="AA110" s="59">
        <v>7.700222771471088E-3</v>
      </c>
      <c r="AB110" s="59">
        <v>0</v>
      </c>
      <c r="AC110" s="59">
        <v>2.5614777816449926E-3</v>
      </c>
      <c r="AD110" s="59">
        <v>1.3899662049599254E-3</v>
      </c>
      <c r="AE110" s="59">
        <v>5.5442479203551538E-4</v>
      </c>
      <c r="AF110" s="59">
        <v>9.8428736227259791E-4</v>
      </c>
      <c r="AG110" s="59">
        <v>1.7029451302146166E-4</v>
      </c>
      <c r="AH110" s="18">
        <v>1.8599811262878701E-3</v>
      </c>
      <c r="AI110" s="12">
        <v>103</v>
      </c>
      <c r="AJ110" s="17">
        <v>5</v>
      </c>
      <c r="AK110" s="18">
        <v>0.85908887470384754</v>
      </c>
      <c r="AL110" t="str">
        <f>IF(AK110&lt;='CAV Tier 1 Analysis'!$A$5,"Tier 1", "Tier 2")</f>
        <v>Tier 2</v>
      </c>
      <c r="AM110" t="str">
        <f t="shared" si="3"/>
        <v>Colorado - Tier 2</v>
      </c>
      <c r="AN110" t="str">
        <f t="shared" si="4"/>
        <v>Aspen, City Of - Tier 2</v>
      </c>
    </row>
    <row r="111" spans="1:40" x14ac:dyDescent="0.3">
      <c r="A111">
        <v>8</v>
      </c>
      <c r="B111" t="s">
        <v>21</v>
      </c>
      <c r="C111" t="s">
        <v>1319</v>
      </c>
      <c r="D111" t="s">
        <v>2402</v>
      </c>
      <c r="E111" t="s">
        <v>474</v>
      </c>
      <c r="F111" s="12">
        <v>36.534559015383543</v>
      </c>
      <c r="G111" s="12">
        <v>5964.9573891766104</v>
      </c>
      <c r="H111" s="12">
        <v>2566.1250725247919</v>
      </c>
      <c r="I111" s="12">
        <v>10</v>
      </c>
      <c r="J111" s="15">
        <v>6.3880091653409993E-2</v>
      </c>
      <c r="K111" s="15">
        <v>0.93611990834658987</v>
      </c>
      <c r="L111" s="58">
        <v>4.7963299999999993</v>
      </c>
      <c r="M111">
        <v>53</v>
      </c>
      <c r="N111">
        <v>0</v>
      </c>
      <c r="O111" s="12">
        <v>5</v>
      </c>
      <c r="P111" s="12">
        <v>3</v>
      </c>
      <c r="Q111">
        <v>0</v>
      </c>
      <c r="R111" s="12">
        <v>9.3611990834658982</v>
      </c>
      <c r="S111" s="12">
        <v>163.92430482699706</v>
      </c>
      <c r="T111" s="12">
        <v>5655.5022891177696</v>
      </c>
      <c r="U111" s="12">
        <v>5618.9677301023858</v>
      </c>
      <c r="V111" s="12">
        <v>309.4551000588408</v>
      </c>
      <c r="W111" s="59">
        <v>5.856334609092621E-5</v>
      </c>
      <c r="X111" s="59">
        <v>3.0142751521355857E-3</v>
      </c>
      <c r="Y111" s="59">
        <v>0</v>
      </c>
      <c r="Z111" s="59">
        <v>3.6066414590438713E-3</v>
      </c>
      <c r="AA111" s="59">
        <v>2.566740923823696E-3</v>
      </c>
      <c r="AB111" s="59">
        <v>0</v>
      </c>
      <c r="AC111" s="59">
        <v>4.9720833496111963E-3</v>
      </c>
      <c r="AD111" s="59">
        <v>2.6774239504014563E-3</v>
      </c>
      <c r="AE111" s="59">
        <v>1.129920348342778E-3</v>
      </c>
      <c r="AF111" s="59">
        <v>2.0209356838349767E-3</v>
      </c>
      <c r="AG111" s="59">
        <v>2.4239274983885189E-4</v>
      </c>
      <c r="AH111" s="18">
        <v>1.8444524511930308E-3</v>
      </c>
      <c r="AI111" s="12">
        <v>104</v>
      </c>
      <c r="AJ111" s="17">
        <v>5</v>
      </c>
      <c r="AK111" s="18">
        <v>0.86093332715504056</v>
      </c>
      <c r="AL111" t="str">
        <f>IF(AK111&lt;='CAV Tier 1 Analysis'!$A$5,"Tier 1", "Tier 2")</f>
        <v>Tier 2</v>
      </c>
      <c r="AM111" t="str">
        <f t="shared" si="3"/>
        <v>Colorado - Tier 2</v>
      </c>
      <c r="AN111" t="str">
        <f t="shared" si="4"/>
        <v>Glenwood Springs, City Of - Tier 2</v>
      </c>
    </row>
    <row r="112" spans="1:40" x14ac:dyDescent="0.3">
      <c r="A112">
        <v>8</v>
      </c>
      <c r="B112" t="s">
        <v>21</v>
      </c>
      <c r="C112" t="s">
        <v>1294</v>
      </c>
      <c r="D112" t="s">
        <v>2376</v>
      </c>
      <c r="E112" t="s">
        <v>453</v>
      </c>
      <c r="F112" s="12">
        <v>107.04830088330189</v>
      </c>
      <c r="G112" s="12">
        <v>5292.7256929480372</v>
      </c>
      <c r="H112" s="12">
        <v>2042.1267531376784</v>
      </c>
      <c r="I112" s="12">
        <v>3</v>
      </c>
      <c r="J112" s="15">
        <v>0.1496109762372613</v>
      </c>
      <c r="K112" s="15">
        <v>0.85038902376273851</v>
      </c>
      <c r="L112" s="58">
        <v>5.7914199999999996</v>
      </c>
      <c r="M112">
        <v>17</v>
      </c>
      <c r="N112">
        <v>0</v>
      </c>
      <c r="O112" s="12">
        <v>6</v>
      </c>
      <c r="P112" s="12">
        <v>6</v>
      </c>
      <c r="Q112">
        <v>0</v>
      </c>
      <c r="R112" s="12">
        <v>2.5511670712882157</v>
      </c>
      <c r="S112" s="12">
        <v>305.52457713715677</v>
      </c>
      <c r="T112" s="12">
        <v>4893.659761265726</v>
      </c>
      <c r="U112" s="12">
        <v>4786.6114603824244</v>
      </c>
      <c r="V112" s="12">
        <v>399.0659316823112</v>
      </c>
      <c r="W112" s="59">
        <v>7.0713427520189794E-5</v>
      </c>
      <c r="X112" s="59">
        <v>9.6684297332650857E-4</v>
      </c>
      <c r="Y112" s="59">
        <v>0</v>
      </c>
      <c r="Z112" s="59">
        <v>4.3279697508526458E-3</v>
      </c>
      <c r="AA112" s="59">
        <v>5.133481847647392E-3</v>
      </c>
      <c r="AB112" s="59">
        <v>0</v>
      </c>
      <c r="AC112" s="59">
        <v>1.3550203562738604E-3</v>
      </c>
      <c r="AD112" s="59">
        <v>4.9902229027393094E-3</v>
      </c>
      <c r="AE112" s="59">
        <v>9.7771081319515674E-4</v>
      </c>
      <c r="AF112" s="59">
        <v>1.7215677984973989E-3</v>
      </c>
      <c r="AG112" s="59">
        <v>3.125839209923706E-4</v>
      </c>
      <c r="AH112" s="18">
        <v>1.8051012537313484E-3</v>
      </c>
      <c r="AI112" s="12">
        <v>105</v>
      </c>
      <c r="AJ112" s="17">
        <v>5</v>
      </c>
      <c r="AK112" s="18">
        <v>0.86273842840877191</v>
      </c>
      <c r="AL112" t="str">
        <f>IF(AK112&lt;='CAV Tier 1 Analysis'!$A$5,"Tier 1", "Tier 2")</f>
        <v>Tier 2</v>
      </c>
      <c r="AM112" t="str">
        <f t="shared" si="3"/>
        <v>Colorado - Tier 2</v>
      </c>
      <c r="AN112" t="str">
        <f t="shared" si="4"/>
        <v>Delta, City Of - Tier 2</v>
      </c>
    </row>
    <row r="113" spans="1:40" x14ac:dyDescent="0.3">
      <c r="A113">
        <v>8</v>
      </c>
      <c r="B113" t="s">
        <v>21</v>
      </c>
      <c r="C113" t="s">
        <v>1214</v>
      </c>
      <c r="D113" t="s">
        <v>2401</v>
      </c>
      <c r="E113" t="s">
        <v>684</v>
      </c>
      <c r="F113" s="12">
        <v>77.057010147771479</v>
      </c>
      <c r="G113" s="12">
        <v>1062.4217526229277</v>
      </c>
      <c r="H113" s="12">
        <v>541.04296548177342</v>
      </c>
      <c r="I113" s="12">
        <v>2</v>
      </c>
      <c r="J113" s="15">
        <v>0.13312388553961113</v>
      </c>
      <c r="K113" s="15">
        <v>0.86687611446038881</v>
      </c>
      <c r="L113" s="58">
        <v>4.1219499999999991</v>
      </c>
      <c r="M113">
        <v>153</v>
      </c>
      <c r="N113">
        <v>0</v>
      </c>
      <c r="O113" s="12">
        <v>6</v>
      </c>
      <c r="P113" s="12">
        <v>4</v>
      </c>
      <c r="Q113">
        <v>0</v>
      </c>
      <c r="R113" s="12">
        <v>1.7337522289207776</v>
      </c>
      <c r="S113" s="12">
        <v>72.025741808807382</v>
      </c>
      <c r="T113" s="12">
        <v>1123.0959418008506</v>
      </c>
      <c r="U113" s="12">
        <v>1046.0389316530791</v>
      </c>
      <c r="V113" s="12">
        <v>0</v>
      </c>
      <c r="W113" s="59">
        <v>5.0329144245598883E-5</v>
      </c>
      <c r="X113" s="59">
        <v>8.7015867599385763E-3</v>
      </c>
      <c r="Y113" s="59">
        <v>0</v>
      </c>
      <c r="Z113" s="59">
        <v>4.3279697508526458E-3</v>
      </c>
      <c r="AA113" s="59">
        <v>3.4223212317649279E-3</v>
      </c>
      <c r="AB113" s="59">
        <v>0</v>
      </c>
      <c r="AC113" s="59">
        <v>9.2086072659152199E-4</v>
      </c>
      <c r="AD113" s="59">
        <v>1.1764176542816889E-3</v>
      </c>
      <c r="AE113" s="59">
        <v>2.2438483673214752E-4</v>
      </c>
      <c r="AF113" s="59">
        <v>3.7622166654084058E-4</v>
      </c>
      <c r="AG113" s="59">
        <v>0</v>
      </c>
      <c r="AH113" s="18">
        <v>1.7454628882679951E-3</v>
      </c>
      <c r="AI113" s="12">
        <v>106</v>
      </c>
      <c r="AJ113" s="17">
        <v>5</v>
      </c>
      <c r="AK113" s="18">
        <v>0.86448389129703995</v>
      </c>
      <c r="AL113" t="str">
        <f>IF(AK113&lt;='CAV Tier 1 Analysis'!$A$5,"Tier 1", "Tier 2")</f>
        <v>Tier 2</v>
      </c>
      <c r="AM113" t="str">
        <f t="shared" si="3"/>
        <v>Colorado - Tier 2</v>
      </c>
      <c r="AN113" t="str">
        <f t="shared" si="4"/>
        <v>Florence, City Of - Tier 2</v>
      </c>
    </row>
    <row r="114" spans="1:40" x14ac:dyDescent="0.3">
      <c r="A114">
        <v>8</v>
      </c>
      <c r="B114" t="s">
        <v>21</v>
      </c>
      <c r="C114" t="s">
        <v>1344</v>
      </c>
      <c r="D114" t="s">
        <v>2428</v>
      </c>
      <c r="E114" t="s">
        <v>488</v>
      </c>
      <c r="F114" s="12">
        <v>19.774765233809593</v>
      </c>
      <c r="G114" s="12">
        <v>5001.8219686420316</v>
      </c>
      <c r="H114" s="12">
        <v>2178.8387258814455</v>
      </c>
      <c r="I114" s="12">
        <v>3</v>
      </c>
      <c r="J114" s="15">
        <v>9.2669483102959777E-2</v>
      </c>
      <c r="K114" s="15">
        <v>0.90733051689704003</v>
      </c>
      <c r="L114" s="58">
        <v>6.3389800000000003</v>
      </c>
      <c r="M114">
        <v>49</v>
      </c>
      <c r="N114">
        <v>0</v>
      </c>
      <c r="O114" s="12">
        <v>7</v>
      </c>
      <c r="P114" s="12">
        <v>3</v>
      </c>
      <c r="Q114">
        <v>0</v>
      </c>
      <c r="R114" s="12">
        <v>2.7219915506911203</v>
      </c>
      <c r="S114" s="12">
        <v>201.91185849214503</v>
      </c>
      <c r="T114" s="12">
        <v>4730.5401167075161</v>
      </c>
      <c r="U114" s="12">
        <v>4710.7653514737067</v>
      </c>
      <c r="V114" s="12">
        <v>271.28185193451554</v>
      </c>
      <c r="W114" s="59">
        <v>7.7399153019800453E-5</v>
      </c>
      <c r="X114" s="59">
        <v>2.786782687823466E-3</v>
      </c>
      <c r="Y114" s="59">
        <v>0</v>
      </c>
      <c r="Z114" s="59">
        <v>5.0492980426614193E-3</v>
      </c>
      <c r="AA114" s="59">
        <v>2.566740923823696E-3</v>
      </c>
      <c r="AB114" s="59">
        <v>0</v>
      </c>
      <c r="AC114" s="59">
        <v>1.4457516335570604E-3</v>
      </c>
      <c r="AD114" s="59">
        <v>3.2978858526652452E-3</v>
      </c>
      <c r="AE114" s="59">
        <v>9.4512092176227483E-4</v>
      </c>
      <c r="AF114" s="59">
        <v>1.6942887473733823E-3</v>
      </c>
      <c r="AG114" s="59">
        <v>2.1249206769990311E-4</v>
      </c>
      <c r="AH114" s="18">
        <v>1.6432509118532951E-3</v>
      </c>
      <c r="AI114" s="12">
        <v>107</v>
      </c>
      <c r="AJ114" s="17">
        <v>5</v>
      </c>
      <c r="AK114" s="18">
        <v>0.8661271422088932</v>
      </c>
      <c r="AL114" t="str">
        <f>IF(AK114&lt;='CAV Tier 1 Analysis'!$A$5,"Tier 1", "Tier 2")</f>
        <v>Tier 2</v>
      </c>
      <c r="AM114" t="str">
        <f t="shared" si="3"/>
        <v>Colorado - Tier 2</v>
      </c>
      <c r="AN114" t="str">
        <f t="shared" si="4"/>
        <v>Trinidad, City Of - Tier 2</v>
      </c>
    </row>
    <row r="115" spans="1:40" x14ac:dyDescent="0.3">
      <c r="A115">
        <v>8</v>
      </c>
      <c r="B115" t="s">
        <v>21</v>
      </c>
      <c r="C115" t="s">
        <v>1403</v>
      </c>
      <c r="D115" t="s">
        <v>2491</v>
      </c>
      <c r="E115" t="s">
        <v>400</v>
      </c>
      <c r="F115" s="12">
        <v>1369.7397367486974</v>
      </c>
      <c r="G115" s="12">
        <v>10977.178893034747</v>
      </c>
      <c r="H115" s="12">
        <v>2551.8244193909377</v>
      </c>
      <c r="I115" s="12">
        <v>2</v>
      </c>
      <c r="J115" s="15">
        <v>7.7571052467920162E-2</v>
      </c>
      <c r="K115" s="15">
        <v>0.92242894753207982</v>
      </c>
      <c r="L115" s="58">
        <v>9.6478000000000002</v>
      </c>
      <c r="M115">
        <v>22</v>
      </c>
      <c r="N115">
        <v>0</v>
      </c>
      <c r="O115" s="12">
        <v>6.5555555555555554</v>
      </c>
      <c r="P115" s="12">
        <v>1.3333333333333333</v>
      </c>
      <c r="Q115">
        <v>0</v>
      </c>
      <c r="R115" s="12">
        <v>1.8448578950641596</v>
      </c>
      <c r="S115" s="12">
        <v>197.94770592549435</v>
      </c>
      <c r="T115" s="12">
        <v>6934.6230192188941</v>
      </c>
      <c r="U115" s="12">
        <v>5564.8832824701967</v>
      </c>
      <c r="V115" s="12">
        <v>4042.5558738158525</v>
      </c>
      <c r="W115" s="59">
        <v>1.1779995338436638E-4</v>
      </c>
      <c r="X115" s="59">
        <v>1.2512085537166582E-3</v>
      </c>
      <c r="Y115" s="59">
        <v>0</v>
      </c>
      <c r="Z115" s="59">
        <v>4.7287076907464084E-3</v>
      </c>
      <c r="AA115" s="59">
        <v>1.1407737439216425E-3</v>
      </c>
      <c r="AB115" s="59">
        <v>0</v>
      </c>
      <c r="AC115" s="59">
        <v>9.7987310606913484E-4</v>
      </c>
      <c r="AD115" s="59">
        <v>3.2331381812555817E-3</v>
      </c>
      <c r="AE115" s="59">
        <v>1.385477585709539E-3</v>
      </c>
      <c r="AF115" s="59">
        <v>2.0014835005496309E-3</v>
      </c>
      <c r="AG115" s="59">
        <v>3.1664892077884919E-3</v>
      </c>
      <c r="AH115" s="18">
        <v>1.6368137748310413E-3</v>
      </c>
      <c r="AI115" s="12">
        <v>108</v>
      </c>
      <c r="AJ115" s="17">
        <v>5</v>
      </c>
      <c r="AK115" s="18">
        <v>0.86776395598372424</v>
      </c>
      <c r="AL115" t="str">
        <f>IF(AK115&lt;='CAV Tier 1 Analysis'!$A$5,"Tier 1", "Tier 2")</f>
        <v>Tier 2</v>
      </c>
      <c r="AM115" t="str">
        <f t="shared" si="3"/>
        <v>Colorado - Tier 2</v>
      </c>
      <c r="AN115" t="str">
        <f t="shared" si="4"/>
        <v>Erie, Town Of - Tier 2</v>
      </c>
    </row>
    <row r="116" spans="1:40" x14ac:dyDescent="0.3">
      <c r="A116">
        <v>8</v>
      </c>
      <c r="B116" t="s">
        <v>21</v>
      </c>
      <c r="C116" t="s">
        <v>1259</v>
      </c>
      <c r="D116" t="s">
        <v>2555</v>
      </c>
      <c r="E116" t="s">
        <v>376</v>
      </c>
      <c r="F116" s="12">
        <v>8798.5086642093302</v>
      </c>
      <c r="G116" s="12">
        <v>7831.7518130672515</v>
      </c>
      <c r="H116" s="12">
        <v>3119.539556340811</v>
      </c>
      <c r="I116" s="12">
        <v>0</v>
      </c>
      <c r="J116" s="15">
        <v>0</v>
      </c>
      <c r="K116" s="15">
        <v>1.0000000000000007</v>
      </c>
      <c r="L116" s="58">
        <v>382.87941000000006</v>
      </c>
      <c r="M116">
        <v>21</v>
      </c>
      <c r="N116">
        <v>0</v>
      </c>
      <c r="O116" s="12">
        <v>2.4736842105263159</v>
      </c>
      <c r="P116" s="12">
        <v>8.6842105263157894</v>
      </c>
      <c r="Q116">
        <v>0</v>
      </c>
      <c r="R116" s="12">
        <v>0</v>
      </c>
      <c r="S116" s="12">
        <v>0</v>
      </c>
      <c r="T116" s="12">
        <v>6040.3151572365396</v>
      </c>
      <c r="U116" s="12">
        <v>0</v>
      </c>
      <c r="V116" s="12">
        <v>1791.436655830712</v>
      </c>
      <c r="W116" s="59">
        <v>4.6749701123399851E-3</v>
      </c>
      <c r="X116" s="59">
        <v>1.1943354376386282E-3</v>
      </c>
      <c r="Y116" s="59">
        <v>0</v>
      </c>
      <c r="Z116" s="59">
        <v>1.7843384060532838E-3</v>
      </c>
      <c r="AA116" s="59">
        <v>7.4300395163317511E-3</v>
      </c>
      <c r="AB116" s="59">
        <v>0</v>
      </c>
      <c r="AC116" s="59">
        <v>0</v>
      </c>
      <c r="AD116" s="59">
        <v>0</v>
      </c>
      <c r="AE116" s="59">
        <v>1.2068026247107309E-3</v>
      </c>
      <c r="AF116" s="59">
        <v>0</v>
      </c>
      <c r="AG116" s="59">
        <v>1.4032124760146368E-3</v>
      </c>
      <c r="AH116" s="18">
        <v>1.6085180520990017E-3</v>
      </c>
      <c r="AI116" s="12">
        <v>109</v>
      </c>
      <c r="AJ116" s="17">
        <v>5</v>
      </c>
      <c r="AK116" s="18">
        <v>0.86937247403582329</v>
      </c>
      <c r="AL116" t="str">
        <f>IF(AK116&lt;='CAV Tier 1 Analysis'!$A$5,"Tier 1", "Tier 2")</f>
        <v>Tier 2</v>
      </c>
      <c r="AM116" t="str">
        <f t="shared" si="3"/>
        <v>Colorado - Tier 2</v>
      </c>
      <c r="AN116" t="str">
        <f t="shared" si="4"/>
        <v>Lake County * - Tier 2</v>
      </c>
    </row>
    <row r="117" spans="1:40" x14ac:dyDescent="0.3">
      <c r="A117">
        <v>8</v>
      </c>
      <c r="B117" t="s">
        <v>21</v>
      </c>
      <c r="C117" t="s">
        <v>1440</v>
      </c>
      <c r="D117" t="s">
        <v>2529</v>
      </c>
      <c r="E117" t="s">
        <v>438</v>
      </c>
      <c r="F117" s="12">
        <v>267.26353071923904</v>
      </c>
      <c r="G117" s="12">
        <v>7371.5891009202514</v>
      </c>
      <c r="H117" s="12">
        <v>1756.2326797277897</v>
      </c>
      <c r="I117" s="12">
        <v>5</v>
      </c>
      <c r="J117" s="15">
        <v>4.0646807414621584E-3</v>
      </c>
      <c r="K117" s="15">
        <v>0.99593531925853818</v>
      </c>
      <c r="L117" s="58">
        <v>8.6968700000000005</v>
      </c>
      <c r="M117">
        <v>14</v>
      </c>
      <c r="N117">
        <v>0</v>
      </c>
      <c r="O117" s="12">
        <v>11</v>
      </c>
      <c r="P117" s="12">
        <v>1</v>
      </c>
      <c r="Q117">
        <v>0</v>
      </c>
      <c r="R117" s="12">
        <v>4.9796765962926912</v>
      </c>
      <c r="S117" s="12">
        <v>7.138525150816025</v>
      </c>
      <c r="T117" s="12">
        <v>4674.2521269495992</v>
      </c>
      <c r="U117" s="12">
        <v>4406.9885962303597</v>
      </c>
      <c r="V117" s="12">
        <v>2697.3369739706523</v>
      </c>
      <c r="W117" s="59">
        <v>1.0618906699868306E-4</v>
      </c>
      <c r="X117" s="59">
        <v>7.9622362509241878E-4</v>
      </c>
      <c r="Y117" s="59">
        <v>0</v>
      </c>
      <c r="Z117" s="59">
        <v>7.9346112098965162E-3</v>
      </c>
      <c r="AA117" s="59">
        <v>8.5558030794123197E-4</v>
      </c>
      <c r="AB117" s="59">
        <v>0</v>
      </c>
      <c r="AC117" s="59">
        <v>2.644892696984339E-3</v>
      </c>
      <c r="AD117" s="59">
        <v>1.1659563375613751E-4</v>
      </c>
      <c r="AE117" s="59">
        <v>9.3387506918483714E-4</v>
      </c>
      <c r="AF117" s="59">
        <v>1.5850314399676148E-3</v>
      </c>
      <c r="AG117" s="59">
        <v>2.1127941541064783E-3</v>
      </c>
      <c r="AH117" s="18">
        <v>1.5532539276298413E-3</v>
      </c>
      <c r="AI117" s="12">
        <v>110</v>
      </c>
      <c r="AJ117" s="17">
        <v>5</v>
      </c>
      <c r="AK117" s="18">
        <v>0.87092572796345313</v>
      </c>
      <c r="AL117" t="str">
        <f>IF(AK117&lt;='CAV Tier 1 Analysis'!$A$5,"Tier 1", "Tier 2")</f>
        <v>Tier 2</v>
      </c>
      <c r="AM117" t="str">
        <f t="shared" si="3"/>
        <v>Colorado - Tier 2</v>
      </c>
      <c r="AN117" t="str">
        <f t="shared" si="4"/>
        <v>Frederick, Town Of - Tier 2</v>
      </c>
    </row>
    <row r="118" spans="1:40" x14ac:dyDescent="0.3">
      <c r="A118">
        <v>8</v>
      </c>
      <c r="B118" t="s">
        <v>21</v>
      </c>
      <c r="C118" t="s">
        <v>1254</v>
      </c>
      <c r="D118" t="s">
        <v>2370</v>
      </c>
      <c r="E118" t="s">
        <v>630</v>
      </c>
      <c r="F118" s="12">
        <v>19.156977495903082</v>
      </c>
      <c r="G118" s="12">
        <v>9.7046871577354121</v>
      </c>
      <c r="H118" s="12">
        <v>7.3748784330252484</v>
      </c>
      <c r="I118" s="12">
        <v>6</v>
      </c>
      <c r="J118" s="15">
        <v>0.15471585551257627</v>
      </c>
      <c r="K118" s="15">
        <v>0.84528414448742362</v>
      </c>
      <c r="L118" s="58">
        <v>1.0392600000000001</v>
      </c>
      <c r="M118">
        <v>45</v>
      </c>
      <c r="N118">
        <v>0</v>
      </c>
      <c r="O118" s="12">
        <v>4</v>
      </c>
      <c r="P118" s="12">
        <v>10</v>
      </c>
      <c r="Q118">
        <v>0</v>
      </c>
      <c r="R118" s="12">
        <v>5.0717048669245415</v>
      </c>
      <c r="S118" s="12">
        <v>1.1410106260667492</v>
      </c>
      <c r="T118" s="12">
        <v>10.006681223397981</v>
      </c>
      <c r="U118" s="12">
        <v>0</v>
      </c>
      <c r="V118" s="12">
        <v>0</v>
      </c>
      <c r="W118" s="59">
        <v>1.2689398573170735E-5</v>
      </c>
      <c r="X118" s="59">
        <v>2.5592902235113462E-3</v>
      </c>
      <c r="Y118" s="59">
        <v>0</v>
      </c>
      <c r="Z118" s="59">
        <v>2.8853131672350969E-3</v>
      </c>
      <c r="AA118" s="59">
        <v>8.5558030794123194E-3</v>
      </c>
      <c r="AB118" s="59">
        <v>0</v>
      </c>
      <c r="AC118" s="59">
        <v>2.6937723573806568E-3</v>
      </c>
      <c r="AD118" s="59">
        <v>1.8636462610702162E-5</v>
      </c>
      <c r="AE118" s="59">
        <v>1.9992481932954498E-6</v>
      </c>
      <c r="AF118" s="59">
        <v>0</v>
      </c>
      <c r="AG118" s="59">
        <v>0</v>
      </c>
      <c r="AH118" s="18">
        <v>1.5206821760833261E-3</v>
      </c>
      <c r="AI118" s="12">
        <v>111</v>
      </c>
      <c r="AJ118" s="17">
        <v>5</v>
      </c>
      <c r="AK118" s="18">
        <v>0.8724464101395365</v>
      </c>
      <c r="AL118" t="str">
        <f>IF(AK118&lt;='CAV Tier 1 Analysis'!$A$5,"Tier 1", "Tier 2")</f>
        <v>Tier 2</v>
      </c>
      <c r="AM118" t="str">
        <f t="shared" si="3"/>
        <v>Colorado - Tier 2</v>
      </c>
      <c r="AN118" t="str">
        <f t="shared" si="4"/>
        <v>Georgetown, Town Of - Tier 2</v>
      </c>
    </row>
    <row r="119" spans="1:40" x14ac:dyDescent="0.3">
      <c r="A119">
        <v>8</v>
      </c>
      <c r="B119" t="s">
        <v>21</v>
      </c>
      <c r="C119" t="s">
        <v>1328</v>
      </c>
      <c r="D119" t="s">
        <v>2411</v>
      </c>
      <c r="E119" t="s">
        <v>592</v>
      </c>
      <c r="F119" s="12">
        <v>0.29892232486331999</v>
      </c>
      <c r="G119" s="12">
        <v>0.76415682556971265</v>
      </c>
      <c r="H119" s="12">
        <v>1.0389016094514405</v>
      </c>
      <c r="I119" s="12">
        <v>1</v>
      </c>
      <c r="J119" s="15">
        <v>8.8613133363312627E-2</v>
      </c>
      <c r="K119" s="15">
        <v>0.91138686663668733</v>
      </c>
      <c r="L119" s="58">
        <v>0.82279000000000002</v>
      </c>
      <c r="M119">
        <v>63</v>
      </c>
      <c r="N119">
        <v>0</v>
      </c>
      <c r="O119" s="12">
        <v>5</v>
      </c>
      <c r="P119" s="12">
        <v>10</v>
      </c>
      <c r="Q119">
        <v>0</v>
      </c>
      <c r="R119" s="12">
        <v>0.91138686663668733</v>
      </c>
      <c r="S119" s="12">
        <v>9.2060326869680631E-2</v>
      </c>
      <c r="T119" s="12">
        <v>0.64033850963368055</v>
      </c>
      <c r="U119" s="12">
        <v>0.34141618477036056</v>
      </c>
      <c r="V119" s="12">
        <v>0.1238183159360321</v>
      </c>
      <c r="W119" s="59">
        <v>1.0046292796816145E-5</v>
      </c>
      <c r="X119" s="59">
        <v>3.5830063129158847E-3</v>
      </c>
      <c r="Y119" s="59">
        <v>0</v>
      </c>
      <c r="Z119" s="59">
        <v>3.6066414590438713E-3</v>
      </c>
      <c r="AA119" s="59">
        <v>8.5558030794123194E-3</v>
      </c>
      <c r="AB119" s="59">
        <v>0</v>
      </c>
      <c r="AC119" s="59">
        <v>4.8407169041648557E-4</v>
      </c>
      <c r="AD119" s="59">
        <v>1.5036484327495257E-6</v>
      </c>
      <c r="AE119" s="59">
        <v>1.2793408522790129E-7</v>
      </c>
      <c r="AF119" s="59">
        <v>1.2279482353045028E-7</v>
      </c>
      <c r="AG119" s="59">
        <v>9.6985514455712159E-8</v>
      </c>
      <c r="AH119" s="18">
        <v>1.4764927452219404E-3</v>
      </c>
      <c r="AI119" s="12">
        <v>112</v>
      </c>
      <c r="AJ119" s="17">
        <v>5</v>
      </c>
      <c r="AK119" s="18">
        <v>0.87392290288475849</v>
      </c>
      <c r="AL119" t="str">
        <f>IF(AK119&lt;='CAV Tier 1 Analysis'!$A$5,"Tier 1", "Tier 2")</f>
        <v>Tier 2</v>
      </c>
      <c r="AM119" t="str">
        <f t="shared" si="3"/>
        <v>Colorado - Tier 2</v>
      </c>
      <c r="AN119" t="str">
        <f t="shared" si="4"/>
        <v>Lake City, City Of - Tier 2</v>
      </c>
    </row>
    <row r="120" spans="1:40" x14ac:dyDescent="0.3">
      <c r="A120">
        <v>8</v>
      </c>
      <c r="B120" t="s">
        <v>21</v>
      </c>
      <c r="C120" t="s">
        <v>1355</v>
      </c>
      <c r="D120" t="s">
        <v>2439</v>
      </c>
      <c r="E120" t="s">
        <v>760</v>
      </c>
      <c r="F120" s="12">
        <v>5.8838031943980313</v>
      </c>
      <c r="G120" s="12">
        <v>4.1752865942284307</v>
      </c>
      <c r="H120" s="12">
        <v>2.0298155488857366</v>
      </c>
      <c r="I120" s="12">
        <v>1</v>
      </c>
      <c r="J120" s="15">
        <v>0.36066520859984313</v>
      </c>
      <c r="K120" s="15">
        <v>0.63933479140015703</v>
      </c>
      <c r="L120" s="58">
        <v>0.72699000000000003</v>
      </c>
      <c r="M120">
        <v>123</v>
      </c>
      <c r="N120">
        <v>0</v>
      </c>
      <c r="O120" s="12">
        <v>4</v>
      </c>
      <c r="P120" s="12">
        <v>7</v>
      </c>
      <c r="Q120">
        <v>0</v>
      </c>
      <c r="R120" s="12">
        <v>0.63933479140015703</v>
      </c>
      <c r="S120" s="12">
        <v>0.73208384835807927</v>
      </c>
      <c r="T120" s="12">
        <v>3.6819978365413788</v>
      </c>
      <c r="U120" s="12">
        <v>0</v>
      </c>
      <c r="V120" s="12">
        <v>0.49328875768705194</v>
      </c>
      <c r="W120" s="59">
        <v>8.8765716651361469E-6</v>
      </c>
      <c r="X120" s="59">
        <v>6.99539327759768E-3</v>
      </c>
      <c r="Y120" s="59">
        <v>0</v>
      </c>
      <c r="Z120" s="59">
        <v>2.8853131672350969E-3</v>
      </c>
      <c r="AA120" s="59">
        <v>5.9890621555886234E-3</v>
      </c>
      <c r="AB120" s="59">
        <v>0</v>
      </c>
      <c r="AC120" s="59">
        <v>3.3957464666705246E-4</v>
      </c>
      <c r="AD120" s="59">
        <v>1.195734111158589E-5</v>
      </c>
      <c r="AE120" s="59">
        <v>7.3563126056327447E-7</v>
      </c>
      <c r="AF120" s="59">
        <v>0</v>
      </c>
      <c r="AG120" s="59">
        <v>3.863876162248425E-7</v>
      </c>
      <c r="AH120" s="18">
        <v>1.4755726526129059E-3</v>
      </c>
      <c r="AI120" s="12">
        <v>113</v>
      </c>
      <c r="AJ120" s="17">
        <v>5</v>
      </c>
      <c r="AK120" s="18">
        <v>0.87539847553737138</v>
      </c>
      <c r="AL120" t="str">
        <f>IF(AK120&lt;='CAV Tier 1 Analysis'!$A$5,"Tier 1", "Tier 2")</f>
        <v>Tier 2</v>
      </c>
      <c r="AM120" t="str">
        <f t="shared" si="3"/>
        <v>Colorado - Tier 2</v>
      </c>
      <c r="AN120" t="str">
        <f t="shared" si="4"/>
        <v>Dolores, Town Of - Tier 2</v>
      </c>
    </row>
    <row r="121" spans="1:40" x14ac:dyDescent="0.3">
      <c r="A121">
        <v>8</v>
      </c>
      <c r="B121" t="s">
        <v>21</v>
      </c>
      <c r="C121" t="s">
        <v>1438</v>
      </c>
      <c r="D121" t="s">
        <v>2527</v>
      </c>
      <c r="E121" t="s">
        <v>401</v>
      </c>
      <c r="F121" s="12">
        <v>374.32231661970491</v>
      </c>
      <c r="G121" s="12">
        <v>14723.008532321368</v>
      </c>
      <c r="H121" s="12">
        <v>5840.1995702107897</v>
      </c>
      <c r="I121" s="12">
        <v>1</v>
      </c>
      <c r="J121" s="15">
        <v>2.073718642919423E-2</v>
      </c>
      <c r="K121" s="15">
        <v>0.9792628135708058</v>
      </c>
      <c r="L121" s="58">
        <v>1.80063</v>
      </c>
      <c r="M121">
        <v>7</v>
      </c>
      <c r="N121">
        <v>0</v>
      </c>
      <c r="O121" s="12">
        <v>5</v>
      </c>
      <c r="P121" s="12">
        <v>1</v>
      </c>
      <c r="Q121">
        <v>0</v>
      </c>
      <c r="R121" s="12">
        <v>0.9792628135708058</v>
      </c>
      <c r="S121" s="12">
        <v>121.10930727116116</v>
      </c>
      <c r="T121" s="12">
        <v>12564.13869661747</v>
      </c>
      <c r="U121" s="12">
        <v>12189.816379997766</v>
      </c>
      <c r="V121" s="12">
        <v>2158.8698357038975</v>
      </c>
      <c r="W121" s="59">
        <v>2.1985751162181183E-5</v>
      </c>
      <c r="X121" s="59">
        <v>3.9811181254620939E-4</v>
      </c>
      <c r="Y121" s="59">
        <v>0</v>
      </c>
      <c r="Z121" s="59">
        <v>3.6066414590438713E-3</v>
      </c>
      <c r="AA121" s="59">
        <v>8.5558030794123197E-4</v>
      </c>
      <c r="AB121" s="59">
        <v>0</v>
      </c>
      <c r="AC121" s="59">
        <v>5.2012314734856829E-4</v>
      </c>
      <c r="AD121" s="59">
        <v>1.9781139852723833E-3</v>
      </c>
      <c r="AE121" s="59">
        <v>2.5102060342236318E-3</v>
      </c>
      <c r="AF121" s="59">
        <v>4.3842278662249408E-3</v>
      </c>
      <c r="AG121" s="59">
        <v>1.6910188131361132E-3</v>
      </c>
      <c r="AH121" s="18">
        <v>1.4514553797181028E-3</v>
      </c>
      <c r="AI121" s="12">
        <v>114</v>
      </c>
      <c r="AJ121" s="17">
        <v>5</v>
      </c>
      <c r="AK121" s="18">
        <v>0.87684993091708952</v>
      </c>
      <c r="AL121" t="str">
        <f>IF(AK121&lt;='CAV Tier 1 Analysis'!$A$5,"Tier 1", "Tier 2")</f>
        <v>Tier 2</v>
      </c>
      <c r="AM121" t="str">
        <f t="shared" si="3"/>
        <v>Colorado - Tier 2</v>
      </c>
      <c r="AN121" t="str">
        <f t="shared" si="4"/>
        <v>Federal Heights, City Of - Tier 2</v>
      </c>
    </row>
    <row r="122" spans="1:40" x14ac:dyDescent="0.3">
      <c r="A122">
        <v>8</v>
      </c>
      <c r="B122" t="s">
        <v>21</v>
      </c>
      <c r="C122" t="s">
        <v>1456</v>
      </c>
      <c r="D122" t="s">
        <v>2546</v>
      </c>
      <c r="E122" t="s">
        <v>423</v>
      </c>
      <c r="F122" s="12">
        <v>831.60480706363751</v>
      </c>
      <c r="G122" s="12">
        <v>458.07304411409211</v>
      </c>
      <c r="H122" s="12">
        <v>742.89486730240264</v>
      </c>
      <c r="I122" s="12">
        <v>1</v>
      </c>
      <c r="J122" s="15">
        <v>9.1598967309669869E-4</v>
      </c>
      <c r="K122" s="15">
        <v>0.99908401032690342</v>
      </c>
      <c r="L122" s="58">
        <v>387.38427999999999</v>
      </c>
      <c r="M122">
        <v>3</v>
      </c>
      <c r="N122">
        <v>0</v>
      </c>
      <c r="O122" s="12">
        <v>5.8</v>
      </c>
      <c r="P122" s="12">
        <v>7.2</v>
      </c>
      <c r="Q122">
        <v>0</v>
      </c>
      <c r="R122" s="12">
        <v>0.99908401032690342</v>
      </c>
      <c r="S122" s="12">
        <v>0.68048402664554319</v>
      </c>
      <c r="T122" s="12">
        <v>543.02821369974538</v>
      </c>
      <c r="U122" s="12">
        <v>0</v>
      </c>
      <c r="V122" s="12">
        <v>0</v>
      </c>
      <c r="W122" s="59">
        <v>4.7299747223031501E-3</v>
      </c>
      <c r="X122" s="59">
        <v>1.7061934823408976E-4</v>
      </c>
      <c r="Y122" s="59">
        <v>0</v>
      </c>
      <c r="Z122" s="59">
        <v>4.1837040924908907E-3</v>
      </c>
      <c r="AA122" s="59">
        <v>6.1601782171768699E-3</v>
      </c>
      <c r="AB122" s="59">
        <v>0</v>
      </c>
      <c r="AC122" s="59">
        <v>5.3065092712139975E-4</v>
      </c>
      <c r="AD122" s="59">
        <v>1.1114546026162802E-5</v>
      </c>
      <c r="AE122" s="59">
        <v>1.0849233136448574E-4</v>
      </c>
      <c r="AF122" s="59">
        <v>0</v>
      </c>
      <c r="AG122" s="59">
        <v>0</v>
      </c>
      <c r="AH122" s="18">
        <v>1.444975834974277E-3</v>
      </c>
      <c r="AI122" s="12">
        <v>115</v>
      </c>
      <c r="AJ122" s="17">
        <v>5</v>
      </c>
      <c r="AK122" s="18">
        <v>0.87829490675206379</v>
      </c>
      <c r="AL122" t="str">
        <f>IF(AK122&lt;='CAV Tier 1 Analysis'!$A$5,"Tier 1", "Tier 2")</f>
        <v>Tier 2</v>
      </c>
      <c r="AM122" t="str">
        <f t="shared" si="3"/>
        <v>Colorado - Tier 2</v>
      </c>
      <c r="AN122" t="str">
        <f t="shared" si="4"/>
        <v>San Juan County * - Tier 2</v>
      </c>
    </row>
    <row r="123" spans="1:40" x14ac:dyDescent="0.3">
      <c r="A123">
        <v>8</v>
      </c>
      <c r="B123" t="s">
        <v>21</v>
      </c>
      <c r="C123" t="s">
        <v>1382</v>
      </c>
      <c r="D123" t="s">
        <v>2468</v>
      </c>
      <c r="E123" t="s">
        <v>647</v>
      </c>
      <c r="F123" s="12">
        <v>10.492470466851298</v>
      </c>
      <c r="G123" s="12">
        <v>345.88693664733677</v>
      </c>
      <c r="H123" s="12">
        <v>241.51148696700662</v>
      </c>
      <c r="I123" s="12">
        <v>2</v>
      </c>
      <c r="J123" s="15">
        <v>0.17664227169488364</v>
      </c>
      <c r="K123" s="15">
        <v>0.82335772830511633</v>
      </c>
      <c r="L123" s="58">
        <v>0.91139000000000003</v>
      </c>
      <c r="M123">
        <v>42</v>
      </c>
      <c r="N123">
        <v>0</v>
      </c>
      <c r="O123" s="12">
        <v>5</v>
      </c>
      <c r="P123" s="12">
        <v>9</v>
      </c>
      <c r="Q123">
        <v>0</v>
      </c>
      <c r="R123" s="12">
        <v>1.6467154566102327</v>
      </c>
      <c r="S123" s="12">
        <v>42.661137698261335</v>
      </c>
      <c r="T123" s="12">
        <v>456.98268599233069</v>
      </c>
      <c r="U123" s="12">
        <v>446.49021552547941</v>
      </c>
      <c r="V123" s="12">
        <v>0</v>
      </c>
      <c r="W123" s="59">
        <v>1.1128101693129799E-5</v>
      </c>
      <c r="X123" s="59">
        <v>2.3886708752772563E-3</v>
      </c>
      <c r="Y123" s="59">
        <v>0</v>
      </c>
      <c r="Z123" s="59">
        <v>3.6066414590438713E-3</v>
      </c>
      <c r="AA123" s="59">
        <v>7.700222771471088E-3</v>
      </c>
      <c r="AB123" s="59">
        <v>0</v>
      </c>
      <c r="AC123" s="59">
        <v>8.7463223785298977E-4</v>
      </c>
      <c r="AD123" s="59">
        <v>6.9679692675986803E-4</v>
      </c>
      <c r="AE123" s="59">
        <v>9.1301180575354568E-5</v>
      </c>
      <c r="AF123" s="59">
        <v>1.6058608135522591E-4</v>
      </c>
      <c r="AG123" s="59">
        <v>0</v>
      </c>
      <c r="AH123" s="18">
        <v>1.411816330366253E-3</v>
      </c>
      <c r="AI123" s="12">
        <v>116</v>
      </c>
      <c r="AJ123" s="17">
        <v>5</v>
      </c>
      <c r="AK123" s="18">
        <v>0.87970672308243003</v>
      </c>
      <c r="AL123" t="str">
        <f>IF(AK123&lt;='CAV Tier 1 Analysis'!$A$5,"Tier 1", "Tier 2")</f>
        <v>Tier 2</v>
      </c>
      <c r="AM123" t="str">
        <f t="shared" si="3"/>
        <v>Colorado - Tier 2</v>
      </c>
      <c r="AN123" t="str">
        <f t="shared" si="4"/>
        <v>Del Norte, Town Of - Tier 2</v>
      </c>
    </row>
    <row r="124" spans="1:40" x14ac:dyDescent="0.3">
      <c r="A124">
        <v>8</v>
      </c>
      <c r="B124" t="s">
        <v>21</v>
      </c>
      <c r="C124" t="s">
        <v>1441</v>
      </c>
      <c r="D124" t="s">
        <v>2530</v>
      </c>
      <c r="E124" t="s">
        <v>817</v>
      </c>
      <c r="F124" s="12">
        <v>24.21858491224172</v>
      </c>
      <c r="G124" s="12">
        <v>751.08159520726861</v>
      </c>
      <c r="H124" s="12">
        <v>652.06107674126042</v>
      </c>
      <c r="I124" s="12">
        <v>6</v>
      </c>
      <c r="J124" s="15">
        <v>4.5333600788205232E-2</v>
      </c>
      <c r="K124" s="15">
        <v>0.95466639921179464</v>
      </c>
      <c r="L124" s="58">
        <v>1.6949900000000002</v>
      </c>
      <c r="M124">
        <v>74</v>
      </c>
      <c r="N124">
        <v>0</v>
      </c>
      <c r="O124" s="12">
        <v>3</v>
      </c>
      <c r="P124" s="12">
        <v>6</v>
      </c>
      <c r="Q124">
        <v>0</v>
      </c>
      <c r="R124" s="12">
        <v>5.7279983952707676</v>
      </c>
      <c r="S124" s="12">
        <v>29.560276542515556</v>
      </c>
      <c r="T124" s="12">
        <v>594.60336747597967</v>
      </c>
      <c r="U124" s="12">
        <v>570.38478256373799</v>
      </c>
      <c r="V124" s="12">
        <v>156.47822773128894</v>
      </c>
      <c r="W124" s="59">
        <v>2.0695883308833847E-5</v>
      </c>
      <c r="X124" s="59">
        <v>4.2086105897742136E-3</v>
      </c>
      <c r="Y124" s="59">
        <v>0</v>
      </c>
      <c r="Z124" s="59">
        <v>2.1639848754263229E-3</v>
      </c>
      <c r="AA124" s="59">
        <v>5.133481847647392E-3</v>
      </c>
      <c r="AB124" s="59">
        <v>0</v>
      </c>
      <c r="AC124" s="59">
        <v>3.0423544242348215E-3</v>
      </c>
      <c r="AD124" s="59">
        <v>4.8281670298343015E-4</v>
      </c>
      <c r="AE124" s="59">
        <v>1.1879660015292006E-4</v>
      </c>
      <c r="AF124" s="59">
        <v>2.0514639271268926E-4</v>
      </c>
      <c r="AG124" s="59">
        <v>1.2256766135857912E-4</v>
      </c>
      <c r="AH124" s="18">
        <v>1.4089504525090183E-3</v>
      </c>
      <c r="AI124" s="12">
        <v>117</v>
      </c>
      <c r="AJ124" s="17">
        <v>5</v>
      </c>
      <c r="AK124" s="18">
        <v>0.88111567353493903</v>
      </c>
      <c r="AL124" t="str">
        <f>IF(AK124&lt;='CAV Tier 1 Analysis'!$A$5,"Tier 1", "Tier 2")</f>
        <v>Tier 2</v>
      </c>
      <c r="AM124" t="str">
        <f t="shared" si="3"/>
        <v>Colorado - Tier 2</v>
      </c>
      <c r="AN124" t="str">
        <f t="shared" si="4"/>
        <v>Frisco, Town Of - Tier 2</v>
      </c>
    </row>
    <row r="125" spans="1:40" x14ac:dyDescent="0.3">
      <c r="A125">
        <v>8</v>
      </c>
      <c r="B125" t="s">
        <v>21</v>
      </c>
      <c r="C125" t="s">
        <v>1482</v>
      </c>
      <c r="D125" t="s">
        <v>2576</v>
      </c>
      <c r="E125" t="s">
        <v>674</v>
      </c>
      <c r="F125" s="12">
        <v>27.261266243847885</v>
      </c>
      <c r="G125" s="12">
        <v>11.162726989687449</v>
      </c>
      <c r="H125" s="12">
        <v>14.265494702380151</v>
      </c>
      <c r="I125" s="12">
        <v>0</v>
      </c>
      <c r="J125" s="15">
        <v>0.14752000675689944</v>
      </c>
      <c r="K125" s="15">
        <v>0.85247999324310053</v>
      </c>
      <c r="L125" s="58">
        <v>2.36795</v>
      </c>
      <c r="M125">
        <v>70</v>
      </c>
      <c r="N125">
        <v>0</v>
      </c>
      <c r="O125" s="12">
        <v>5</v>
      </c>
      <c r="P125" s="12">
        <v>9</v>
      </c>
      <c r="Q125">
        <v>0</v>
      </c>
      <c r="R125" s="12">
        <v>0</v>
      </c>
      <c r="S125" s="12">
        <v>2.1044458748856329</v>
      </c>
      <c r="T125" s="12">
        <v>11.425060119915111</v>
      </c>
      <c r="U125" s="12">
        <v>0</v>
      </c>
      <c r="V125" s="12">
        <v>0</v>
      </c>
      <c r="W125" s="59">
        <v>2.89127469077417E-5</v>
      </c>
      <c r="X125" s="59">
        <v>3.9811181254620943E-3</v>
      </c>
      <c r="Y125" s="59">
        <v>0</v>
      </c>
      <c r="Z125" s="59">
        <v>3.6066414590438713E-3</v>
      </c>
      <c r="AA125" s="59">
        <v>7.700222771471088E-3</v>
      </c>
      <c r="AB125" s="59">
        <v>0</v>
      </c>
      <c r="AC125" s="59">
        <v>0</v>
      </c>
      <c r="AD125" s="59">
        <v>3.437253428458269E-5</v>
      </c>
      <c r="AE125" s="59">
        <v>2.2826280055392684E-6</v>
      </c>
      <c r="AF125" s="59">
        <v>0</v>
      </c>
      <c r="AG125" s="59">
        <v>0</v>
      </c>
      <c r="AH125" s="18">
        <v>1.3957772968340833E-3</v>
      </c>
      <c r="AI125" s="12">
        <v>118</v>
      </c>
      <c r="AJ125" s="17">
        <v>5</v>
      </c>
      <c r="AK125" s="18">
        <v>0.88251145083177307</v>
      </c>
      <c r="AL125" t="str">
        <f>IF(AK125&lt;='CAV Tier 1 Analysis'!$A$5,"Tier 1", "Tier 2")</f>
        <v>Tier 2</v>
      </c>
      <c r="AM125" t="str">
        <f t="shared" si="3"/>
        <v>Colorado - Tier 2</v>
      </c>
      <c r="AN125" t="str">
        <f t="shared" si="4"/>
        <v>South Fork, Town Of - Tier 2</v>
      </c>
    </row>
    <row r="126" spans="1:40" x14ac:dyDescent="0.3">
      <c r="A126">
        <v>8</v>
      </c>
      <c r="B126" t="s">
        <v>21</v>
      </c>
      <c r="C126" t="s">
        <v>1285</v>
      </c>
      <c r="D126" t="s">
        <v>2366</v>
      </c>
      <c r="E126" t="s">
        <v>1038</v>
      </c>
      <c r="F126" s="12">
        <v>352.25303371302431</v>
      </c>
      <c r="G126" s="12">
        <v>802.21495123580212</v>
      </c>
      <c r="H126" s="12">
        <v>322.6511897110222</v>
      </c>
      <c r="I126" s="12">
        <v>10</v>
      </c>
      <c r="J126" s="15">
        <v>0.14619198557636387</v>
      </c>
      <c r="K126" s="15">
        <v>0.8538080144236363</v>
      </c>
      <c r="L126" s="58">
        <v>1.3755200000000001</v>
      </c>
      <c r="M126">
        <v>74</v>
      </c>
      <c r="N126">
        <v>0</v>
      </c>
      <c r="O126" s="12">
        <v>6</v>
      </c>
      <c r="P126" s="12">
        <v>1</v>
      </c>
      <c r="Q126">
        <v>0</v>
      </c>
      <c r="R126" s="12">
        <v>8.5380801442363623</v>
      </c>
      <c r="S126" s="12">
        <v>47.169018072430397</v>
      </c>
      <c r="T126" s="12">
        <v>721.54393299569006</v>
      </c>
      <c r="U126" s="12">
        <v>369.29089928266575</v>
      </c>
      <c r="V126" s="12">
        <v>80.671018240112062</v>
      </c>
      <c r="W126" s="59">
        <v>1.6795144165432912E-5</v>
      </c>
      <c r="X126" s="59">
        <v>4.2086105897742136E-3</v>
      </c>
      <c r="Y126" s="59">
        <v>0</v>
      </c>
      <c r="Z126" s="59">
        <v>4.3279697508526458E-3</v>
      </c>
      <c r="AA126" s="59">
        <v>8.5558030794123197E-4</v>
      </c>
      <c r="AB126" s="59">
        <v>0</v>
      </c>
      <c r="AC126" s="59">
        <v>4.5348940605038487E-3</v>
      </c>
      <c r="AD126" s="59">
        <v>7.7042546459068497E-4</v>
      </c>
      <c r="AE126" s="59">
        <v>1.4415822511182978E-4</v>
      </c>
      <c r="AF126" s="59">
        <v>1.3282033140671706E-4</v>
      </c>
      <c r="AG126" s="59">
        <v>6.3188714420291879E-5</v>
      </c>
      <c r="AH126" s="18">
        <v>1.3685856898878997E-3</v>
      </c>
      <c r="AI126" s="12">
        <v>119</v>
      </c>
      <c r="AJ126" s="17">
        <v>5</v>
      </c>
      <c r="AK126" s="18">
        <v>0.88388003652166092</v>
      </c>
      <c r="AL126" t="str">
        <f>IF(AK126&lt;='CAV Tier 1 Analysis'!$A$5,"Tier 1", "Tier 2")</f>
        <v>Tier 2</v>
      </c>
      <c r="AM126" t="str">
        <f t="shared" si="3"/>
        <v>Colorado - Tier 2</v>
      </c>
      <c r="AN126" t="str">
        <f t="shared" si="4"/>
        <v>Lyons, Town Of - Tier 2</v>
      </c>
    </row>
    <row r="127" spans="1:40" x14ac:dyDescent="0.3">
      <c r="A127">
        <v>8</v>
      </c>
      <c r="B127" t="s">
        <v>21</v>
      </c>
      <c r="C127" t="s">
        <v>1354</v>
      </c>
      <c r="D127" t="s">
        <v>2438</v>
      </c>
      <c r="E127" t="s">
        <v>460</v>
      </c>
      <c r="F127" s="12">
        <v>44.505230129573917</v>
      </c>
      <c r="G127" s="12">
        <v>6040.3222476705596</v>
      </c>
      <c r="H127" s="12">
        <v>2392.1302848921714</v>
      </c>
      <c r="I127" s="12">
        <v>2</v>
      </c>
      <c r="J127" s="15">
        <v>2.0512857815707979E-2</v>
      </c>
      <c r="K127" s="15">
        <v>0.979487142184292</v>
      </c>
      <c r="L127" s="58">
        <v>5.4989899999999992</v>
      </c>
      <c r="M127">
        <v>13</v>
      </c>
      <c r="N127">
        <v>0</v>
      </c>
      <c r="O127" s="12">
        <v>4</v>
      </c>
      <c r="P127" s="12">
        <v>7</v>
      </c>
      <c r="Q127">
        <v>0</v>
      </c>
      <c r="R127" s="12">
        <v>1.958974284368584</v>
      </c>
      <c r="S127" s="12">
        <v>49.069428410642132</v>
      </c>
      <c r="T127" s="12">
        <v>5376.0055931616216</v>
      </c>
      <c r="U127" s="12">
        <v>5331.500363032048</v>
      </c>
      <c r="V127" s="12">
        <v>664.31665450893797</v>
      </c>
      <c r="W127" s="59">
        <v>6.714284766072025E-5</v>
      </c>
      <c r="X127" s="59">
        <v>7.3935050901438885E-4</v>
      </c>
      <c r="Y127" s="59">
        <v>0</v>
      </c>
      <c r="Z127" s="59">
        <v>2.8853131672350969E-3</v>
      </c>
      <c r="AA127" s="59">
        <v>5.9890621555886234E-3</v>
      </c>
      <c r="AB127" s="59">
        <v>0</v>
      </c>
      <c r="AC127" s="59">
        <v>1.0404845933496942E-3</v>
      </c>
      <c r="AD127" s="59">
        <v>8.0146542636138544E-4</v>
      </c>
      <c r="AE127" s="59">
        <v>1.0740793305320166E-3</v>
      </c>
      <c r="AF127" s="59">
        <v>1.9175442625000213E-3</v>
      </c>
      <c r="AG127" s="59">
        <v>5.203518721118188E-4</v>
      </c>
      <c r="AH127" s="18">
        <v>1.3667994694867059E-3</v>
      </c>
      <c r="AI127" s="12">
        <v>120</v>
      </c>
      <c r="AJ127" s="17">
        <v>5</v>
      </c>
      <c r="AK127" s="18">
        <v>0.88524683599114762</v>
      </c>
      <c r="AL127" t="str">
        <f>IF(AK127&lt;='CAV Tier 1 Analysis'!$A$5,"Tier 1", "Tier 2")</f>
        <v>Tier 2</v>
      </c>
      <c r="AM127" t="str">
        <f t="shared" si="3"/>
        <v>Colorado - Tier 2</v>
      </c>
      <c r="AN127" t="str">
        <f t="shared" si="4"/>
        <v>Cortez, City Of - Tier 2</v>
      </c>
    </row>
    <row r="128" spans="1:40" x14ac:dyDescent="0.3">
      <c r="A128">
        <v>8</v>
      </c>
      <c r="B128" t="s">
        <v>21</v>
      </c>
      <c r="C128" t="s">
        <v>1366</v>
      </c>
      <c r="D128" t="s">
        <v>2451</v>
      </c>
      <c r="E128" t="s">
        <v>590</v>
      </c>
      <c r="F128" s="12">
        <v>29.500228161876773</v>
      </c>
      <c r="G128" s="12">
        <v>1979.4789249058881</v>
      </c>
      <c r="H128" s="12">
        <v>1164.8966043536793</v>
      </c>
      <c r="I128" s="12">
        <v>5</v>
      </c>
      <c r="J128" s="15">
        <v>0</v>
      </c>
      <c r="K128" s="15">
        <v>1</v>
      </c>
      <c r="L128" s="58">
        <v>1.6596900000000001</v>
      </c>
      <c r="M128">
        <v>9</v>
      </c>
      <c r="N128">
        <v>0</v>
      </c>
      <c r="O128" s="12">
        <v>5</v>
      </c>
      <c r="P128" s="12">
        <v>8</v>
      </c>
      <c r="Q128">
        <v>0</v>
      </c>
      <c r="R128" s="12">
        <v>5</v>
      </c>
      <c r="S128" s="12">
        <v>0</v>
      </c>
      <c r="T128" s="12">
        <v>2345.2566766735063</v>
      </c>
      <c r="U128" s="12">
        <v>2315.7564485116295</v>
      </c>
      <c r="V128" s="12">
        <v>0</v>
      </c>
      <c r="W128" s="59">
        <v>2.0264869154884953E-5</v>
      </c>
      <c r="X128" s="59">
        <v>5.1185804470226925E-4</v>
      </c>
      <c r="Y128" s="59">
        <v>0</v>
      </c>
      <c r="Z128" s="59">
        <v>3.6066414590438713E-3</v>
      </c>
      <c r="AA128" s="59">
        <v>6.8446424635298557E-3</v>
      </c>
      <c r="AB128" s="59">
        <v>0</v>
      </c>
      <c r="AC128" s="59">
        <v>2.6556872176733623E-3</v>
      </c>
      <c r="AD128" s="59">
        <v>0</v>
      </c>
      <c r="AE128" s="59">
        <v>4.685619606518687E-4</v>
      </c>
      <c r="AF128" s="59">
        <v>8.3289227962567961E-4</v>
      </c>
      <c r="AG128" s="59">
        <v>0</v>
      </c>
      <c r="AH128" s="18">
        <v>1.3582316631256175E-3</v>
      </c>
      <c r="AI128" s="12">
        <v>121</v>
      </c>
      <c r="AJ128" s="17">
        <v>5</v>
      </c>
      <c r="AK128" s="18">
        <v>0.88660506765427327</v>
      </c>
      <c r="AL128" t="str">
        <f>IF(AK128&lt;='CAV Tier 1 Analysis'!$A$5,"Tier 1", "Tier 2")</f>
        <v>Tier 2</v>
      </c>
      <c r="AM128" t="str">
        <f t="shared" si="3"/>
        <v>Colorado - Tier 2</v>
      </c>
      <c r="AN128" t="str">
        <f t="shared" si="4"/>
        <v>Rocky Ford, City Of - Tier 2</v>
      </c>
    </row>
    <row r="129" spans="1:40" x14ac:dyDescent="0.3">
      <c r="A129">
        <v>8</v>
      </c>
      <c r="B129" t="s">
        <v>21</v>
      </c>
      <c r="C129" t="s">
        <v>1329</v>
      </c>
      <c r="D129" t="s">
        <v>2412</v>
      </c>
      <c r="E129" t="s">
        <v>775</v>
      </c>
      <c r="F129" s="12">
        <v>9.3213902571231415</v>
      </c>
      <c r="G129" s="12">
        <v>290.42796243300893</v>
      </c>
      <c r="H129" s="12">
        <v>109.51175201486947</v>
      </c>
      <c r="I129" s="12">
        <v>4</v>
      </c>
      <c r="J129" s="15">
        <v>0.15637128423061075</v>
      </c>
      <c r="K129" s="15">
        <v>0.84362871576938903</v>
      </c>
      <c r="L129" s="58">
        <v>2.3060499999999999</v>
      </c>
      <c r="M129">
        <v>63</v>
      </c>
      <c r="N129">
        <v>0</v>
      </c>
      <c r="O129" s="12">
        <v>3</v>
      </c>
      <c r="P129" s="12">
        <v>8</v>
      </c>
      <c r="Q129">
        <v>0</v>
      </c>
      <c r="R129" s="12">
        <v>3.3745148630775561</v>
      </c>
      <c r="S129" s="12">
        <v>17.124493300909315</v>
      </c>
      <c r="T129" s="12">
        <v>272.46671275031548</v>
      </c>
      <c r="U129" s="12">
        <v>263.14532249319234</v>
      </c>
      <c r="V129" s="12">
        <v>17.961249682693449</v>
      </c>
      <c r="W129" s="59">
        <v>2.8156945884244915E-5</v>
      </c>
      <c r="X129" s="59">
        <v>3.5830063129158847E-3</v>
      </c>
      <c r="Y129" s="59">
        <v>0</v>
      </c>
      <c r="Z129" s="59">
        <v>2.1639848754263229E-3</v>
      </c>
      <c r="AA129" s="59">
        <v>6.8446424635298557E-3</v>
      </c>
      <c r="AB129" s="59">
        <v>0</v>
      </c>
      <c r="AC129" s="59">
        <v>1.7923311975447684E-3</v>
      </c>
      <c r="AD129" s="59">
        <v>2.7969939266012269E-4</v>
      </c>
      <c r="AE129" s="59">
        <v>5.4436488086131352E-5</v>
      </c>
      <c r="AF129" s="59">
        <v>9.4643677950267372E-5</v>
      </c>
      <c r="AG129" s="59">
        <v>1.4068847791820038E-5</v>
      </c>
      <c r="AH129" s="18">
        <v>1.3504518365263108E-3</v>
      </c>
      <c r="AI129" s="12">
        <v>122</v>
      </c>
      <c r="AJ129" s="17">
        <v>6</v>
      </c>
      <c r="AK129" s="18">
        <v>0.88795551949079954</v>
      </c>
      <c r="AL129" t="str">
        <f>IF(AK129&lt;='CAV Tier 1 Analysis'!$A$5,"Tier 1", "Tier 2")</f>
        <v>Tier 2</v>
      </c>
      <c r="AM129" t="str">
        <f t="shared" si="3"/>
        <v>Colorado - Tier 2</v>
      </c>
      <c r="AN129" t="str">
        <f t="shared" si="4"/>
        <v>Walsenburg, City Of - Tier 2</v>
      </c>
    </row>
    <row r="130" spans="1:40" x14ac:dyDescent="0.3">
      <c r="A130">
        <v>8</v>
      </c>
      <c r="B130" t="s">
        <v>21</v>
      </c>
      <c r="C130" t="s">
        <v>1321</v>
      </c>
      <c r="D130" t="s">
        <v>2404</v>
      </c>
      <c r="E130" t="s">
        <v>457</v>
      </c>
      <c r="F130" s="12">
        <v>2390.3745650590781</v>
      </c>
      <c r="G130" s="12">
        <v>5517.8885363200843</v>
      </c>
      <c r="H130" s="12">
        <v>3450.4610547045595</v>
      </c>
      <c r="I130" s="12">
        <v>4</v>
      </c>
      <c r="J130" s="15">
        <v>2.5210344553867174E-6</v>
      </c>
      <c r="K130" s="15">
        <v>0.99999747896554458</v>
      </c>
      <c r="L130" s="58">
        <v>146.76515000000001</v>
      </c>
      <c r="M130">
        <v>8</v>
      </c>
      <c r="N130">
        <v>0</v>
      </c>
      <c r="O130" s="12">
        <v>4.333333333333333</v>
      </c>
      <c r="P130" s="12">
        <v>5.666666666666667</v>
      </c>
      <c r="Q130">
        <v>0</v>
      </c>
      <c r="R130" s="12">
        <v>3.9999899158621783</v>
      </c>
      <c r="S130" s="12">
        <v>8.6987312058801874E-3</v>
      </c>
      <c r="T130" s="12">
        <v>5014.7532290969084</v>
      </c>
      <c r="U130" s="12">
        <v>2624.3786640378303</v>
      </c>
      <c r="V130" s="12">
        <v>503.13530722317591</v>
      </c>
      <c r="W130" s="59">
        <v>1.7920072792190489E-3</v>
      </c>
      <c r="X130" s="59">
        <v>4.5498492862423932E-4</v>
      </c>
      <c r="Y130" s="59">
        <v>0</v>
      </c>
      <c r="Z130" s="59">
        <v>3.1257559311713549E-3</v>
      </c>
      <c r="AA130" s="59">
        <v>4.848288411666981E-3</v>
      </c>
      <c r="AB130" s="59">
        <v>0</v>
      </c>
      <c r="AC130" s="59">
        <v>2.1245444180755069E-3</v>
      </c>
      <c r="AD130" s="59">
        <v>1.420789387718205E-7</v>
      </c>
      <c r="AE130" s="59">
        <v>1.0019042387052343E-3</v>
      </c>
      <c r="AF130" s="59">
        <v>9.4389232058333483E-4</v>
      </c>
      <c r="AG130" s="59">
        <v>3.9410030933615894E-4</v>
      </c>
      <c r="AH130" s="18">
        <v>1.3350563560291483E-3</v>
      </c>
      <c r="AI130" s="12">
        <v>123</v>
      </c>
      <c r="AJ130" s="17">
        <v>6</v>
      </c>
      <c r="AK130" s="18">
        <v>0.88929057584682869</v>
      </c>
      <c r="AL130" t="str">
        <f>IF(AK130&lt;='CAV Tier 1 Analysis'!$A$5,"Tier 1", "Tier 2")</f>
        <v>Tier 2</v>
      </c>
      <c r="AM130" t="str">
        <f t="shared" si="3"/>
        <v>Colorado - Tier 2</v>
      </c>
      <c r="AN130" t="str">
        <f t="shared" si="4"/>
        <v>Gilpin County * - Tier 2</v>
      </c>
    </row>
    <row r="131" spans="1:40" x14ac:dyDescent="0.3">
      <c r="A131">
        <v>8</v>
      </c>
      <c r="B131" t="s">
        <v>21</v>
      </c>
      <c r="C131" t="s">
        <v>1286</v>
      </c>
      <c r="D131" t="s">
        <v>2367</v>
      </c>
      <c r="E131" t="s">
        <v>536</v>
      </c>
      <c r="F131" s="12">
        <v>45.048890976721289</v>
      </c>
      <c r="G131" s="12">
        <v>1456.321243103519</v>
      </c>
      <c r="H131" s="12">
        <v>447.73959713065437</v>
      </c>
      <c r="I131" s="12">
        <v>2</v>
      </c>
      <c r="J131" s="15">
        <v>4.5439159378444609E-2</v>
      </c>
      <c r="K131" s="15">
        <v>0.95456084062155544</v>
      </c>
      <c r="L131" s="58">
        <v>3.4564899999999996</v>
      </c>
      <c r="M131">
        <v>42</v>
      </c>
      <c r="N131">
        <v>0</v>
      </c>
      <c r="O131" s="12">
        <v>2</v>
      </c>
      <c r="P131" s="12">
        <v>10</v>
      </c>
      <c r="Q131">
        <v>0</v>
      </c>
      <c r="R131" s="12">
        <v>1.9091216812431109</v>
      </c>
      <c r="S131" s="12">
        <v>20.344910914060385</v>
      </c>
      <c r="T131" s="12">
        <v>1236.0764915754801</v>
      </c>
      <c r="U131" s="12">
        <v>1191.0276005987587</v>
      </c>
      <c r="V131" s="12">
        <v>220.24475152803893</v>
      </c>
      <c r="W131" s="59">
        <v>4.2203855891864308E-5</v>
      </c>
      <c r="X131" s="59">
        <v>2.3886708752772563E-3</v>
      </c>
      <c r="Y131" s="59">
        <v>0</v>
      </c>
      <c r="Z131" s="59">
        <v>1.4426565836175484E-3</v>
      </c>
      <c r="AA131" s="59">
        <v>8.5558030794123194E-3</v>
      </c>
      <c r="AB131" s="59">
        <v>0</v>
      </c>
      <c r="AC131" s="59">
        <v>1.0140060091720817E-3</v>
      </c>
      <c r="AD131" s="59">
        <v>3.3229942202639222E-4</v>
      </c>
      <c r="AE131" s="59">
        <v>2.4695737151883611E-4</v>
      </c>
      <c r="AF131" s="59">
        <v>4.2836874922549603E-4</v>
      </c>
      <c r="AG131" s="59">
        <v>1.7251527265281814E-4</v>
      </c>
      <c r="AH131" s="18">
        <v>1.3294073835267829E-3</v>
      </c>
      <c r="AI131" s="12">
        <v>124</v>
      </c>
      <c r="AJ131" s="17">
        <v>6</v>
      </c>
      <c r="AK131" s="18">
        <v>0.89061998323035552</v>
      </c>
      <c r="AL131" t="str">
        <f>IF(AK131&lt;='CAV Tier 1 Analysis'!$A$5,"Tier 1", "Tier 2")</f>
        <v>Tier 2</v>
      </c>
      <c r="AM131" t="str">
        <f t="shared" si="3"/>
        <v>Colorado - Tier 2</v>
      </c>
      <c r="AN131" t="str">
        <f t="shared" si="4"/>
        <v>Buena Vista, Town Of - Tier 2</v>
      </c>
    </row>
    <row r="132" spans="1:40" x14ac:dyDescent="0.3">
      <c r="A132">
        <v>8</v>
      </c>
      <c r="B132" t="s">
        <v>21</v>
      </c>
      <c r="C132" t="s">
        <v>1368</v>
      </c>
      <c r="D132" t="s">
        <v>2453</v>
      </c>
      <c r="E132" t="s">
        <v>696</v>
      </c>
      <c r="F132" s="12">
        <v>3.0158851544954697</v>
      </c>
      <c r="G132" s="12">
        <v>8.7211049307038682</v>
      </c>
      <c r="H132" s="12">
        <v>4.8526257423869632</v>
      </c>
      <c r="I132" s="12">
        <v>3</v>
      </c>
      <c r="J132" s="15">
        <v>6.377620073203169E-2</v>
      </c>
      <c r="K132" s="15">
        <v>0.9362237992679685</v>
      </c>
      <c r="L132" s="58">
        <v>0.84968999999999995</v>
      </c>
      <c r="M132">
        <v>16</v>
      </c>
      <c r="N132">
        <v>0</v>
      </c>
      <c r="O132" s="12">
        <v>5</v>
      </c>
      <c r="P132" s="12">
        <v>10</v>
      </c>
      <c r="Q132">
        <v>0</v>
      </c>
      <c r="R132" s="12">
        <v>2.8086713978039057</v>
      </c>
      <c r="S132" s="12">
        <v>0.30948203342389524</v>
      </c>
      <c r="T132" s="12">
        <v>6.8754044728977393</v>
      </c>
      <c r="U132" s="12">
        <v>3.8595193184022696</v>
      </c>
      <c r="V132" s="12">
        <v>1.8457004578061289</v>
      </c>
      <c r="W132" s="59">
        <v>1.0374742676170968E-5</v>
      </c>
      <c r="X132" s="59">
        <v>9.0996985724847864E-4</v>
      </c>
      <c r="Y132" s="59">
        <v>0</v>
      </c>
      <c r="Z132" s="59">
        <v>3.6066414590438713E-3</v>
      </c>
      <c r="AA132" s="59">
        <v>8.5558030794123194E-3</v>
      </c>
      <c r="AB132" s="59">
        <v>0</v>
      </c>
      <c r="AC132" s="59">
        <v>1.4917905459585214E-3</v>
      </c>
      <c r="AD132" s="59">
        <v>5.0548612018369514E-6</v>
      </c>
      <c r="AE132" s="59">
        <v>1.3736462333261612E-6</v>
      </c>
      <c r="AF132" s="59">
        <v>1.3881269100770346E-6</v>
      </c>
      <c r="AG132" s="59">
        <v>1.4457167106355278E-6</v>
      </c>
      <c r="AH132" s="18">
        <v>1.325803821399567E-3</v>
      </c>
      <c r="AI132" s="12">
        <v>125</v>
      </c>
      <c r="AJ132" s="17">
        <v>6</v>
      </c>
      <c r="AK132" s="18">
        <v>0.89194578705175509</v>
      </c>
      <c r="AL132" t="str">
        <f>IF(AK132&lt;='CAV Tier 1 Analysis'!$A$5,"Tier 1", "Tier 2")</f>
        <v>Tier 2</v>
      </c>
      <c r="AM132" t="str">
        <f t="shared" si="3"/>
        <v>Colorado - Tier 2</v>
      </c>
      <c r="AN132" t="str">
        <f t="shared" si="4"/>
        <v>Ouray, City Of - Tier 2</v>
      </c>
    </row>
    <row r="133" spans="1:40" x14ac:dyDescent="0.3">
      <c r="A133">
        <v>8</v>
      </c>
      <c r="B133" t="s">
        <v>21</v>
      </c>
      <c r="C133" t="s">
        <v>1275</v>
      </c>
      <c r="D133" t="s">
        <v>2354</v>
      </c>
      <c r="E133" t="s">
        <v>582</v>
      </c>
      <c r="F133" s="12">
        <v>2300.0052854045739</v>
      </c>
      <c r="G133" s="12">
        <v>6849.9251459967527</v>
      </c>
      <c r="H133" s="12">
        <v>2253.6969090740472</v>
      </c>
      <c r="I133" s="12">
        <v>2</v>
      </c>
      <c r="J133" s="15">
        <v>9.2046762005233318E-2</v>
      </c>
      <c r="K133" s="15">
        <v>0.90795323799476702</v>
      </c>
      <c r="L133" s="58">
        <v>6.2751799999999989</v>
      </c>
      <c r="M133">
        <v>47</v>
      </c>
      <c r="N133">
        <v>0</v>
      </c>
      <c r="O133" s="12">
        <v>4.8499999999999996</v>
      </c>
      <c r="P133" s="12">
        <v>1</v>
      </c>
      <c r="Q133">
        <v>0</v>
      </c>
      <c r="R133" s="12">
        <v>1.815906475989534</v>
      </c>
      <c r="S133" s="12">
        <v>207.44550302146877</v>
      </c>
      <c r="T133" s="12">
        <v>6361.2636371802046</v>
      </c>
      <c r="U133" s="12">
        <v>4061.2583517756307</v>
      </c>
      <c r="V133" s="12">
        <v>488.66150881654812</v>
      </c>
      <c r="W133" s="59">
        <v>7.6620152934193082E-5</v>
      </c>
      <c r="X133" s="59">
        <v>2.6730364556674059E-3</v>
      </c>
      <c r="Y133" s="59">
        <v>0</v>
      </c>
      <c r="Z133" s="59">
        <v>3.498442215272555E-3</v>
      </c>
      <c r="AA133" s="59">
        <v>8.5558030794123197E-4</v>
      </c>
      <c r="AB133" s="59">
        <v>0</v>
      </c>
      <c r="AC133" s="59">
        <v>9.6449592335513714E-4</v>
      </c>
      <c r="AD133" s="59">
        <v>3.3882684985544918E-3</v>
      </c>
      <c r="AE133" s="59">
        <v>1.2709253497524711E-3</v>
      </c>
      <c r="AF133" s="59">
        <v>1.460685008103195E-3</v>
      </c>
      <c r="AG133" s="59">
        <v>3.8276314347355524E-4</v>
      </c>
      <c r="AH133" s="18">
        <v>1.3246197322776578E-3</v>
      </c>
      <c r="AI133" s="12">
        <v>126</v>
      </c>
      <c r="AJ133" s="17">
        <v>6</v>
      </c>
      <c r="AK133" s="18">
        <v>0.8932704067840328</v>
      </c>
      <c r="AL133" t="str">
        <f>IF(AK133&lt;='CAV Tier 1 Analysis'!$A$5,"Tier 1", "Tier 2")</f>
        <v>Tier 2</v>
      </c>
      <c r="AM133" t="str">
        <f t="shared" si="3"/>
        <v>Colorado - Tier 2</v>
      </c>
      <c r="AN133" t="str">
        <f t="shared" si="4"/>
        <v>Cherry Hills Village, City Of - Tier 2</v>
      </c>
    </row>
    <row r="134" spans="1:40" x14ac:dyDescent="0.3">
      <c r="A134">
        <v>8</v>
      </c>
      <c r="B134" t="s">
        <v>21</v>
      </c>
      <c r="C134" t="s">
        <v>1473</v>
      </c>
      <c r="D134" t="s">
        <v>2565</v>
      </c>
      <c r="E134" t="s">
        <v>703</v>
      </c>
      <c r="F134" s="12">
        <v>180.29994350874134</v>
      </c>
      <c r="G134" s="12">
        <v>3430.077852001768</v>
      </c>
      <c r="H134" s="12">
        <v>1062.1761354100993</v>
      </c>
      <c r="I134" s="12">
        <v>0</v>
      </c>
      <c r="J134" s="15">
        <v>0</v>
      </c>
      <c r="K134" s="15">
        <v>0.99999999999999978</v>
      </c>
      <c r="L134" s="58">
        <v>4.1095300000000003</v>
      </c>
      <c r="M134">
        <v>5</v>
      </c>
      <c r="N134">
        <v>0</v>
      </c>
      <c r="O134" s="12">
        <v>15.375</v>
      </c>
      <c r="P134" s="12">
        <v>1</v>
      </c>
      <c r="Q134">
        <v>0</v>
      </c>
      <c r="R134" s="12">
        <v>0</v>
      </c>
      <c r="S134" s="12">
        <v>0</v>
      </c>
      <c r="T134" s="12">
        <v>2726.815109703371</v>
      </c>
      <c r="U134" s="12">
        <v>2546.5151661946297</v>
      </c>
      <c r="V134" s="12">
        <v>703.26274229839692</v>
      </c>
      <c r="W134" s="59">
        <v>5.0177495639591948E-5</v>
      </c>
      <c r="X134" s="59">
        <v>2.8436558039014959E-4</v>
      </c>
      <c r="Y134" s="59">
        <v>0</v>
      </c>
      <c r="Z134" s="59">
        <v>1.1090422486559904E-2</v>
      </c>
      <c r="AA134" s="59">
        <v>8.5558030794123197E-4</v>
      </c>
      <c r="AB134" s="59">
        <v>0</v>
      </c>
      <c r="AC134" s="59">
        <v>0</v>
      </c>
      <c r="AD134" s="59">
        <v>0</v>
      </c>
      <c r="AE134" s="59">
        <v>5.4479402909109545E-4</v>
      </c>
      <c r="AF134" s="59">
        <v>9.1588768898231586E-4</v>
      </c>
      <c r="AG134" s="59">
        <v>5.508579109942197E-4</v>
      </c>
      <c r="AH134" s="18">
        <v>1.2992804999635008E-3</v>
      </c>
      <c r="AI134" s="12">
        <v>127</v>
      </c>
      <c r="AJ134" s="17">
        <v>6</v>
      </c>
      <c r="AK134" s="18">
        <v>0.89456968728399633</v>
      </c>
      <c r="AL134" t="str">
        <f>IF(AK134&lt;='CAV Tier 1 Analysis'!$A$5,"Tier 1", "Tier 2")</f>
        <v>Tier 2</v>
      </c>
      <c r="AM134" t="str">
        <f t="shared" si="3"/>
        <v>Colorado - Tier 2</v>
      </c>
      <c r="AN134" t="str">
        <f t="shared" si="4"/>
        <v>Berthoud, Town Of - Tier 2</v>
      </c>
    </row>
    <row r="135" spans="1:40" x14ac:dyDescent="0.3">
      <c r="A135">
        <v>8</v>
      </c>
      <c r="B135" t="s">
        <v>21</v>
      </c>
      <c r="C135" t="s">
        <v>1405</v>
      </c>
      <c r="D135" t="s">
        <v>2493</v>
      </c>
      <c r="E135" t="s">
        <v>572</v>
      </c>
      <c r="F135" s="12">
        <v>123.34502335297753</v>
      </c>
      <c r="G135" s="12">
        <v>5410.0288182278009</v>
      </c>
      <c r="H135" s="12">
        <v>1589.0009543902827</v>
      </c>
      <c r="I135" s="12">
        <v>0</v>
      </c>
      <c r="J135" s="15">
        <v>5.4861823943872519E-2</v>
      </c>
      <c r="K135" s="15">
        <v>0.94513817605612749</v>
      </c>
      <c r="L135" s="58">
        <v>4.0137200000000002</v>
      </c>
      <c r="M135">
        <v>13</v>
      </c>
      <c r="N135">
        <v>0</v>
      </c>
      <c r="O135" s="12">
        <v>11</v>
      </c>
      <c r="P135" s="12">
        <v>1</v>
      </c>
      <c r="Q135">
        <v>0</v>
      </c>
      <c r="R135" s="12">
        <v>0</v>
      </c>
      <c r="S135" s="12">
        <v>87.175490606405091</v>
      </c>
      <c r="T135" s="12">
        <v>4865.8931103947061</v>
      </c>
      <c r="U135" s="12">
        <v>4742.5480870417286</v>
      </c>
      <c r="V135" s="12">
        <v>544.13570783309478</v>
      </c>
      <c r="W135" s="59">
        <v>4.9007652407585048E-5</v>
      </c>
      <c r="X135" s="59">
        <v>7.3935050901438885E-4</v>
      </c>
      <c r="Y135" s="59">
        <v>0</v>
      </c>
      <c r="Z135" s="59">
        <v>7.9346112098965162E-3</v>
      </c>
      <c r="AA135" s="59">
        <v>8.5558030794123197E-4</v>
      </c>
      <c r="AB135" s="59">
        <v>0</v>
      </c>
      <c r="AC135" s="59">
        <v>0</v>
      </c>
      <c r="AD135" s="59">
        <v>1.4238629633593299E-3</v>
      </c>
      <c r="AE135" s="59">
        <v>9.7216327696926475E-4</v>
      </c>
      <c r="AF135" s="59">
        <v>1.7057198264477831E-3</v>
      </c>
      <c r="AG135" s="59">
        <v>4.2621546868057788E-4</v>
      </c>
      <c r="AH135" s="18">
        <v>1.2824101104287888E-3</v>
      </c>
      <c r="AI135" s="12">
        <v>128</v>
      </c>
      <c r="AJ135" s="17">
        <v>6</v>
      </c>
      <c r="AK135" s="18">
        <v>0.89585209739442506</v>
      </c>
      <c r="AL135" t="str">
        <f>IF(AK135&lt;='CAV Tier 1 Analysis'!$A$5,"Tier 1", "Tier 2")</f>
        <v>Tier 2</v>
      </c>
      <c r="AM135" t="str">
        <f t="shared" si="3"/>
        <v>Colorado - Tier 2</v>
      </c>
      <c r="AN135" t="str">
        <f t="shared" si="4"/>
        <v>Fort Lupton, Town Of - Tier 2</v>
      </c>
    </row>
    <row r="136" spans="1:40" x14ac:dyDescent="0.3">
      <c r="A136">
        <v>8</v>
      </c>
      <c r="B136" t="s">
        <v>21</v>
      </c>
      <c r="C136" t="s">
        <v>1398</v>
      </c>
      <c r="D136" t="s">
        <v>2486</v>
      </c>
      <c r="E136" t="s">
        <v>510</v>
      </c>
      <c r="F136" s="12">
        <v>81.799912816810718</v>
      </c>
      <c r="G136" s="12">
        <v>3783.3026209680529</v>
      </c>
      <c r="H136" s="12">
        <v>1698.1442624187964</v>
      </c>
      <c r="I136" s="12">
        <v>0</v>
      </c>
      <c r="J136" s="15">
        <v>4.00587657436485E-2</v>
      </c>
      <c r="K136" s="15">
        <v>0.95994123425635169</v>
      </c>
      <c r="L136" s="58">
        <v>5.6903899999999998</v>
      </c>
      <c r="M136">
        <v>10</v>
      </c>
      <c r="N136">
        <v>0</v>
      </c>
      <c r="O136" s="12">
        <v>5.375</v>
      </c>
      <c r="P136" s="12">
        <v>7.125</v>
      </c>
      <c r="Q136">
        <v>0</v>
      </c>
      <c r="R136" s="12">
        <v>0</v>
      </c>
      <c r="S136" s="12">
        <v>68.025563207155329</v>
      </c>
      <c r="T136" s="12">
        <v>3705.0320217073136</v>
      </c>
      <c r="U136" s="12">
        <v>3623.2321088905028</v>
      </c>
      <c r="V136" s="12">
        <v>78.270599260739345</v>
      </c>
      <c r="W136" s="59">
        <v>6.9479847917542294E-5</v>
      </c>
      <c r="X136" s="59">
        <v>5.6873116078029918E-4</v>
      </c>
      <c r="Y136" s="59">
        <v>0</v>
      </c>
      <c r="Z136" s="59">
        <v>3.8771395684721616E-3</v>
      </c>
      <c r="AA136" s="59">
        <v>6.096009694081278E-3</v>
      </c>
      <c r="AB136" s="59">
        <v>0</v>
      </c>
      <c r="AC136" s="59">
        <v>0</v>
      </c>
      <c r="AD136" s="59">
        <v>1.1110815590318114E-3</v>
      </c>
      <c r="AE136" s="59">
        <v>7.4023329115153287E-4</v>
      </c>
      <c r="AF136" s="59">
        <v>1.3031431058850465E-3</v>
      </c>
      <c r="AG136" s="59">
        <v>6.1308492840279509E-5</v>
      </c>
      <c r="AH136" s="18">
        <v>1.2570115200145413E-3</v>
      </c>
      <c r="AI136" s="12">
        <v>129</v>
      </c>
      <c r="AJ136" s="17">
        <v>6</v>
      </c>
      <c r="AK136" s="18">
        <v>0.89710910891443962</v>
      </c>
      <c r="AL136" t="str">
        <f>IF(AK136&lt;='CAV Tier 1 Analysis'!$A$5,"Tier 1", "Tier 2")</f>
        <v>Tier 2</v>
      </c>
      <c r="AM136" t="str">
        <f t="shared" ref="AM136:AM199" si="5">B136&amp;" - "&amp;AL136</f>
        <v>Colorado - Tier 2</v>
      </c>
      <c r="AN136" t="str">
        <f t="shared" ref="AN136:AN199" si="6">C136&amp;" - "&amp;AL136</f>
        <v>Woodland Park, Town Of - Tier 2</v>
      </c>
    </row>
    <row r="137" spans="1:40" x14ac:dyDescent="0.3">
      <c r="A137">
        <v>8</v>
      </c>
      <c r="B137" t="s">
        <v>21</v>
      </c>
      <c r="C137" t="s">
        <v>1434</v>
      </c>
      <c r="D137" t="s">
        <v>2523</v>
      </c>
      <c r="E137" t="s">
        <v>504</v>
      </c>
      <c r="F137" s="12">
        <v>15.223748550585771</v>
      </c>
      <c r="G137" s="12">
        <v>5434.9755418830928</v>
      </c>
      <c r="H137" s="12">
        <v>1539.3119476335223</v>
      </c>
      <c r="I137" s="12">
        <v>3</v>
      </c>
      <c r="J137" s="15">
        <v>2.7003902731912336E-2</v>
      </c>
      <c r="K137" s="15">
        <v>0.97299609726808767</v>
      </c>
      <c r="L137" s="58">
        <v>1.9986000000000002</v>
      </c>
      <c r="M137">
        <v>37</v>
      </c>
      <c r="N137">
        <v>0</v>
      </c>
      <c r="O137" s="12">
        <v>5</v>
      </c>
      <c r="P137" s="12">
        <v>3</v>
      </c>
      <c r="Q137">
        <v>0</v>
      </c>
      <c r="R137" s="12">
        <v>2.9189882918042631</v>
      </c>
      <c r="S137" s="12">
        <v>41.567430107966175</v>
      </c>
      <c r="T137" s="12">
        <v>4411.8353294815006</v>
      </c>
      <c r="U137" s="12">
        <v>4396.6115809309149</v>
      </c>
      <c r="V137" s="12">
        <v>1023.1402124015922</v>
      </c>
      <c r="W137" s="59">
        <v>2.4402971333775021E-5</v>
      </c>
      <c r="X137" s="59">
        <v>2.1043052948871068E-3</v>
      </c>
      <c r="Y137" s="59">
        <v>0</v>
      </c>
      <c r="Z137" s="59">
        <v>3.6066414590438713E-3</v>
      </c>
      <c r="AA137" s="59">
        <v>2.566740923823696E-3</v>
      </c>
      <c r="AB137" s="59">
        <v>0</v>
      </c>
      <c r="AC137" s="59">
        <v>1.5503839790165566E-3</v>
      </c>
      <c r="AD137" s="59">
        <v>6.7893307856430832E-4</v>
      </c>
      <c r="AE137" s="59">
        <v>8.8144646708229876E-4</v>
      </c>
      <c r="AF137" s="59">
        <v>1.5812992098645658E-3</v>
      </c>
      <c r="AG137" s="59">
        <v>8.0141438776602184E-4</v>
      </c>
      <c r="AH137" s="18">
        <v>1.2541425246711091E-3</v>
      </c>
      <c r="AI137" s="12">
        <v>130</v>
      </c>
      <c r="AJ137" s="17">
        <v>6</v>
      </c>
      <c r="AK137" s="18">
        <v>0.89836325143911078</v>
      </c>
      <c r="AL137" t="str">
        <f>IF(AK137&lt;='CAV Tier 1 Analysis'!$A$5,"Tier 1", "Tier 2")</f>
        <v>Tier 2</v>
      </c>
      <c r="AM137" t="str">
        <f t="shared" si="5"/>
        <v>Colorado - Tier 2</v>
      </c>
      <c r="AN137" t="str">
        <f t="shared" si="6"/>
        <v>Carbondale, City Of - Tier 2</v>
      </c>
    </row>
    <row r="138" spans="1:40" x14ac:dyDescent="0.3">
      <c r="A138">
        <v>8</v>
      </c>
      <c r="B138" t="s">
        <v>21</v>
      </c>
      <c r="C138" t="s">
        <v>1383</v>
      </c>
      <c r="D138" t="s">
        <v>2469</v>
      </c>
      <c r="E138" t="s">
        <v>676</v>
      </c>
      <c r="F138" s="12">
        <v>22.457402747756163</v>
      </c>
      <c r="G138" s="12">
        <v>690.03460744249082</v>
      </c>
      <c r="H138" s="12">
        <v>479.99363559874087</v>
      </c>
      <c r="I138" s="12">
        <v>1</v>
      </c>
      <c r="J138" s="15">
        <v>3.4003526975208649E-2</v>
      </c>
      <c r="K138" s="15">
        <v>0.96599647302479141</v>
      </c>
      <c r="L138" s="58">
        <v>1.9506800000000002</v>
      </c>
      <c r="M138">
        <v>20</v>
      </c>
      <c r="N138">
        <v>0</v>
      </c>
      <c r="O138" s="12">
        <v>5</v>
      </c>
      <c r="P138" s="12">
        <v>9</v>
      </c>
      <c r="Q138">
        <v>0</v>
      </c>
      <c r="R138" s="12">
        <v>0.96599647302479141</v>
      </c>
      <c r="S138" s="12">
        <v>16.321476536010255</v>
      </c>
      <c r="T138" s="12">
        <v>915.24584723912744</v>
      </c>
      <c r="U138" s="12">
        <v>892.78844449137125</v>
      </c>
      <c r="V138" s="12">
        <v>0</v>
      </c>
      <c r="W138" s="59">
        <v>2.3817866567281229E-5</v>
      </c>
      <c r="X138" s="59">
        <v>1.1374623215605984E-3</v>
      </c>
      <c r="Y138" s="59">
        <v>0</v>
      </c>
      <c r="Z138" s="59">
        <v>3.6066414590438713E-3</v>
      </c>
      <c r="AA138" s="59">
        <v>7.700222771471088E-3</v>
      </c>
      <c r="AB138" s="59">
        <v>0</v>
      </c>
      <c r="AC138" s="59">
        <v>5.1307689714589783E-4</v>
      </c>
      <c r="AD138" s="59">
        <v>2.6658348333121791E-4</v>
      </c>
      <c r="AE138" s="59">
        <v>1.8285818901030607E-4</v>
      </c>
      <c r="AF138" s="59">
        <v>3.2110311221795503E-4</v>
      </c>
      <c r="AG138" s="59">
        <v>0</v>
      </c>
      <c r="AH138" s="18">
        <v>1.2501605545771105E-3</v>
      </c>
      <c r="AI138" s="12">
        <v>131</v>
      </c>
      <c r="AJ138" s="17">
        <v>6</v>
      </c>
      <c r="AK138" s="18">
        <v>0.89961341199368794</v>
      </c>
      <c r="AL138" t="str">
        <f>IF(AK138&lt;='CAV Tier 1 Analysis'!$A$5,"Tier 1", "Tier 2")</f>
        <v>Tier 2</v>
      </c>
      <c r="AM138" t="str">
        <f t="shared" si="5"/>
        <v>Colorado - Tier 2</v>
      </c>
      <c r="AN138" t="str">
        <f t="shared" si="6"/>
        <v>Monte Vista, City Of - Tier 2</v>
      </c>
    </row>
    <row r="139" spans="1:40" x14ac:dyDescent="0.3">
      <c r="A139">
        <v>8</v>
      </c>
      <c r="B139" t="s">
        <v>21</v>
      </c>
      <c r="C139" t="s">
        <v>1435</v>
      </c>
      <c r="D139" t="s">
        <v>2524</v>
      </c>
      <c r="E139" t="s">
        <v>608</v>
      </c>
      <c r="F139" s="12">
        <v>84.845838472158533</v>
      </c>
      <c r="G139" s="12">
        <v>4602.434123799515</v>
      </c>
      <c r="H139" s="12">
        <v>1416.8667679439916</v>
      </c>
      <c r="I139" s="12">
        <v>1</v>
      </c>
      <c r="J139" s="15">
        <v>1.7222520029555367E-2</v>
      </c>
      <c r="K139" s="15">
        <v>0.98277747997044473</v>
      </c>
      <c r="L139" s="58">
        <v>2.76092</v>
      </c>
      <c r="M139">
        <v>19</v>
      </c>
      <c r="N139">
        <v>0</v>
      </c>
      <c r="O139" s="12">
        <v>11</v>
      </c>
      <c r="P139" s="12">
        <v>1</v>
      </c>
      <c r="Q139">
        <v>0</v>
      </c>
      <c r="R139" s="12">
        <v>0.98277747997044473</v>
      </c>
      <c r="S139" s="12">
        <v>24.40201629012677</v>
      </c>
      <c r="T139" s="12">
        <v>3645.9744447755784</v>
      </c>
      <c r="U139" s="12">
        <v>3561.1286063034199</v>
      </c>
      <c r="V139" s="12">
        <v>956.45967902393659</v>
      </c>
      <c r="W139" s="59">
        <v>3.3710923453840754E-5</v>
      </c>
      <c r="X139" s="59">
        <v>1.0805892054825683E-3</v>
      </c>
      <c r="Y139" s="59">
        <v>0</v>
      </c>
      <c r="Z139" s="59">
        <v>7.9346112098965162E-3</v>
      </c>
      <c r="AA139" s="59">
        <v>8.5558030794123197E-4</v>
      </c>
      <c r="AB139" s="59">
        <v>0</v>
      </c>
      <c r="AC139" s="59">
        <v>5.2198991827494972E-4</v>
      </c>
      <c r="AD139" s="59">
        <v>3.985653190490872E-4</v>
      </c>
      <c r="AE139" s="59">
        <v>7.2843409905724475E-4</v>
      </c>
      <c r="AF139" s="59">
        <v>1.2808067639628468E-3</v>
      </c>
      <c r="AG139" s="59">
        <v>7.4918426506628919E-4</v>
      </c>
      <c r="AH139" s="18">
        <v>1.2348610920167797E-3</v>
      </c>
      <c r="AI139" s="12">
        <v>132</v>
      </c>
      <c r="AJ139" s="17">
        <v>6</v>
      </c>
      <c r="AK139" s="18">
        <v>0.9008482730857047</v>
      </c>
      <c r="AL139" t="str">
        <f>IF(AK139&lt;='CAV Tier 1 Analysis'!$A$5,"Tier 1", "Tier 2")</f>
        <v>Tier 2</v>
      </c>
      <c r="AM139" t="str">
        <f t="shared" si="5"/>
        <v>Colorado - Tier 2</v>
      </c>
      <c r="AN139" t="str">
        <f t="shared" si="6"/>
        <v>Dacono, Town Of - Tier 2</v>
      </c>
    </row>
    <row r="140" spans="1:40" x14ac:dyDescent="0.3">
      <c r="A140">
        <v>8</v>
      </c>
      <c r="B140" t="s">
        <v>21</v>
      </c>
      <c r="C140" t="s">
        <v>1247</v>
      </c>
      <c r="D140" t="s">
        <v>2358</v>
      </c>
      <c r="E140" t="s">
        <v>701</v>
      </c>
      <c r="F140" s="12">
        <v>890.45892080735587</v>
      </c>
      <c r="G140" s="12">
        <v>5796.233072453133</v>
      </c>
      <c r="H140" s="12">
        <v>2614.1265810783862</v>
      </c>
      <c r="I140" s="12">
        <v>1</v>
      </c>
      <c r="J140" s="15">
        <v>9.1721717138683573E-2</v>
      </c>
      <c r="K140" s="15">
        <v>0.9082782828613164</v>
      </c>
      <c r="L140" s="58">
        <v>2.2933500000000007</v>
      </c>
      <c r="M140">
        <v>31</v>
      </c>
      <c r="N140">
        <v>0</v>
      </c>
      <c r="O140" s="12">
        <v>4.6428571428571432</v>
      </c>
      <c r="P140" s="12">
        <v>1</v>
      </c>
      <c r="Q140">
        <v>0</v>
      </c>
      <c r="R140" s="12">
        <v>0.9082782828613164</v>
      </c>
      <c r="S140" s="12">
        <v>239.7721788343857</v>
      </c>
      <c r="T140" s="12">
        <v>5917.7760961186104</v>
      </c>
      <c r="U140" s="12">
        <v>5027.3171753112547</v>
      </c>
      <c r="V140" s="12">
        <v>0</v>
      </c>
      <c r="W140" s="59">
        <v>2.8001878469084841E-5</v>
      </c>
      <c r="X140" s="59">
        <v>1.7630665984189275E-3</v>
      </c>
      <c r="Y140" s="59">
        <v>0</v>
      </c>
      <c r="Z140" s="59">
        <v>3.3490242119693092E-3</v>
      </c>
      <c r="AA140" s="59">
        <v>8.5558030794123197E-4</v>
      </c>
      <c r="AB140" s="59">
        <v>0</v>
      </c>
      <c r="AC140" s="59">
        <v>4.8242060517702167E-4</v>
      </c>
      <c r="AD140" s="59">
        <v>3.9162696155927062E-3</v>
      </c>
      <c r="AE140" s="59">
        <v>1.1823203821890742E-3</v>
      </c>
      <c r="AF140" s="59">
        <v>1.8081407763055164E-3</v>
      </c>
      <c r="AG140" s="59">
        <v>0</v>
      </c>
      <c r="AH140" s="18">
        <v>1.2168022160057158E-3</v>
      </c>
      <c r="AI140" s="12">
        <v>133</v>
      </c>
      <c r="AJ140" s="17">
        <v>6</v>
      </c>
      <c r="AK140" s="18">
        <v>0.90206507530171043</v>
      </c>
      <c r="AL140" t="str">
        <f>IF(AK140&lt;='CAV Tier 1 Analysis'!$A$5,"Tier 1", "Tier 2")</f>
        <v>Tier 2</v>
      </c>
      <c r="AM140" t="str">
        <f t="shared" si="5"/>
        <v>Colorado - Tier 2</v>
      </c>
      <c r="AN140" t="str">
        <f t="shared" si="6"/>
        <v>Sheridan, City Of - Tier 2</v>
      </c>
    </row>
    <row r="141" spans="1:40" x14ac:dyDescent="0.3">
      <c r="A141">
        <v>8</v>
      </c>
      <c r="B141" t="s">
        <v>21</v>
      </c>
      <c r="C141" t="s">
        <v>1353</v>
      </c>
      <c r="D141" t="s">
        <v>2437</v>
      </c>
      <c r="E141" t="s">
        <v>454</v>
      </c>
      <c r="F141" s="12">
        <v>13.404928365175955</v>
      </c>
      <c r="G141" s="12">
        <v>8370.0537319743999</v>
      </c>
      <c r="H141" s="12">
        <v>3104.6127979150442</v>
      </c>
      <c r="I141" s="12">
        <v>0</v>
      </c>
      <c r="J141" s="15">
        <v>4.2658934743336999E-2</v>
      </c>
      <c r="K141" s="15">
        <v>0.95734106525666318</v>
      </c>
      <c r="L141" s="58">
        <v>4.8491600000000004</v>
      </c>
      <c r="M141">
        <v>10</v>
      </c>
      <c r="N141">
        <v>0</v>
      </c>
      <c r="O141" s="12">
        <v>3</v>
      </c>
      <c r="P141" s="12">
        <v>4</v>
      </c>
      <c r="Q141">
        <v>0</v>
      </c>
      <c r="R141" s="12">
        <v>0</v>
      </c>
      <c r="S141" s="12">
        <v>132.43947474958676</v>
      </c>
      <c r="T141" s="12">
        <v>7359.4568375961617</v>
      </c>
      <c r="U141" s="12">
        <v>7346.051909230986</v>
      </c>
      <c r="V141" s="12">
        <v>1010.5968943782382</v>
      </c>
      <c r="W141" s="59">
        <v>5.9208402117926793E-5</v>
      </c>
      <c r="X141" s="59">
        <v>5.6873116078029918E-4</v>
      </c>
      <c r="Y141" s="59">
        <v>0</v>
      </c>
      <c r="Z141" s="59">
        <v>2.1639848754263229E-3</v>
      </c>
      <c r="AA141" s="59">
        <v>3.4223212317649279E-3</v>
      </c>
      <c r="AB141" s="59">
        <v>0</v>
      </c>
      <c r="AC141" s="59">
        <v>0</v>
      </c>
      <c r="AD141" s="59">
        <v>2.1631729477051484E-3</v>
      </c>
      <c r="AE141" s="59">
        <v>1.4703557011286235E-3</v>
      </c>
      <c r="AF141" s="59">
        <v>2.6421042354693221E-3</v>
      </c>
      <c r="AG141" s="59">
        <v>7.9158934578996165E-4</v>
      </c>
      <c r="AH141" s="18">
        <v>1.2074061727438666E-3</v>
      </c>
      <c r="AI141" s="12">
        <v>134</v>
      </c>
      <c r="AJ141" s="17">
        <v>6</v>
      </c>
      <c r="AK141" s="18">
        <v>0.90327248147445427</v>
      </c>
      <c r="AL141" t="str">
        <f>IF(AK141&lt;='CAV Tier 1 Analysis'!$A$5,"Tier 1", "Tier 2")</f>
        <v>Tier 2</v>
      </c>
      <c r="AM141" t="str">
        <f t="shared" si="5"/>
        <v>Colorado - Tier 2</v>
      </c>
      <c r="AN141" t="str">
        <f t="shared" si="6"/>
        <v>Craig, City Of - Tier 2</v>
      </c>
    </row>
    <row r="142" spans="1:40" x14ac:dyDescent="0.3">
      <c r="A142">
        <v>8</v>
      </c>
      <c r="B142" t="s">
        <v>21</v>
      </c>
      <c r="C142" t="s">
        <v>1362</v>
      </c>
      <c r="D142" t="s">
        <v>2447</v>
      </c>
      <c r="E142" t="s">
        <v>477</v>
      </c>
      <c r="F142" s="12">
        <v>77.096026725428544</v>
      </c>
      <c r="G142" s="12">
        <v>6565.4411632251367</v>
      </c>
      <c r="H142" s="12">
        <v>2730.8103901885061</v>
      </c>
      <c r="I142" s="12">
        <v>0</v>
      </c>
      <c r="J142" s="15">
        <v>0</v>
      </c>
      <c r="K142" s="15">
        <v>0.99999999999999978</v>
      </c>
      <c r="L142" s="58">
        <v>4.4305099999999991</v>
      </c>
      <c r="M142">
        <v>0</v>
      </c>
      <c r="N142">
        <v>0</v>
      </c>
      <c r="O142" s="12">
        <v>6</v>
      </c>
      <c r="P142" s="12">
        <v>6</v>
      </c>
      <c r="Q142">
        <v>0</v>
      </c>
      <c r="R142" s="12">
        <v>0</v>
      </c>
      <c r="S142" s="12">
        <v>0</v>
      </c>
      <c r="T142" s="12">
        <v>6768.055102242256</v>
      </c>
      <c r="U142" s="12">
        <v>6690.9590755168274</v>
      </c>
      <c r="V142" s="12">
        <v>0</v>
      </c>
      <c r="W142" s="59">
        <v>5.4096671932354421E-5</v>
      </c>
      <c r="X142" s="59">
        <v>0</v>
      </c>
      <c r="Y142" s="59">
        <v>0</v>
      </c>
      <c r="Z142" s="59">
        <v>4.3279697508526458E-3</v>
      </c>
      <c r="AA142" s="59">
        <v>5.133481847647392E-3</v>
      </c>
      <c r="AB142" s="59">
        <v>0</v>
      </c>
      <c r="AC142" s="59">
        <v>0</v>
      </c>
      <c r="AD142" s="59">
        <v>0</v>
      </c>
      <c r="AE142" s="59">
        <v>1.3521987593292329E-3</v>
      </c>
      <c r="AF142" s="59">
        <v>2.4064914774915517E-3</v>
      </c>
      <c r="AG142" s="59">
        <v>0</v>
      </c>
      <c r="AH142" s="18">
        <v>1.2067489552048342E-3</v>
      </c>
      <c r="AI142" s="12">
        <v>135</v>
      </c>
      <c r="AJ142" s="17">
        <v>6</v>
      </c>
      <c r="AK142" s="18">
        <v>0.90447923042965905</v>
      </c>
      <c r="AL142" t="str">
        <f>IF(AK142&lt;='CAV Tier 1 Analysis'!$A$5,"Tier 1", "Tier 2")</f>
        <v>Tier 2</v>
      </c>
      <c r="AM142" t="str">
        <f t="shared" si="5"/>
        <v>Colorado - Tier 2</v>
      </c>
      <c r="AN142" t="str">
        <f t="shared" si="6"/>
        <v>Fort Morgan, City Of - Tier 2</v>
      </c>
    </row>
    <row r="143" spans="1:40" x14ac:dyDescent="0.3">
      <c r="A143">
        <v>8</v>
      </c>
      <c r="B143" t="s">
        <v>21</v>
      </c>
      <c r="C143" t="s">
        <v>1289</v>
      </c>
      <c r="D143" t="s">
        <v>2371</v>
      </c>
      <c r="E143" t="s">
        <v>732</v>
      </c>
      <c r="F143" s="12">
        <v>18.768403813077189</v>
      </c>
      <c r="G143" s="12">
        <v>196.74825840766661</v>
      </c>
      <c r="H143" s="12">
        <v>117.08979174533849</v>
      </c>
      <c r="I143" s="12">
        <v>2</v>
      </c>
      <c r="J143" s="15">
        <v>3.5376848887230153E-2</v>
      </c>
      <c r="K143" s="15">
        <v>0.96462315111276986</v>
      </c>
      <c r="L143" s="58">
        <v>1.0181800000000001</v>
      </c>
      <c r="M143">
        <v>9</v>
      </c>
      <c r="N143">
        <v>0</v>
      </c>
      <c r="O143" s="12">
        <v>4</v>
      </c>
      <c r="P143" s="12">
        <v>10</v>
      </c>
      <c r="Q143">
        <v>0</v>
      </c>
      <c r="R143" s="12">
        <v>1.9292463022255397</v>
      </c>
      <c r="S143" s="12">
        <v>4.1422678688120884</v>
      </c>
      <c r="T143" s="12">
        <v>221.82075589435019</v>
      </c>
      <c r="U143" s="12">
        <v>203.052352081273</v>
      </c>
      <c r="V143" s="12">
        <v>0</v>
      </c>
      <c r="W143" s="59">
        <v>1.2432011084070375E-5</v>
      </c>
      <c r="X143" s="59">
        <v>5.1185804470226925E-4</v>
      </c>
      <c r="Y143" s="59">
        <v>0</v>
      </c>
      <c r="Z143" s="59">
        <v>2.8853131672350969E-3</v>
      </c>
      <c r="AA143" s="59">
        <v>8.5558030794123194E-3</v>
      </c>
      <c r="AB143" s="59">
        <v>0</v>
      </c>
      <c r="AC143" s="59">
        <v>1.0246949489127932E-3</v>
      </c>
      <c r="AD143" s="59">
        <v>6.765688109911903E-5</v>
      </c>
      <c r="AE143" s="59">
        <v>4.4317864790202572E-5</v>
      </c>
      <c r="AF143" s="59">
        <v>7.303045038135333E-5</v>
      </c>
      <c r="AG143" s="59">
        <v>0</v>
      </c>
      <c r="AH143" s="18">
        <v>1.1977369497833841E-3</v>
      </c>
      <c r="AI143" s="12">
        <v>136</v>
      </c>
      <c r="AJ143" s="17">
        <v>6</v>
      </c>
      <c r="AK143" s="18">
        <v>0.90567696737944248</v>
      </c>
      <c r="AL143" t="str">
        <f>IF(AK143&lt;='CAV Tier 1 Analysis'!$A$5,"Tier 1", "Tier 2")</f>
        <v>Tier 2</v>
      </c>
      <c r="AM143" t="str">
        <f t="shared" si="5"/>
        <v>Colorado - Tier 2</v>
      </c>
      <c r="AN143" t="str">
        <f t="shared" si="6"/>
        <v>Idaho Springs, City Of - Tier 2</v>
      </c>
    </row>
    <row r="144" spans="1:40" x14ac:dyDescent="0.3">
      <c r="A144">
        <v>8</v>
      </c>
      <c r="B144" t="s">
        <v>21</v>
      </c>
      <c r="C144" t="s">
        <v>1372</v>
      </c>
      <c r="D144" t="s">
        <v>2457</v>
      </c>
      <c r="E144" t="s">
        <v>664</v>
      </c>
      <c r="F144" s="12">
        <v>11.654951521138962</v>
      </c>
      <c r="G144" s="12">
        <v>748.46347931995001</v>
      </c>
      <c r="H144" s="12">
        <v>395.0823870450966</v>
      </c>
      <c r="I144" s="12">
        <v>0</v>
      </c>
      <c r="J144" s="15">
        <v>0.2048314982404642</v>
      </c>
      <c r="K144" s="15">
        <v>0.79516850175953568</v>
      </c>
      <c r="L144" s="58">
        <v>1.7646700000000002</v>
      </c>
      <c r="M144">
        <v>4</v>
      </c>
      <c r="N144">
        <v>0</v>
      </c>
      <c r="O144" s="12">
        <v>3</v>
      </c>
      <c r="P144" s="12">
        <v>10</v>
      </c>
      <c r="Q144">
        <v>0</v>
      </c>
      <c r="R144" s="12">
        <v>0</v>
      </c>
      <c r="S144" s="12">
        <v>80.925317266866102</v>
      </c>
      <c r="T144" s="12">
        <v>824.99219522191015</v>
      </c>
      <c r="U144" s="12">
        <v>813.33724370077118</v>
      </c>
      <c r="V144" s="12">
        <v>0</v>
      </c>
      <c r="W144" s="59">
        <v>2.1546678386657044E-5</v>
      </c>
      <c r="X144" s="59">
        <v>2.2749246431211966E-4</v>
      </c>
      <c r="Y144" s="59">
        <v>0</v>
      </c>
      <c r="Z144" s="59">
        <v>2.1639848754263229E-3</v>
      </c>
      <c r="AA144" s="59">
        <v>8.5558030794123194E-3</v>
      </c>
      <c r="AB144" s="59">
        <v>0</v>
      </c>
      <c r="AC144" s="59">
        <v>0</v>
      </c>
      <c r="AD144" s="59">
        <v>1.3217770413778184E-3</v>
      </c>
      <c r="AE144" s="59">
        <v>1.6482629145052091E-4</v>
      </c>
      <c r="AF144" s="59">
        <v>2.9252744235940334E-4</v>
      </c>
      <c r="AG144" s="59">
        <v>0</v>
      </c>
      <c r="AH144" s="18">
        <v>1.1589052611568329E-3</v>
      </c>
      <c r="AI144" s="12">
        <v>137</v>
      </c>
      <c r="AJ144" s="17">
        <v>6</v>
      </c>
      <c r="AK144" s="18">
        <v>0.90683587264059928</v>
      </c>
      <c r="AL144" t="str">
        <f>IF(AK144&lt;='CAV Tier 1 Analysis'!$A$5,"Tier 1", "Tier 2")</f>
        <v>Tier 2</v>
      </c>
      <c r="AM144" t="str">
        <f t="shared" si="5"/>
        <v>Colorado - Tier 2</v>
      </c>
      <c r="AN144" t="str">
        <f t="shared" si="6"/>
        <v>Holyoke, Town Of - Tier 2</v>
      </c>
    </row>
    <row r="145" spans="1:40" x14ac:dyDescent="0.3">
      <c r="A145">
        <v>8</v>
      </c>
      <c r="B145" t="s">
        <v>21</v>
      </c>
      <c r="C145" t="s">
        <v>1345</v>
      </c>
      <c r="D145" t="s">
        <v>2429</v>
      </c>
      <c r="E145" t="s">
        <v>960</v>
      </c>
      <c r="F145" s="12">
        <v>3.3597082584471849</v>
      </c>
      <c r="G145" s="12">
        <v>206.16276417492898</v>
      </c>
      <c r="H145" s="12">
        <v>127.38147821258909</v>
      </c>
      <c r="I145" s="12">
        <v>5</v>
      </c>
      <c r="J145" s="15">
        <v>0.11294832370004237</v>
      </c>
      <c r="K145" s="15">
        <v>0.88705167629995751</v>
      </c>
      <c r="L145" s="58">
        <v>1.8633299999999999</v>
      </c>
      <c r="M145">
        <v>19</v>
      </c>
      <c r="N145">
        <v>0</v>
      </c>
      <c r="O145" s="12">
        <v>5.5</v>
      </c>
      <c r="P145" s="12">
        <v>5.75</v>
      </c>
      <c r="Q145">
        <v>0</v>
      </c>
      <c r="R145" s="12">
        <v>4.4352583814997875</v>
      </c>
      <c r="S145" s="12">
        <v>14.387524434545407</v>
      </c>
      <c r="T145" s="12">
        <v>248.61272600474447</v>
      </c>
      <c r="U145" s="12">
        <v>245.2530177462973</v>
      </c>
      <c r="V145" s="12">
        <v>0</v>
      </c>
      <c r="W145" s="59">
        <v>2.2751320211829786E-5</v>
      </c>
      <c r="X145" s="59">
        <v>1.0805892054825683E-3</v>
      </c>
      <c r="Y145" s="59">
        <v>0</v>
      </c>
      <c r="Z145" s="59">
        <v>3.9673056049482581E-3</v>
      </c>
      <c r="AA145" s="59">
        <v>4.9195867706620837E-3</v>
      </c>
      <c r="AB145" s="59">
        <v>0</v>
      </c>
      <c r="AC145" s="59">
        <v>2.3557317981655261E-3</v>
      </c>
      <c r="AD145" s="59">
        <v>2.3499567406244599E-4</v>
      </c>
      <c r="AE145" s="59">
        <v>4.9670668246436062E-5</v>
      </c>
      <c r="AF145" s="59">
        <v>8.8208475104140471E-5</v>
      </c>
      <c r="AG145" s="59">
        <v>0</v>
      </c>
      <c r="AH145" s="18">
        <v>1.1562581378984809E-3</v>
      </c>
      <c r="AI145" s="12">
        <v>138</v>
      </c>
      <c r="AJ145" s="17">
        <v>6</v>
      </c>
      <c r="AK145" s="18">
        <v>0.90799213077849772</v>
      </c>
      <c r="AL145" t="str">
        <f>IF(AK145&lt;='CAV Tier 1 Analysis'!$A$5,"Tier 1", "Tier 2")</f>
        <v>Tier 2</v>
      </c>
      <c r="AM145" t="str">
        <f t="shared" si="5"/>
        <v>Colorado - Tier 2</v>
      </c>
      <c r="AN145" t="str">
        <f t="shared" si="6"/>
        <v>Limon, Town Of - Tier 2</v>
      </c>
    </row>
    <row r="146" spans="1:40" x14ac:dyDescent="0.3">
      <c r="A146">
        <v>8</v>
      </c>
      <c r="B146" t="s">
        <v>21</v>
      </c>
      <c r="C146" t="s">
        <v>1446</v>
      </c>
      <c r="D146" t="s">
        <v>2536</v>
      </c>
      <c r="E146" t="s">
        <v>763</v>
      </c>
      <c r="F146" s="12">
        <v>5.675680891441762</v>
      </c>
      <c r="G146" s="12">
        <v>35.042305989631821</v>
      </c>
      <c r="H146" s="12">
        <v>16.432157914117031</v>
      </c>
      <c r="I146" s="12">
        <v>1</v>
      </c>
      <c r="J146" s="15">
        <v>0</v>
      </c>
      <c r="K146" s="15">
        <v>1.0000000000000002</v>
      </c>
      <c r="L146" s="58">
        <v>0.94003999999999999</v>
      </c>
      <c r="M146">
        <v>11</v>
      </c>
      <c r="N146">
        <v>0</v>
      </c>
      <c r="O146" s="12">
        <v>4</v>
      </c>
      <c r="P146" s="12">
        <v>10</v>
      </c>
      <c r="Q146">
        <v>0</v>
      </c>
      <c r="R146" s="12">
        <v>1.0000000000000002</v>
      </c>
      <c r="S146" s="12">
        <v>0</v>
      </c>
      <c r="T146" s="12">
        <v>38.192613187367868</v>
      </c>
      <c r="U146" s="12">
        <v>32.516932295926104</v>
      </c>
      <c r="V146" s="12">
        <v>0</v>
      </c>
      <c r="W146" s="59">
        <v>1.1477919129691719E-5</v>
      </c>
      <c r="X146" s="59">
        <v>6.256042768583291E-4</v>
      </c>
      <c r="Y146" s="59">
        <v>0</v>
      </c>
      <c r="Z146" s="59">
        <v>2.8853131672350969E-3</v>
      </c>
      <c r="AA146" s="59">
        <v>8.5558030794123194E-3</v>
      </c>
      <c r="AB146" s="59">
        <v>0</v>
      </c>
      <c r="AC146" s="59">
        <v>5.3113744353467252E-4</v>
      </c>
      <c r="AD146" s="59">
        <v>0</v>
      </c>
      <c r="AE146" s="59">
        <v>7.6305531481844001E-6</v>
      </c>
      <c r="AF146" s="59">
        <v>1.1695142588848012E-5</v>
      </c>
      <c r="AG146" s="59">
        <v>0</v>
      </c>
      <c r="AH146" s="18">
        <v>1.1480601438097402E-3</v>
      </c>
      <c r="AI146" s="12">
        <v>139</v>
      </c>
      <c r="AJ146" s="17">
        <v>6</v>
      </c>
      <c r="AK146" s="18">
        <v>0.90914019092230747</v>
      </c>
      <c r="AL146" t="str">
        <f>IF(AK146&lt;='CAV Tier 1 Analysis'!$A$5,"Tier 1", "Tier 2")</f>
        <v>Tier 2</v>
      </c>
      <c r="AM146" t="str">
        <f t="shared" si="5"/>
        <v>Colorado - Tier 2</v>
      </c>
      <c r="AN146" t="str">
        <f t="shared" si="6"/>
        <v>Manassa, City Of - Tier 2</v>
      </c>
    </row>
    <row r="147" spans="1:40" x14ac:dyDescent="0.3">
      <c r="A147">
        <v>8</v>
      </c>
      <c r="B147" t="s">
        <v>21</v>
      </c>
      <c r="C147" t="s">
        <v>1439</v>
      </c>
      <c r="D147" t="s">
        <v>2528</v>
      </c>
      <c r="E147" t="s">
        <v>555</v>
      </c>
      <c r="F147" s="12">
        <v>164.72769816608093</v>
      </c>
      <c r="G147" s="12">
        <v>4812.2372669088872</v>
      </c>
      <c r="H147" s="12">
        <v>1216.2117655798504</v>
      </c>
      <c r="I147" s="12">
        <v>0</v>
      </c>
      <c r="J147" s="15">
        <v>2.4756030901197878E-3</v>
      </c>
      <c r="K147" s="15">
        <v>0.99752439690988015</v>
      </c>
      <c r="L147" s="58">
        <v>5.3603100000000001</v>
      </c>
      <c r="M147">
        <v>13</v>
      </c>
      <c r="N147">
        <v>0</v>
      </c>
      <c r="O147" s="12">
        <v>11</v>
      </c>
      <c r="P147" s="12">
        <v>1</v>
      </c>
      <c r="Q147">
        <v>0</v>
      </c>
      <c r="R147" s="12">
        <v>0</v>
      </c>
      <c r="S147" s="12">
        <v>3.0108576051095204</v>
      </c>
      <c r="T147" s="12">
        <v>3289.4174221923276</v>
      </c>
      <c r="U147" s="12">
        <v>3124.6897240262469</v>
      </c>
      <c r="V147" s="12">
        <v>1522.8198447165596</v>
      </c>
      <c r="W147" s="59">
        <v>6.5449560327302897E-5</v>
      </c>
      <c r="X147" s="59">
        <v>7.3935050901438885E-4</v>
      </c>
      <c r="Y147" s="59">
        <v>0</v>
      </c>
      <c r="Z147" s="59">
        <v>7.9346112098965162E-3</v>
      </c>
      <c r="AA147" s="59">
        <v>8.5558030794123197E-4</v>
      </c>
      <c r="AB147" s="59">
        <v>0</v>
      </c>
      <c r="AC147" s="59">
        <v>0</v>
      </c>
      <c r="AD147" s="59">
        <v>4.9177224034449338E-5</v>
      </c>
      <c r="AE147" s="59">
        <v>6.5719709576992442E-4</v>
      </c>
      <c r="AF147" s="59">
        <v>1.1238357768753448E-3</v>
      </c>
      <c r="AG147" s="59">
        <v>1.1928079052496939E-3</v>
      </c>
      <c r="AH147" s="18">
        <v>1.1470917808280776E-3</v>
      </c>
      <c r="AI147" s="12">
        <v>140</v>
      </c>
      <c r="AJ147" s="17">
        <v>6</v>
      </c>
      <c r="AK147" s="18">
        <v>0.91028728270313553</v>
      </c>
      <c r="AL147" t="str">
        <f>IF(AK147&lt;='CAV Tier 1 Analysis'!$A$5,"Tier 1", "Tier 2")</f>
        <v>Tier 2</v>
      </c>
      <c r="AM147" t="str">
        <f t="shared" si="5"/>
        <v>Colorado - Tier 2</v>
      </c>
      <c r="AN147" t="str">
        <f t="shared" si="6"/>
        <v>Firestone, Town Of - Tier 2</v>
      </c>
    </row>
    <row r="148" spans="1:40" x14ac:dyDescent="0.3">
      <c r="A148">
        <v>8</v>
      </c>
      <c r="B148" t="s">
        <v>21</v>
      </c>
      <c r="C148" t="s">
        <v>1299</v>
      </c>
      <c r="D148" t="s">
        <v>2381</v>
      </c>
      <c r="E148" t="s">
        <v>745</v>
      </c>
      <c r="F148" s="12">
        <v>1.2896622468466574</v>
      </c>
      <c r="G148" s="12">
        <v>0.31421282722094507</v>
      </c>
      <c r="H148" s="12">
        <v>0.46430074125431747</v>
      </c>
      <c r="I148" s="12">
        <v>0</v>
      </c>
      <c r="J148" s="15">
        <v>0</v>
      </c>
      <c r="K148" s="15">
        <v>1</v>
      </c>
      <c r="L148" s="58">
        <v>0.83069999999999999</v>
      </c>
      <c r="M148">
        <v>7</v>
      </c>
      <c r="N148">
        <v>0</v>
      </c>
      <c r="O148" s="12">
        <v>5</v>
      </c>
      <c r="P148" s="12">
        <v>10</v>
      </c>
      <c r="Q148">
        <v>0</v>
      </c>
      <c r="R148" s="12">
        <v>0</v>
      </c>
      <c r="S148" s="12">
        <v>0</v>
      </c>
      <c r="T148" s="12">
        <v>0.28397929058112908</v>
      </c>
      <c r="U148" s="12">
        <v>0</v>
      </c>
      <c r="V148" s="12">
        <v>3.0233536639815983E-2</v>
      </c>
      <c r="W148" s="59">
        <v>1.0142874155392229E-5</v>
      </c>
      <c r="X148" s="59">
        <v>3.9811181254620939E-4</v>
      </c>
      <c r="Y148" s="59">
        <v>0</v>
      </c>
      <c r="Z148" s="59">
        <v>3.6066414590438713E-3</v>
      </c>
      <c r="AA148" s="59">
        <v>8.5558030794123194E-3</v>
      </c>
      <c r="AB148" s="59">
        <v>0</v>
      </c>
      <c r="AC148" s="59">
        <v>0</v>
      </c>
      <c r="AD148" s="59">
        <v>0</v>
      </c>
      <c r="AE148" s="59">
        <v>5.67366013719038E-8</v>
      </c>
      <c r="AF148" s="59">
        <v>0</v>
      </c>
      <c r="AG148" s="59">
        <v>2.3681594137841757E-8</v>
      </c>
      <c r="AH148" s="18">
        <v>1.1427981493957547E-3</v>
      </c>
      <c r="AI148" s="12">
        <v>141</v>
      </c>
      <c r="AJ148" s="17">
        <v>6</v>
      </c>
      <c r="AK148" s="18">
        <v>0.9114300808525313</v>
      </c>
      <c r="AL148" t="str">
        <f>IF(AK148&lt;='CAV Tier 1 Analysis'!$A$5,"Tier 1", "Tier 2")</f>
        <v>Tier 2</v>
      </c>
      <c r="AM148" t="str">
        <f t="shared" si="5"/>
        <v>Colorado - Tier 2</v>
      </c>
      <c r="AN148" t="str">
        <f t="shared" si="6"/>
        <v>Rico, Town Of - Tier 2</v>
      </c>
    </row>
    <row r="149" spans="1:40" x14ac:dyDescent="0.3">
      <c r="A149">
        <v>8</v>
      </c>
      <c r="B149" t="s">
        <v>21</v>
      </c>
      <c r="C149" t="s">
        <v>1269</v>
      </c>
      <c r="D149" t="s">
        <v>2347</v>
      </c>
      <c r="E149" t="s">
        <v>1061</v>
      </c>
      <c r="F149" s="12">
        <v>12.364446511257761</v>
      </c>
      <c r="G149" s="12">
        <v>77.318568580194935</v>
      </c>
      <c r="H149" s="12">
        <v>19.617513574726328</v>
      </c>
      <c r="I149" s="12">
        <v>0</v>
      </c>
      <c r="J149" s="15">
        <v>0.35219203811443495</v>
      </c>
      <c r="K149" s="15">
        <v>0.647807961885565</v>
      </c>
      <c r="L149" s="58">
        <v>0.21828999999999998</v>
      </c>
      <c r="M149">
        <v>0</v>
      </c>
      <c r="N149">
        <v>0</v>
      </c>
      <c r="O149" s="12">
        <v>16</v>
      </c>
      <c r="P149" s="12">
        <v>1</v>
      </c>
      <c r="Q149">
        <v>0</v>
      </c>
      <c r="R149" s="12">
        <v>0</v>
      </c>
      <c r="S149" s="12">
        <v>6.9091320886204599</v>
      </c>
      <c r="T149" s="12">
        <v>51.05624292226836</v>
      </c>
      <c r="U149" s="12">
        <v>38.6917964110106</v>
      </c>
      <c r="V149" s="12">
        <v>26.262325657926574</v>
      </c>
      <c r="W149" s="59">
        <v>2.6653280358499695E-6</v>
      </c>
      <c r="X149" s="59">
        <v>0</v>
      </c>
      <c r="Y149" s="59">
        <v>0</v>
      </c>
      <c r="Z149" s="59">
        <v>1.1541252668940388E-2</v>
      </c>
      <c r="AA149" s="59">
        <v>8.5558030794123197E-4</v>
      </c>
      <c r="AB149" s="59">
        <v>0</v>
      </c>
      <c r="AC149" s="59">
        <v>0</v>
      </c>
      <c r="AD149" s="59">
        <v>1.1284888930950688E-4</v>
      </c>
      <c r="AE149" s="59">
        <v>1.0200594896550246E-5</v>
      </c>
      <c r="AF149" s="59">
        <v>1.3916013722553376E-5</v>
      </c>
      <c r="AG149" s="59">
        <v>2.0570988593103956E-5</v>
      </c>
      <c r="AH149" s="18">
        <v>1.1415486174035621E-3</v>
      </c>
      <c r="AI149" s="12">
        <v>142</v>
      </c>
      <c r="AJ149" s="17">
        <v>6</v>
      </c>
      <c r="AK149" s="18">
        <v>0.91257162946993486</v>
      </c>
      <c r="AL149" t="str">
        <f>IF(AK149&lt;='CAV Tier 1 Analysis'!$A$5,"Tier 1", "Tier 2")</f>
        <v>Tier 2</v>
      </c>
      <c r="AM149" t="str">
        <f t="shared" si="5"/>
        <v>Colorado - Tier 2</v>
      </c>
      <c r="AN149" t="str">
        <f t="shared" si="6"/>
        <v>Timnath, Town Of - Tier 2</v>
      </c>
    </row>
    <row r="150" spans="1:40" x14ac:dyDescent="0.3">
      <c r="A150">
        <v>8</v>
      </c>
      <c r="B150" t="s">
        <v>21</v>
      </c>
      <c r="C150" t="s">
        <v>1419</v>
      </c>
      <c r="D150" t="s">
        <v>2507</v>
      </c>
      <c r="E150" t="s">
        <v>772</v>
      </c>
      <c r="F150" s="12">
        <v>4.2862921474148372</v>
      </c>
      <c r="G150" s="12">
        <v>2.1807863953530546</v>
      </c>
      <c r="H150" s="12">
        <v>1.6580250367413938</v>
      </c>
      <c r="I150" s="12">
        <v>1</v>
      </c>
      <c r="J150" s="15">
        <v>0.12161871586461961</v>
      </c>
      <c r="K150" s="15">
        <v>0.87838128413538052</v>
      </c>
      <c r="L150" s="58">
        <v>0.23253000000000001</v>
      </c>
      <c r="M150">
        <v>11</v>
      </c>
      <c r="N150">
        <v>0</v>
      </c>
      <c r="O150" s="12">
        <v>4</v>
      </c>
      <c r="P150" s="12">
        <v>10</v>
      </c>
      <c r="Q150">
        <v>0</v>
      </c>
      <c r="R150" s="12">
        <v>0.87838128413538052</v>
      </c>
      <c r="S150" s="12">
        <v>0.20164687583987706</v>
      </c>
      <c r="T150" s="12">
        <v>2.2480794514529281</v>
      </c>
      <c r="U150" s="12">
        <v>0</v>
      </c>
      <c r="V150" s="12">
        <v>0</v>
      </c>
      <c r="W150" s="59">
        <v>2.8391989013522996E-6</v>
      </c>
      <c r="X150" s="59">
        <v>6.256042768583291E-4</v>
      </c>
      <c r="Y150" s="59">
        <v>0</v>
      </c>
      <c r="Z150" s="59">
        <v>2.8853131672350969E-3</v>
      </c>
      <c r="AA150" s="59">
        <v>8.5558030794123194E-3</v>
      </c>
      <c r="AB150" s="59">
        <v>0</v>
      </c>
      <c r="AC150" s="59">
        <v>4.6654118970436875E-4</v>
      </c>
      <c r="AD150" s="59">
        <v>3.2935578129619694E-6</v>
      </c>
      <c r="AE150" s="59">
        <v>4.491467931638278E-7</v>
      </c>
      <c r="AF150" s="59">
        <v>0</v>
      </c>
      <c r="AG150" s="59">
        <v>0</v>
      </c>
      <c r="AH150" s="18">
        <v>1.1399857833379631E-3</v>
      </c>
      <c r="AI150" s="12">
        <v>143</v>
      </c>
      <c r="AJ150" s="17">
        <v>6</v>
      </c>
      <c r="AK150" s="18">
        <v>0.91371161525327282</v>
      </c>
      <c r="AL150" t="str">
        <f>IF(AK150&lt;='CAV Tier 1 Analysis'!$A$5,"Tier 1", "Tier 2")</f>
        <v>Tier 2</v>
      </c>
      <c r="AM150" t="str">
        <f t="shared" si="5"/>
        <v>Colorado - Tier 2</v>
      </c>
      <c r="AN150" t="str">
        <f t="shared" si="6"/>
        <v>Silver Plume, Town Of - Tier 2</v>
      </c>
    </row>
    <row r="151" spans="1:40" x14ac:dyDescent="0.3">
      <c r="A151">
        <v>8</v>
      </c>
      <c r="B151" t="s">
        <v>21</v>
      </c>
      <c r="C151" t="s">
        <v>1303</v>
      </c>
      <c r="D151" t="s">
        <v>2385</v>
      </c>
      <c r="E151" t="s">
        <v>846</v>
      </c>
      <c r="F151" s="12">
        <v>17.333727059730961</v>
      </c>
      <c r="G151" s="12">
        <v>1636.8518500791577</v>
      </c>
      <c r="H151" s="12">
        <v>483.68330914138403</v>
      </c>
      <c r="I151" s="12">
        <v>1</v>
      </c>
      <c r="J151" s="15">
        <v>0.10810193120786196</v>
      </c>
      <c r="K151" s="15">
        <v>0.89189806879213818</v>
      </c>
      <c r="L151" s="58">
        <v>1.9252200000000002</v>
      </c>
      <c r="M151">
        <v>64</v>
      </c>
      <c r="N151">
        <v>0</v>
      </c>
      <c r="O151" s="12">
        <v>3.75</v>
      </c>
      <c r="P151" s="12">
        <v>4.5</v>
      </c>
      <c r="Q151">
        <v>0</v>
      </c>
      <c r="R151" s="12">
        <v>0.89189806879213818</v>
      </c>
      <c r="S151" s="12">
        <v>52.287099811192924</v>
      </c>
      <c r="T151" s="12">
        <v>1287.7496559901642</v>
      </c>
      <c r="U151" s="12">
        <v>1270.4159289304332</v>
      </c>
      <c r="V151" s="12">
        <v>349.10219408899343</v>
      </c>
      <c r="W151" s="59">
        <v>2.3506999134999675E-5</v>
      </c>
      <c r="X151" s="59">
        <v>3.6398794289939146E-3</v>
      </c>
      <c r="Y151" s="59">
        <v>0</v>
      </c>
      <c r="Z151" s="59">
        <v>2.7049810942829035E-3</v>
      </c>
      <c r="AA151" s="59">
        <v>3.850111385735544E-3</v>
      </c>
      <c r="AB151" s="59">
        <v>0</v>
      </c>
      <c r="AC151" s="59">
        <v>4.7372046015176767E-4</v>
      </c>
      <c r="AD151" s="59">
        <v>8.5402060102842878E-4</v>
      </c>
      <c r="AE151" s="59">
        <v>2.5728122198349955E-4</v>
      </c>
      <c r="AF151" s="59">
        <v>4.5692180617685975E-4</v>
      </c>
      <c r="AG151" s="59">
        <v>2.7344787913955148E-4</v>
      </c>
      <c r="AH151" s="18">
        <v>1.1394428069661335E-3</v>
      </c>
      <c r="AI151" s="12">
        <v>144</v>
      </c>
      <c r="AJ151" s="17">
        <v>6</v>
      </c>
      <c r="AK151" s="18">
        <v>0.91485105806023892</v>
      </c>
      <c r="AL151" t="str">
        <f>IF(AK151&lt;='CAV Tier 1 Analysis'!$A$5,"Tier 1", "Tier 2")</f>
        <v>Tier 2</v>
      </c>
      <c r="AM151" t="str">
        <f t="shared" si="5"/>
        <v>Colorado - Tier 2</v>
      </c>
      <c r="AN151" t="str">
        <f t="shared" si="6"/>
        <v>Basalt,Town Of - Tier 2</v>
      </c>
    </row>
    <row r="152" spans="1:40" x14ac:dyDescent="0.3">
      <c r="A152">
        <v>8</v>
      </c>
      <c r="B152" t="s">
        <v>21</v>
      </c>
      <c r="C152" t="s">
        <v>1479</v>
      </c>
      <c r="D152" t="s">
        <v>2573</v>
      </c>
      <c r="E152" t="s">
        <v>648</v>
      </c>
      <c r="F152" s="12">
        <v>270.45876748806035</v>
      </c>
      <c r="G152" s="12">
        <v>1135.8447502362712</v>
      </c>
      <c r="H152" s="12">
        <v>801.46885659704947</v>
      </c>
      <c r="I152" s="12">
        <v>1</v>
      </c>
      <c r="J152" s="15">
        <v>1.2370461741528455E-3</v>
      </c>
      <c r="K152" s="15">
        <v>0.99876295382584723</v>
      </c>
      <c r="L152" s="58">
        <v>25.4558</v>
      </c>
      <c r="M152">
        <v>21</v>
      </c>
      <c r="N152">
        <v>0</v>
      </c>
      <c r="O152" s="12">
        <v>3</v>
      </c>
      <c r="P152" s="12">
        <v>9</v>
      </c>
      <c r="Q152">
        <v>0</v>
      </c>
      <c r="R152" s="12">
        <v>0.99876295382584723</v>
      </c>
      <c r="S152" s="12">
        <v>0.99145398275603558</v>
      </c>
      <c r="T152" s="12">
        <v>983.09204238645088</v>
      </c>
      <c r="U152" s="12">
        <v>712.63327489839048</v>
      </c>
      <c r="V152" s="12">
        <v>152.75270784982035</v>
      </c>
      <c r="W152" s="59">
        <v>3.1081615014425608E-4</v>
      </c>
      <c r="X152" s="59">
        <v>1.1943354376386282E-3</v>
      </c>
      <c r="Y152" s="59">
        <v>0</v>
      </c>
      <c r="Z152" s="59">
        <v>2.1639848754263229E-3</v>
      </c>
      <c r="AA152" s="59">
        <v>7.700222771471088E-3</v>
      </c>
      <c r="AB152" s="59">
        <v>0</v>
      </c>
      <c r="AC152" s="59">
        <v>5.3048040199219859E-4</v>
      </c>
      <c r="AD152" s="59">
        <v>1.6193709907469068E-5</v>
      </c>
      <c r="AE152" s="59">
        <v>1.964132708643273E-4</v>
      </c>
      <c r="AF152" s="59">
        <v>2.5630793482134755E-4</v>
      </c>
      <c r="AG152" s="59">
        <v>1.196495029295315E-4</v>
      </c>
      <c r="AH152" s="18">
        <v>1.1353094595631971E-3</v>
      </c>
      <c r="AI152" s="12">
        <v>145</v>
      </c>
      <c r="AJ152" s="17">
        <v>6</v>
      </c>
      <c r="AK152" s="18">
        <v>0.91598636751980211</v>
      </c>
      <c r="AL152" t="str">
        <f>IF(AK152&lt;='CAV Tier 1 Analysis'!$A$5,"Tier 1", "Tier 2")</f>
        <v>Tier 2</v>
      </c>
      <c r="AM152" t="str">
        <f t="shared" si="5"/>
        <v>Colorado - Tier 2</v>
      </c>
      <c r="AN152" t="str">
        <f t="shared" si="6"/>
        <v>Snowmass Village, Town Of - Tier 2</v>
      </c>
    </row>
    <row r="153" spans="1:40" x14ac:dyDescent="0.3">
      <c r="A153">
        <v>8</v>
      </c>
      <c r="B153" t="s">
        <v>21</v>
      </c>
      <c r="C153" t="s">
        <v>1369</v>
      </c>
      <c r="D153" t="s">
        <v>2454</v>
      </c>
      <c r="E153" t="s">
        <v>744</v>
      </c>
      <c r="F153" s="12">
        <v>7.0722043676914739</v>
      </c>
      <c r="G153" s="12">
        <v>42.510764815135687</v>
      </c>
      <c r="H153" s="12">
        <v>14.705739613873689</v>
      </c>
      <c r="I153" s="12">
        <v>0</v>
      </c>
      <c r="J153" s="15">
        <v>3.9407581392314213E-2</v>
      </c>
      <c r="K153" s="15">
        <v>0.96059241860768574</v>
      </c>
      <c r="L153" s="58">
        <v>1.99251</v>
      </c>
      <c r="M153">
        <v>4</v>
      </c>
      <c r="N153">
        <v>0</v>
      </c>
      <c r="O153" s="12">
        <v>5</v>
      </c>
      <c r="P153" s="12">
        <v>10</v>
      </c>
      <c r="Q153">
        <v>0</v>
      </c>
      <c r="R153" s="12">
        <v>0</v>
      </c>
      <c r="S153" s="12">
        <v>0.57951763076790674</v>
      </c>
      <c r="T153" s="12">
        <v>26.912890040337281</v>
      </c>
      <c r="U153" s="12">
        <v>19.840685672645808</v>
      </c>
      <c r="V153" s="12">
        <v>15.597874774798406</v>
      </c>
      <c r="W153" s="59">
        <v>2.4328612234694319E-5</v>
      </c>
      <c r="X153" s="59">
        <v>2.2749246431211966E-4</v>
      </c>
      <c r="Y153" s="59">
        <v>0</v>
      </c>
      <c r="Z153" s="59">
        <v>3.6066414590438713E-3</v>
      </c>
      <c r="AA153" s="59">
        <v>8.5558030794123194E-3</v>
      </c>
      <c r="AB153" s="59">
        <v>0</v>
      </c>
      <c r="AC153" s="59">
        <v>0</v>
      </c>
      <c r="AD153" s="59">
        <v>9.4654321452541701E-6</v>
      </c>
      <c r="AE153" s="59">
        <v>5.3769622103773382E-6</v>
      </c>
      <c r="AF153" s="59">
        <v>7.1359636847162772E-6</v>
      </c>
      <c r="AG153" s="59">
        <v>1.2217642422395212E-5</v>
      </c>
      <c r="AH153" s="18">
        <v>1.1316783286787042E-3</v>
      </c>
      <c r="AI153" s="12">
        <v>146</v>
      </c>
      <c r="AJ153" s="17">
        <v>7</v>
      </c>
      <c r="AK153" s="18">
        <v>0.91711804584848078</v>
      </c>
      <c r="AL153" t="str">
        <f>IF(AK153&lt;='CAV Tier 1 Analysis'!$A$5,"Tier 1", "Tier 2")</f>
        <v>Tier 2</v>
      </c>
      <c r="AM153" t="str">
        <f t="shared" si="5"/>
        <v>Colorado - Tier 2</v>
      </c>
      <c r="AN153" t="str">
        <f t="shared" si="6"/>
        <v>Ridgway, Town Of - Tier 2</v>
      </c>
    </row>
    <row r="154" spans="1:40" x14ac:dyDescent="0.3">
      <c r="A154">
        <v>8</v>
      </c>
      <c r="B154" t="s">
        <v>21</v>
      </c>
      <c r="C154" t="s">
        <v>1287</v>
      </c>
      <c r="D154" t="s">
        <v>2368</v>
      </c>
      <c r="E154" t="s">
        <v>539</v>
      </c>
      <c r="F154" s="12">
        <v>28.399064643429</v>
      </c>
      <c r="G154" s="12">
        <v>2649.851481380198</v>
      </c>
      <c r="H154" s="12">
        <v>1529.1115945777624</v>
      </c>
      <c r="I154" s="12">
        <v>1</v>
      </c>
      <c r="J154" s="15">
        <v>2.4689998256096778E-3</v>
      </c>
      <c r="K154" s="15">
        <v>0.99753100017439045</v>
      </c>
      <c r="L154" s="58">
        <v>2.17902</v>
      </c>
      <c r="M154">
        <v>5</v>
      </c>
      <c r="N154">
        <v>0</v>
      </c>
      <c r="O154" s="12">
        <v>2</v>
      </c>
      <c r="P154" s="12">
        <v>10</v>
      </c>
      <c r="Q154">
        <v>0</v>
      </c>
      <c r="R154" s="12">
        <v>0.99753100017439045</v>
      </c>
      <c r="S154" s="12">
        <v>3.7753762603502317</v>
      </c>
      <c r="T154" s="12">
        <v>2755.7634453542973</v>
      </c>
      <c r="U154" s="12">
        <v>2727.3643807108683</v>
      </c>
      <c r="V154" s="12">
        <v>0</v>
      </c>
      <c r="W154" s="59">
        <v>2.6605905431663385E-5</v>
      </c>
      <c r="X154" s="59">
        <v>2.8436558039014959E-4</v>
      </c>
      <c r="Y154" s="59">
        <v>0</v>
      </c>
      <c r="Z154" s="59">
        <v>1.4426565836175484E-3</v>
      </c>
      <c r="AA154" s="59">
        <v>8.5558030794123194E-3</v>
      </c>
      <c r="AB154" s="59">
        <v>0</v>
      </c>
      <c r="AC154" s="59">
        <v>5.2982606527921059E-4</v>
      </c>
      <c r="AD154" s="59">
        <v>6.1664332399682308E-5</v>
      </c>
      <c r="AE154" s="59">
        <v>5.5057765569585819E-4</v>
      </c>
      <c r="AF154" s="59">
        <v>9.8093248876847394E-4</v>
      </c>
      <c r="AG154" s="59">
        <v>0</v>
      </c>
      <c r="AH154" s="18">
        <v>1.1302210628177187E-3</v>
      </c>
      <c r="AI154" s="12">
        <v>147</v>
      </c>
      <c r="AJ154" s="17">
        <v>7</v>
      </c>
      <c r="AK154" s="18">
        <v>0.91824826691129846</v>
      </c>
      <c r="AL154" t="str">
        <f>IF(AK154&lt;='CAV Tier 1 Analysis'!$A$5,"Tier 1", "Tier 2")</f>
        <v>Tier 2</v>
      </c>
      <c r="AM154" t="str">
        <f t="shared" si="5"/>
        <v>Colorado - Tier 2</v>
      </c>
      <c r="AN154" t="str">
        <f t="shared" si="6"/>
        <v>Salida, City Of - Tier 2</v>
      </c>
    </row>
    <row r="155" spans="1:40" x14ac:dyDescent="0.3">
      <c r="A155">
        <v>8</v>
      </c>
      <c r="B155" t="s">
        <v>21</v>
      </c>
      <c r="C155" t="s">
        <v>1380</v>
      </c>
      <c r="D155" t="s">
        <v>2466</v>
      </c>
      <c r="E155" t="s">
        <v>735</v>
      </c>
      <c r="F155" s="12">
        <v>7.8684494388688737</v>
      </c>
      <c r="G155" s="12">
        <v>1324.766166229414</v>
      </c>
      <c r="H155" s="12">
        <v>455.16823363828109</v>
      </c>
      <c r="I155" s="12">
        <v>3</v>
      </c>
      <c r="J155" s="15">
        <v>7.0842542526739535E-2</v>
      </c>
      <c r="K155" s="15">
        <v>0.92915745747326051</v>
      </c>
      <c r="L155" s="58">
        <v>4.0539199999999997</v>
      </c>
      <c r="M155">
        <v>22</v>
      </c>
      <c r="N155">
        <v>0</v>
      </c>
      <c r="O155" s="12">
        <v>2</v>
      </c>
      <c r="P155" s="12">
        <v>8</v>
      </c>
      <c r="Q155">
        <v>0</v>
      </c>
      <c r="R155" s="12">
        <v>2.7874723724197814</v>
      </c>
      <c r="S155" s="12">
        <v>32.245274948340843</v>
      </c>
      <c r="T155" s="12">
        <v>1081.7305183498488</v>
      </c>
      <c r="U155" s="12">
        <v>1073.86206891098</v>
      </c>
      <c r="V155" s="12">
        <v>243.0356478795652</v>
      </c>
      <c r="W155" s="59">
        <v>4.9498495721713813E-5</v>
      </c>
      <c r="X155" s="59">
        <v>1.2512085537166582E-3</v>
      </c>
      <c r="Y155" s="59">
        <v>0</v>
      </c>
      <c r="Z155" s="59">
        <v>1.4426565836175484E-3</v>
      </c>
      <c r="AA155" s="59">
        <v>6.8446424635298557E-3</v>
      </c>
      <c r="AB155" s="59">
        <v>0</v>
      </c>
      <c r="AC155" s="59">
        <v>1.480530949810571E-3</v>
      </c>
      <c r="AD155" s="59">
        <v>5.266715727425752E-4</v>
      </c>
      <c r="AE155" s="59">
        <v>2.1612038358798769E-4</v>
      </c>
      <c r="AF155" s="59">
        <v>3.8622862397885845E-4</v>
      </c>
      <c r="AG155" s="59">
        <v>1.903671291479552E-4</v>
      </c>
      <c r="AH155" s="18">
        <v>1.1261749778048841E-3</v>
      </c>
      <c r="AI155" s="12">
        <v>148</v>
      </c>
      <c r="AJ155" s="17">
        <v>7</v>
      </c>
      <c r="AK155" s="18">
        <v>0.91937444188910333</v>
      </c>
      <c r="AL155" t="str">
        <f>IF(AK155&lt;='CAV Tier 1 Analysis'!$A$5,"Tier 1", "Tier 2")</f>
        <v>Tier 2</v>
      </c>
      <c r="AM155" t="str">
        <f t="shared" si="5"/>
        <v>Colorado - Tier 2</v>
      </c>
      <c r="AN155" t="str">
        <f t="shared" si="6"/>
        <v>Rangely, Town Of - Tier 2</v>
      </c>
    </row>
    <row r="156" spans="1:40" x14ac:dyDescent="0.3">
      <c r="A156">
        <v>8</v>
      </c>
      <c r="B156" t="s">
        <v>21</v>
      </c>
      <c r="C156" t="s">
        <v>1352</v>
      </c>
      <c r="D156" t="s">
        <v>2436</v>
      </c>
      <c r="E156" t="s">
        <v>776</v>
      </c>
      <c r="F156" s="12">
        <v>0.56407977350542671</v>
      </c>
      <c r="G156" s="12">
        <v>0.95907593331084373</v>
      </c>
      <c r="H156" s="12">
        <v>0.9001422256311723</v>
      </c>
      <c r="I156" s="12">
        <v>0</v>
      </c>
      <c r="J156" s="15">
        <v>0</v>
      </c>
      <c r="K156" s="15">
        <v>1</v>
      </c>
      <c r="L156" s="58">
        <v>0.61577999999999999</v>
      </c>
      <c r="M156">
        <v>14</v>
      </c>
      <c r="N156">
        <v>0</v>
      </c>
      <c r="O156" s="12">
        <v>4</v>
      </c>
      <c r="P156" s="12">
        <v>10</v>
      </c>
      <c r="Q156">
        <v>0</v>
      </c>
      <c r="R156" s="12">
        <v>0</v>
      </c>
      <c r="S156" s="12">
        <v>0</v>
      </c>
      <c r="T156" s="12">
        <v>0.71702677676933602</v>
      </c>
      <c r="U156" s="12">
        <v>0.15294700326390931</v>
      </c>
      <c r="V156" s="12">
        <v>0.24204915654150772</v>
      </c>
      <c r="W156" s="59">
        <v>7.5186939297067855E-6</v>
      </c>
      <c r="X156" s="59">
        <v>7.9622362509241878E-4</v>
      </c>
      <c r="Y156" s="59">
        <v>0</v>
      </c>
      <c r="Z156" s="59">
        <v>2.8853131672350969E-3</v>
      </c>
      <c r="AA156" s="59">
        <v>8.5558030794123194E-3</v>
      </c>
      <c r="AB156" s="59">
        <v>0</v>
      </c>
      <c r="AC156" s="59">
        <v>0</v>
      </c>
      <c r="AD156" s="59">
        <v>0</v>
      </c>
      <c r="AE156" s="59">
        <v>1.432557364422342E-7</v>
      </c>
      <c r="AF156" s="59">
        <v>5.5009402345513516E-8</v>
      </c>
      <c r="AG156" s="59">
        <v>1.8959442141724241E-7</v>
      </c>
      <c r="AH156" s="18">
        <v>1.1132042204754315E-3</v>
      </c>
      <c r="AI156" s="12">
        <v>149</v>
      </c>
      <c r="AJ156" s="17">
        <v>7</v>
      </c>
      <c r="AK156" s="18">
        <v>0.92048764610957878</v>
      </c>
      <c r="AL156" t="str">
        <f>IF(AK156&lt;='CAV Tier 1 Analysis'!$A$5,"Tier 1", "Tier 2")</f>
        <v>Tier 2</v>
      </c>
      <c r="AM156" t="str">
        <f t="shared" si="5"/>
        <v>Colorado - Tier 2</v>
      </c>
      <c r="AN156" t="str">
        <f t="shared" si="6"/>
        <v>Creede, City Of - Tier 2</v>
      </c>
    </row>
    <row r="157" spans="1:40" x14ac:dyDescent="0.3">
      <c r="A157">
        <v>8</v>
      </c>
      <c r="B157" t="s">
        <v>21</v>
      </c>
      <c r="C157" t="s">
        <v>1298</v>
      </c>
      <c r="D157" t="s">
        <v>2380</v>
      </c>
      <c r="E157" t="s">
        <v>771</v>
      </c>
      <c r="F157" s="12">
        <v>0.82493671780960598</v>
      </c>
      <c r="G157" s="12">
        <v>26.570807816176341</v>
      </c>
      <c r="H157" s="12">
        <v>12.649950773441017</v>
      </c>
      <c r="I157" s="12">
        <v>0</v>
      </c>
      <c r="J157" s="15">
        <v>0</v>
      </c>
      <c r="K157" s="15">
        <v>1</v>
      </c>
      <c r="L157" s="58">
        <v>0.53135999999999994</v>
      </c>
      <c r="M157">
        <v>0</v>
      </c>
      <c r="N157">
        <v>0</v>
      </c>
      <c r="O157" s="12">
        <v>5</v>
      </c>
      <c r="P157" s="12">
        <v>10</v>
      </c>
      <c r="Q157">
        <v>0</v>
      </c>
      <c r="R157" s="12">
        <v>0</v>
      </c>
      <c r="S157" s="12">
        <v>0</v>
      </c>
      <c r="T157" s="12">
        <v>26.275248218666039</v>
      </c>
      <c r="U157" s="12">
        <v>25.450311500856433</v>
      </c>
      <c r="V157" s="12">
        <v>0.29555959751030159</v>
      </c>
      <c r="W157" s="59">
        <v>6.4879229700363719E-6</v>
      </c>
      <c r="X157" s="59">
        <v>0</v>
      </c>
      <c r="Y157" s="59">
        <v>0</v>
      </c>
      <c r="Z157" s="59">
        <v>3.6066414590438713E-3</v>
      </c>
      <c r="AA157" s="59">
        <v>8.5558030794123194E-3</v>
      </c>
      <c r="AB157" s="59">
        <v>0</v>
      </c>
      <c r="AC157" s="59">
        <v>0</v>
      </c>
      <c r="AD157" s="59">
        <v>0</v>
      </c>
      <c r="AE157" s="59">
        <v>5.2495669000355782E-6</v>
      </c>
      <c r="AF157" s="59">
        <v>9.1535394306062814E-6</v>
      </c>
      <c r="AG157" s="59">
        <v>2.3150855671198873E-7</v>
      </c>
      <c r="AH157" s="18">
        <v>1.1075970069375984E-3</v>
      </c>
      <c r="AI157" s="12">
        <v>150</v>
      </c>
      <c r="AJ157" s="17">
        <v>7</v>
      </c>
      <c r="AK157" s="18">
        <v>0.92159524311651642</v>
      </c>
      <c r="AL157" t="str">
        <f>IF(AK157&lt;='CAV Tier 1 Analysis'!$A$5,"Tier 1", "Tier 2")</f>
        <v>Tier 2</v>
      </c>
      <c r="AM157" t="str">
        <f t="shared" si="5"/>
        <v>Colorado - Tier 2</v>
      </c>
      <c r="AN157" t="str">
        <f t="shared" si="6"/>
        <v>Dove Creek, City Of - Tier 2</v>
      </c>
    </row>
    <row r="158" spans="1:40" x14ac:dyDescent="0.3">
      <c r="A158">
        <v>8</v>
      </c>
      <c r="B158" t="s">
        <v>21</v>
      </c>
      <c r="C158" t="s">
        <v>1402</v>
      </c>
      <c r="D158" t="s">
        <v>2490</v>
      </c>
      <c r="E158" t="s">
        <v>937</v>
      </c>
      <c r="F158" s="12">
        <v>59.054230292809443</v>
      </c>
      <c r="G158" s="12">
        <v>2507.5420359209352</v>
      </c>
      <c r="H158" s="12">
        <v>892.15513932352371</v>
      </c>
      <c r="I158" s="12">
        <v>1</v>
      </c>
      <c r="J158" s="15">
        <v>3.6890172508000939E-2</v>
      </c>
      <c r="K158" s="15">
        <v>0.96310982749199903</v>
      </c>
      <c r="L158" s="58">
        <v>1.9216499999999996</v>
      </c>
      <c r="M158">
        <v>14</v>
      </c>
      <c r="N158">
        <v>0</v>
      </c>
      <c r="O158" s="12">
        <v>11</v>
      </c>
      <c r="P158" s="12">
        <v>1</v>
      </c>
      <c r="Q158">
        <v>0</v>
      </c>
      <c r="R158" s="12">
        <v>0.96310982749199903</v>
      </c>
      <c r="S158" s="12">
        <v>32.911756993544401</v>
      </c>
      <c r="T158" s="12">
        <v>2222.2720348410439</v>
      </c>
      <c r="U158" s="12">
        <v>2163.2178045482347</v>
      </c>
      <c r="V158" s="12">
        <v>285.27000107989124</v>
      </c>
      <c r="W158" s="59">
        <v>2.3463409318297188E-5</v>
      </c>
      <c r="X158" s="59">
        <v>7.9622362509241878E-4</v>
      </c>
      <c r="Y158" s="59">
        <v>0</v>
      </c>
      <c r="Z158" s="59">
        <v>7.9346112098965162E-3</v>
      </c>
      <c r="AA158" s="59">
        <v>8.5558030794123197E-4</v>
      </c>
      <c r="AB158" s="59">
        <v>0</v>
      </c>
      <c r="AC158" s="59">
        <v>5.115436916172197E-4</v>
      </c>
      <c r="AD158" s="59">
        <v>5.3755742028192474E-4</v>
      </c>
      <c r="AE158" s="59">
        <v>4.4399069496472759E-4</v>
      </c>
      <c r="AF158" s="59">
        <v>7.7802974907617486E-4</v>
      </c>
      <c r="AG158" s="59">
        <v>2.2344882987916238E-4</v>
      </c>
      <c r="AH158" s="18">
        <v>1.100404448915243E-3</v>
      </c>
      <c r="AI158" s="12">
        <v>151</v>
      </c>
      <c r="AJ158" s="17">
        <v>7</v>
      </c>
      <c r="AK158" s="18">
        <v>0.92269564756543165</v>
      </c>
      <c r="AL158" t="str">
        <f>IF(AK158&lt;='CAV Tier 1 Analysis'!$A$5,"Tier 1", "Tier 2")</f>
        <v>Tier 2</v>
      </c>
      <c r="AM158" t="str">
        <f t="shared" si="5"/>
        <v>Colorado - Tier 2</v>
      </c>
      <c r="AN158" t="str">
        <f t="shared" si="6"/>
        <v>Eaton, Town Of - Tier 2</v>
      </c>
    </row>
    <row r="159" spans="1:40" x14ac:dyDescent="0.3">
      <c r="A159">
        <v>8</v>
      </c>
      <c r="B159" t="s">
        <v>21</v>
      </c>
      <c r="C159" t="s">
        <v>1281</v>
      </c>
      <c r="D159" t="s">
        <v>2361</v>
      </c>
      <c r="E159" t="s">
        <v>746</v>
      </c>
      <c r="F159" s="12">
        <v>4.6149429192142213</v>
      </c>
      <c r="G159" s="12">
        <v>466.45415050196237</v>
      </c>
      <c r="H159" s="12">
        <v>424.13664087975644</v>
      </c>
      <c r="I159" s="12">
        <v>0</v>
      </c>
      <c r="J159" s="15">
        <v>0</v>
      </c>
      <c r="K159" s="15">
        <v>0.99999999999999978</v>
      </c>
      <c r="L159" s="58">
        <v>1.1962299999999999</v>
      </c>
      <c r="M159">
        <v>3</v>
      </c>
      <c r="N159">
        <v>0</v>
      </c>
      <c r="O159" s="12">
        <v>5</v>
      </c>
      <c r="P159" s="12">
        <v>9</v>
      </c>
      <c r="Q159">
        <v>0</v>
      </c>
      <c r="R159" s="12">
        <v>0</v>
      </c>
      <c r="S159" s="12">
        <v>0</v>
      </c>
      <c r="T159" s="12">
        <v>858.57970630842829</v>
      </c>
      <c r="U159" s="12">
        <v>853.96476338921411</v>
      </c>
      <c r="V159" s="12">
        <v>0</v>
      </c>
      <c r="W159" s="59">
        <v>1.4606007404483983E-5</v>
      </c>
      <c r="X159" s="59">
        <v>1.7061934823408976E-4</v>
      </c>
      <c r="Y159" s="59">
        <v>0</v>
      </c>
      <c r="Z159" s="59">
        <v>3.6066414590438713E-3</v>
      </c>
      <c r="AA159" s="59">
        <v>7.700222771471088E-3</v>
      </c>
      <c r="AB159" s="59">
        <v>0</v>
      </c>
      <c r="AC159" s="59">
        <v>0</v>
      </c>
      <c r="AD159" s="59">
        <v>0</v>
      </c>
      <c r="AE159" s="59">
        <v>1.7153678510550019E-4</v>
      </c>
      <c r="AF159" s="59">
        <v>3.0713966443076703E-4</v>
      </c>
      <c r="AG159" s="59">
        <v>0</v>
      </c>
      <c r="AH159" s="18">
        <v>1.0882514577899816E-3</v>
      </c>
      <c r="AI159" s="12">
        <v>152</v>
      </c>
      <c r="AJ159" s="17">
        <v>7</v>
      </c>
      <c r="AK159" s="18">
        <v>0.92378389902322167</v>
      </c>
      <c r="AL159" t="str">
        <f>IF(AK159&lt;='CAV Tier 1 Analysis'!$A$5,"Tier 1", "Tier 2")</f>
        <v>Tier 2</v>
      </c>
      <c r="AM159" t="str">
        <f t="shared" si="5"/>
        <v>Colorado - Tier 2</v>
      </c>
      <c r="AN159" t="str">
        <f t="shared" si="6"/>
        <v>Las Animas, City Of - Tier 2</v>
      </c>
    </row>
    <row r="160" spans="1:40" x14ac:dyDescent="0.3">
      <c r="A160">
        <v>8</v>
      </c>
      <c r="B160" t="s">
        <v>21</v>
      </c>
      <c r="C160" t="s">
        <v>1450</v>
      </c>
      <c r="D160" t="s">
        <v>2540</v>
      </c>
      <c r="E160" t="s">
        <v>799</v>
      </c>
      <c r="F160" s="12">
        <v>210.39130973199627</v>
      </c>
      <c r="G160" s="12">
        <v>1705.2912817386671</v>
      </c>
      <c r="H160" s="12">
        <v>609.43002914948022</v>
      </c>
      <c r="I160" s="12">
        <v>0</v>
      </c>
      <c r="J160" s="15">
        <v>1.1129482586242944E-2</v>
      </c>
      <c r="K160" s="15">
        <v>0.98887051741375687</v>
      </c>
      <c r="L160" s="58">
        <v>11.382379999999999</v>
      </c>
      <c r="M160">
        <v>19</v>
      </c>
      <c r="N160">
        <v>0</v>
      </c>
      <c r="O160" s="12">
        <v>6</v>
      </c>
      <c r="P160" s="12">
        <v>6</v>
      </c>
      <c r="Q160">
        <v>0</v>
      </c>
      <c r="R160" s="12">
        <v>0</v>
      </c>
      <c r="S160" s="12">
        <v>6.7826408969526701</v>
      </c>
      <c r="T160" s="12">
        <v>1499.1046255814456</v>
      </c>
      <c r="U160" s="12">
        <v>1288.7133158494494</v>
      </c>
      <c r="V160" s="12">
        <v>206.18665615722148</v>
      </c>
      <c r="W160" s="59">
        <v>1.3897923188738824E-4</v>
      </c>
      <c r="X160" s="59">
        <v>1.0805892054825683E-3</v>
      </c>
      <c r="Y160" s="59">
        <v>0</v>
      </c>
      <c r="Z160" s="59">
        <v>4.3279697508526458E-3</v>
      </c>
      <c r="AA160" s="59">
        <v>5.133481847647392E-3</v>
      </c>
      <c r="AB160" s="59">
        <v>0</v>
      </c>
      <c r="AC160" s="59">
        <v>0</v>
      </c>
      <c r="AD160" s="59">
        <v>1.1078287142128959E-4</v>
      </c>
      <c r="AE160" s="59">
        <v>2.9950811336396641E-4</v>
      </c>
      <c r="AF160" s="59">
        <v>4.6350270215664524E-4</v>
      </c>
      <c r="AG160" s="59">
        <v>1.6150372237046264E-4</v>
      </c>
      <c r="AH160" s="18">
        <v>1.0651197677438507E-3</v>
      </c>
      <c r="AI160" s="12">
        <v>153</v>
      </c>
      <c r="AJ160" s="17">
        <v>7</v>
      </c>
      <c r="AK160" s="18">
        <v>0.92484901879096548</v>
      </c>
      <c r="AL160" t="str">
        <f>IF(AK160&lt;='CAV Tier 1 Analysis'!$A$5,"Tier 1", "Tier 2")</f>
        <v>Tier 2</v>
      </c>
      <c r="AM160" t="str">
        <f t="shared" si="5"/>
        <v>Colorado - Tier 2</v>
      </c>
      <c r="AN160" t="str">
        <f t="shared" si="6"/>
        <v>Orchard City, City Of - Tier 2</v>
      </c>
    </row>
    <row r="161" spans="1:40" x14ac:dyDescent="0.3">
      <c r="A161">
        <v>8</v>
      </c>
      <c r="B161" t="s">
        <v>21</v>
      </c>
      <c r="C161" t="s">
        <v>1412</v>
      </c>
      <c r="D161" t="s">
        <v>2500</v>
      </c>
      <c r="E161" t="s">
        <v>827</v>
      </c>
      <c r="F161" s="12">
        <v>12.615390419299082</v>
      </c>
      <c r="G161" s="12">
        <v>341.87681370477759</v>
      </c>
      <c r="H161" s="12">
        <v>162.22060053806089</v>
      </c>
      <c r="I161" s="12">
        <v>1</v>
      </c>
      <c r="J161" s="15">
        <v>5.4767404566056201E-2</v>
      </c>
      <c r="K161" s="15">
        <v>0.94523259543394367</v>
      </c>
      <c r="L161" s="58">
        <v>3.0866899999999999</v>
      </c>
      <c r="M161">
        <v>15</v>
      </c>
      <c r="N161">
        <v>0</v>
      </c>
      <c r="O161" s="12">
        <v>3</v>
      </c>
      <c r="P161" s="12">
        <v>9</v>
      </c>
      <c r="Q161">
        <v>0</v>
      </c>
      <c r="R161" s="12">
        <v>0.94523259543394367</v>
      </c>
      <c r="S161" s="12">
        <v>8.8844012586165757</v>
      </c>
      <c r="T161" s="12">
        <v>352.9024394251195</v>
      </c>
      <c r="U161" s="12">
        <v>340.28704900582039</v>
      </c>
      <c r="V161" s="12">
        <v>0</v>
      </c>
      <c r="W161" s="59">
        <v>3.7688585803187238E-5</v>
      </c>
      <c r="X161" s="59">
        <v>8.5309674117044871E-4</v>
      </c>
      <c r="Y161" s="59">
        <v>0</v>
      </c>
      <c r="Z161" s="59">
        <v>2.1639848754263229E-3</v>
      </c>
      <c r="AA161" s="59">
        <v>7.700222771471088E-3</v>
      </c>
      <c r="AB161" s="59">
        <v>0</v>
      </c>
      <c r="AC161" s="59">
        <v>5.0204842428442818E-4</v>
      </c>
      <c r="AD161" s="59">
        <v>1.4511154242747337E-4</v>
      </c>
      <c r="AE161" s="59">
        <v>7.0506849241935393E-5</v>
      </c>
      <c r="AF161" s="59">
        <v>1.223887149944947E-4</v>
      </c>
      <c r="AG161" s="59">
        <v>0</v>
      </c>
      <c r="AH161" s="18">
        <v>1.0540953186199435E-3</v>
      </c>
      <c r="AI161" s="12">
        <v>154</v>
      </c>
      <c r="AJ161" s="17">
        <v>7</v>
      </c>
      <c r="AK161" s="18">
        <v>0.92590311410958548</v>
      </c>
      <c r="AL161" t="str">
        <f>IF(AK161&lt;='CAV Tier 1 Analysis'!$A$5,"Tier 1", "Tier 2")</f>
        <v>Tier 2</v>
      </c>
      <c r="AM161" t="str">
        <f t="shared" si="5"/>
        <v>Colorado - Tier 2</v>
      </c>
      <c r="AN161" t="str">
        <f t="shared" si="6"/>
        <v>Wray, City Of - Tier 2</v>
      </c>
    </row>
    <row r="162" spans="1:40" x14ac:dyDescent="0.3">
      <c r="A162">
        <v>8</v>
      </c>
      <c r="B162" t="s">
        <v>21</v>
      </c>
      <c r="C162" t="s">
        <v>1433</v>
      </c>
      <c r="D162" t="s">
        <v>2522</v>
      </c>
      <c r="E162" t="s">
        <v>803</v>
      </c>
      <c r="F162" s="12">
        <v>2.3855562284770384</v>
      </c>
      <c r="G162" s="12">
        <v>3.6085969869559569</v>
      </c>
      <c r="H162" s="12">
        <v>1.9549163872916266</v>
      </c>
      <c r="I162" s="12">
        <v>0</v>
      </c>
      <c r="J162" s="15">
        <v>0</v>
      </c>
      <c r="K162" s="15">
        <v>1</v>
      </c>
      <c r="L162" s="58">
        <v>0.39511000000000002</v>
      </c>
      <c r="M162">
        <v>2</v>
      </c>
      <c r="N162">
        <v>0</v>
      </c>
      <c r="O162" s="12">
        <v>4</v>
      </c>
      <c r="P162" s="12">
        <v>10</v>
      </c>
      <c r="Q162">
        <v>0</v>
      </c>
      <c r="R162" s="12">
        <v>0</v>
      </c>
      <c r="S162" s="12">
        <v>0</v>
      </c>
      <c r="T162" s="12">
        <v>3.9783898848708446</v>
      </c>
      <c r="U162" s="12">
        <v>1.5928336563938061</v>
      </c>
      <c r="V162" s="12">
        <v>0</v>
      </c>
      <c r="W162" s="59">
        <v>4.8243060160551634E-6</v>
      </c>
      <c r="X162" s="59">
        <v>1.1374623215605983E-4</v>
      </c>
      <c r="Y162" s="59">
        <v>0</v>
      </c>
      <c r="Z162" s="59">
        <v>2.8853131672350969E-3</v>
      </c>
      <c r="AA162" s="59">
        <v>8.5558030794123194E-3</v>
      </c>
      <c r="AB162" s="59">
        <v>0</v>
      </c>
      <c r="AC162" s="59">
        <v>0</v>
      </c>
      <c r="AD162" s="59">
        <v>0</v>
      </c>
      <c r="AE162" s="59">
        <v>7.94847823367761E-7</v>
      </c>
      <c r="AF162" s="59">
        <v>5.7288358453714193E-7</v>
      </c>
      <c r="AG162" s="59">
        <v>0</v>
      </c>
      <c r="AH162" s="18">
        <v>1.0510049560206762E-3</v>
      </c>
      <c r="AI162" s="12">
        <v>155</v>
      </c>
      <c r="AJ162" s="17">
        <v>7</v>
      </c>
      <c r="AK162" s="18">
        <v>0.92695411906560621</v>
      </c>
      <c r="AL162" t="str">
        <f>IF(AK162&lt;='CAV Tier 1 Analysis'!$A$5,"Tier 1", "Tier 2")</f>
        <v>Tier 2</v>
      </c>
      <c r="AM162" t="str">
        <f t="shared" si="5"/>
        <v>Colorado - Tier 2</v>
      </c>
      <c r="AN162" t="str">
        <f t="shared" si="6"/>
        <v>Antonito, City Of - Tier 2</v>
      </c>
    </row>
    <row r="163" spans="1:40" x14ac:dyDescent="0.3">
      <c r="A163">
        <v>8</v>
      </c>
      <c r="B163" t="s">
        <v>21</v>
      </c>
      <c r="C163" t="s">
        <v>1291</v>
      </c>
      <c r="D163" t="s">
        <v>2373</v>
      </c>
      <c r="E163" t="s">
        <v>804</v>
      </c>
      <c r="F163" s="12">
        <v>2.0419506377235055</v>
      </c>
      <c r="G163" s="12">
        <v>3.2122905867976148</v>
      </c>
      <c r="H163" s="12">
        <v>1.6251041604484882</v>
      </c>
      <c r="I163" s="12">
        <v>0</v>
      </c>
      <c r="J163" s="15">
        <v>0</v>
      </c>
      <c r="K163" s="15">
        <v>1.0000000000000002</v>
      </c>
      <c r="L163" s="58">
        <v>0.3382</v>
      </c>
      <c r="M163">
        <v>2</v>
      </c>
      <c r="N163">
        <v>0</v>
      </c>
      <c r="O163" s="12">
        <v>4</v>
      </c>
      <c r="P163" s="12">
        <v>10</v>
      </c>
      <c r="Q163">
        <v>0</v>
      </c>
      <c r="R163" s="12">
        <v>0</v>
      </c>
      <c r="S163" s="12">
        <v>0</v>
      </c>
      <c r="T163" s="12">
        <v>3.6672194184992541</v>
      </c>
      <c r="U163" s="12">
        <v>1.6252687807757487</v>
      </c>
      <c r="V163" s="12">
        <v>0</v>
      </c>
      <c r="W163" s="59">
        <v>4.1294330556803326E-6</v>
      </c>
      <c r="X163" s="59">
        <v>1.1374623215605983E-4</v>
      </c>
      <c r="Y163" s="59">
        <v>0</v>
      </c>
      <c r="Z163" s="59">
        <v>2.8853131672350969E-3</v>
      </c>
      <c r="AA163" s="59">
        <v>8.5558030794123194E-3</v>
      </c>
      <c r="AB163" s="59">
        <v>0</v>
      </c>
      <c r="AC163" s="59">
        <v>0</v>
      </c>
      <c r="AD163" s="59">
        <v>0</v>
      </c>
      <c r="AE163" s="59">
        <v>7.3267866070415255E-7</v>
      </c>
      <c r="AF163" s="59">
        <v>5.8454930383321963E-7</v>
      </c>
      <c r="AG163" s="59">
        <v>0</v>
      </c>
      <c r="AH163" s="18">
        <v>1.0509371945294267E-3</v>
      </c>
      <c r="AI163" s="12">
        <v>156</v>
      </c>
      <c r="AJ163" s="17">
        <v>7</v>
      </c>
      <c r="AK163" s="18">
        <v>0.92800505626013563</v>
      </c>
      <c r="AL163" t="str">
        <f>IF(AK163&lt;='CAV Tier 1 Analysis'!$A$5,"Tier 1", "Tier 2")</f>
        <v>Tier 2</v>
      </c>
      <c r="AM163" t="str">
        <f t="shared" si="5"/>
        <v>Colorado - Tier 2</v>
      </c>
      <c r="AN163" t="str">
        <f t="shared" si="6"/>
        <v>La Jara, Town Of - Tier 2</v>
      </c>
    </row>
    <row r="164" spans="1:40" x14ac:dyDescent="0.3">
      <c r="A164">
        <v>8</v>
      </c>
      <c r="B164" t="s">
        <v>21</v>
      </c>
      <c r="C164" t="s">
        <v>1393</v>
      </c>
      <c r="D164" t="s">
        <v>2480</v>
      </c>
      <c r="E164" t="s">
        <v>786</v>
      </c>
      <c r="F164" s="12">
        <v>7.3381641808966194</v>
      </c>
      <c r="G164" s="12">
        <v>100.87539073549831</v>
      </c>
      <c r="H164" s="12">
        <v>94.58917045822966</v>
      </c>
      <c r="I164" s="12">
        <v>0</v>
      </c>
      <c r="J164" s="15">
        <v>0</v>
      </c>
      <c r="K164" s="15">
        <v>1</v>
      </c>
      <c r="L164" s="58">
        <v>1.2349999999999999</v>
      </c>
      <c r="M164">
        <v>0</v>
      </c>
      <c r="N164">
        <v>0</v>
      </c>
      <c r="O164" s="12">
        <v>4</v>
      </c>
      <c r="P164" s="12">
        <v>10</v>
      </c>
      <c r="Q164">
        <v>0</v>
      </c>
      <c r="R164" s="12">
        <v>0</v>
      </c>
      <c r="S164" s="12">
        <v>0</v>
      </c>
      <c r="T164" s="12">
        <v>162.11625667141163</v>
      </c>
      <c r="U164" s="12">
        <v>154.77809249051501</v>
      </c>
      <c r="V164" s="12">
        <v>0</v>
      </c>
      <c r="W164" s="59">
        <v>1.5079390371866381E-5</v>
      </c>
      <c r="X164" s="59">
        <v>0</v>
      </c>
      <c r="Y164" s="59">
        <v>0</v>
      </c>
      <c r="Z164" s="59">
        <v>2.8853131672350969E-3</v>
      </c>
      <c r="AA164" s="59">
        <v>8.5558030794123194E-3</v>
      </c>
      <c r="AB164" s="59">
        <v>0</v>
      </c>
      <c r="AC164" s="59">
        <v>0</v>
      </c>
      <c r="AD164" s="59">
        <v>0</v>
      </c>
      <c r="AE164" s="59">
        <v>3.2389423228182187E-5</v>
      </c>
      <c r="AF164" s="59">
        <v>5.5667977681070001E-5</v>
      </c>
      <c r="AG164" s="59">
        <v>0</v>
      </c>
      <c r="AH164" s="18">
        <v>1.0494775489025942E-3</v>
      </c>
      <c r="AI164" s="12">
        <v>157</v>
      </c>
      <c r="AJ164" s="17">
        <v>7</v>
      </c>
      <c r="AK164" s="18">
        <v>0.92905453380903824</v>
      </c>
      <c r="AL164" t="str">
        <f>IF(AK164&lt;='CAV Tier 1 Analysis'!$A$5,"Tier 1", "Tier 2")</f>
        <v>Tier 2</v>
      </c>
      <c r="AM164" t="str">
        <f t="shared" si="5"/>
        <v>Colorado - Tier 2</v>
      </c>
      <c r="AN164" t="str">
        <f t="shared" si="6"/>
        <v>Julesburg, Town Of - Tier 2</v>
      </c>
    </row>
    <row r="165" spans="1:40" x14ac:dyDescent="0.3">
      <c r="A165">
        <v>8</v>
      </c>
      <c r="B165" t="s">
        <v>21</v>
      </c>
      <c r="C165" t="s">
        <v>1253</v>
      </c>
      <c r="D165" t="s">
        <v>2482</v>
      </c>
      <c r="E165" t="s">
        <v>812</v>
      </c>
      <c r="F165" s="12">
        <v>2.0820184040373895</v>
      </c>
      <c r="G165" s="12">
        <v>0.22951125231750966</v>
      </c>
      <c r="H165" s="12">
        <v>0.27838864864438673</v>
      </c>
      <c r="I165" s="12">
        <v>0</v>
      </c>
      <c r="J165" s="15">
        <v>0.10976027397260274</v>
      </c>
      <c r="K165" s="15">
        <v>0.89023972602739732</v>
      </c>
      <c r="L165" s="58">
        <v>0.35039999999999999</v>
      </c>
      <c r="M165">
        <v>0</v>
      </c>
      <c r="N165">
        <v>0</v>
      </c>
      <c r="O165" s="12">
        <v>4</v>
      </c>
      <c r="P165" s="12">
        <v>10</v>
      </c>
      <c r="Q165">
        <v>0</v>
      </c>
      <c r="R165" s="12">
        <v>0</v>
      </c>
      <c r="S165" s="12">
        <v>3.0556014346070529E-2</v>
      </c>
      <c r="T165" s="12">
        <v>0.39739448317939174</v>
      </c>
      <c r="U165" s="12">
        <v>0</v>
      </c>
      <c r="V165" s="12">
        <v>0</v>
      </c>
      <c r="W165" s="59">
        <v>4.2783954544955306E-6</v>
      </c>
      <c r="X165" s="59">
        <v>0</v>
      </c>
      <c r="Y165" s="59">
        <v>0</v>
      </c>
      <c r="Z165" s="59">
        <v>2.8853131672350969E-3</v>
      </c>
      <c r="AA165" s="59">
        <v>8.5558030794123194E-3</v>
      </c>
      <c r="AB165" s="59">
        <v>0</v>
      </c>
      <c r="AC165" s="59">
        <v>0</v>
      </c>
      <c r="AD165" s="59">
        <v>4.9908038179769677E-7</v>
      </c>
      <c r="AE165" s="59">
        <v>7.9395974028259484E-8</v>
      </c>
      <c r="AF165" s="59">
        <v>0</v>
      </c>
      <c r="AG165" s="59">
        <v>0</v>
      </c>
      <c r="AH165" s="18">
        <v>1.0405430107688852E-3</v>
      </c>
      <c r="AI165" s="12">
        <v>158</v>
      </c>
      <c r="AJ165" s="17">
        <v>7</v>
      </c>
      <c r="AK165" s="18">
        <v>0.93009507681980708</v>
      </c>
      <c r="AL165" t="str">
        <f>IF(AK165&lt;='CAV Tier 1 Analysis'!$A$5,"Tier 1", "Tier 2")</f>
        <v>Tier 2</v>
      </c>
      <c r="AM165" t="str">
        <f t="shared" si="5"/>
        <v>Colorado - Tier 2</v>
      </c>
      <c r="AN165" t="str">
        <f t="shared" si="6"/>
        <v>Sedgwick, Town Of - Tier 2</v>
      </c>
    </row>
    <row r="166" spans="1:40" x14ac:dyDescent="0.3">
      <c r="A166">
        <v>8</v>
      </c>
      <c r="B166" t="s">
        <v>21</v>
      </c>
      <c r="C166" t="s">
        <v>1394</v>
      </c>
      <c r="D166" t="s">
        <v>2481</v>
      </c>
      <c r="E166" t="s">
        <v>813</v>
      </c>
      <c r="F166" s="12">
        <v>0.95408018018345764</v>
      </c>
      <c r="G166" s="12">
        <v>0.85396967829756154</v>
      </c>
      <c r="H166" s="12">
        <v>1.0082108977257556</v>
      </c>
      <c r="I166" s="12">
        <v>0</v>
      </c>
      <c r="J166" s="15">
        <v>0</v>
      </c>
      <c r="K166" s="15">
        <v>1</v>
      </c>
      <c r="L166" s="58">
        <v>0.16056999999999999</v>
      </c>
      <c r="M166">
        <v>0</v>
      </c>
      <c r="N166">
        <v>0</v>
      </c>
      <c r="O166" s="12">
        <v>4</v>
      </c>
      <c r="P166" s="12">
        <v>10</v>
      </c>
      <c r="Q166">
        <v>0</v>
      </c>
      <c r="R166" s="12">
        <v>0</v>
      </c>
      <c r="S166" s="12">
        <v>0</v>
      </c>
      <c r="T166" s="12">
        <v>1.50855436562697</v>
      </c>
      <c r="U166" s="12">
        <v>0.55447418544351235</v>
      </c>
      <c r="V166" s="12">
        <v>0</v>
      </c>
      <c r="W166" s="59">
        <v>1.9605649489964248E-6</v>
      </c>
      <c r="X166" s="59">
        <v>0</v>
      </c>
      <c r="Y166" s="59">
        <v>0</v>
      </c>
      <c r="Z166" s="59">
        <v>2.8853131672350969E-3</v>
      </c>
      <c r="AA166" s="59">
        <v>8.5558030794123194E-3</v>
      </c>
      <c r="AB166" s="59">
        <v>0</v>
      </c>
      <c r="AC166" s="59">
        <v>0</v>
      </c>
      <c r="AD166" s="59">
        <v>0</v>
      </c>
      <c r="AE166" s="59">
        <v>3.0139608953622139E-7</v>
      </c>
      <c r="AF166" s="59">
        <v>1.9942393709168143E-7</v>
      </c>
      <c r="AG166" s="59">
        <v>0</v>
      </c>
      <c r="AH166" s="18">
        <v>1.0403252392384582E-3</v>
      </c>
      <c r="AI166" s="12">
        <v>159</v>
      </c>
      <c r="AJ166" s="17">
        <v>7</v>
      </c>
      <c r="AK166" s="18">
        <v>0.93113540205904555</v>
      </c>
      <c r="AL166" t="str">
        <f>IF(AK166&lt;='CAV Tier 1 Analysis'!$A$5,"Tier 1", "Tier 2")</f>
        <v>Tier 2</v>
      </c>
      <c r="AM166" t="str">
        <f t="shared" si="5"/>
        <v>Colorado - Tier 2</v>
      </c>
      <c r="AN166" t="str">
        <f t="shared" si="6"/>
        <v>Ovid, Town Of - Tier 2</v>
      </c>
    </row>
    <row r="167" spans="1:40" x14ac:dyDescent="0.3">
      <c r="A167">
        <v>8</v>
      </c>
      <c r="B167" t="s">
        <v>21</v>
      </c>
      <c r="C167" t="s">
        <v>1292</v>
      </c>
      <c r="D167" t="s">
        <v>2374</v>
      </c>
      <c r="E167" t="s">
        <v>851</v>
      </c>
      <c r="F167" s="12">
        <v>1.197457704887279</v>
      </c>
      <c r="G167" s="12">
        <v>15.27627610752084</v>
      </c>
      <c r="H167" s="12">
        <v>14.415113483812558</v>
      </c>
      <c r="I167" s="12">
        <v>0</v>
      </c>
      <c r="J167" s="15">
        <v>0</v>
      </c>
      <c r="K167" s="15">
        <v>1</v>
      </c>
      <c r="L167" s="58">
        <v>0.47971999999999998</v>
      </c>
      <c r="M167">
        <v>1</v>
      </c>
      <c r="N167">
        <v>0</v>
      </c>
      <c r="O167" s="12">
        <v>5</v>
      </c>
      <c r="P167" s="12">
        <v>9</v>
      </c>
      <c r="Q167">
        <v>0</v>
      </c>
      <c r="R167" s="12">
        <v>0</v>
      </c>
      <c r="S167" s="12">
        <v>0</v>
      </c>
      <c r="T167" s="12">
        <v>23.401158252942462</v>
      </c>
      <c r="U167" s="12">
        <v>22.203700548055185</v>
      </c>
      <c r="V167" s="12">
        <v>0</v>
      </c>
      <c r="W167" s="59">
        <v>5.8573968819366321E-6</v>
      </c>
      <c r="X167" s="59">
        <v>5.6873116078029915E-5</v>
      </c>
      <c r="Y167" s="59">
        <v>0</v>
      </c>
      <c r="Z167" s="59">
        <v>3.6066414590438713E-3</v>
      </c>
      <c r="AA167" s="59">
        <v>7.700222771471088E-3</v>
      </c>
      <c r="AB167" s="59">
        <v>0</v>
      </c>
      <c r="AC167" s="59">
        <v>0</v>
      </c>
      <c r="AD167" s="59">
        <v>0</v>
      </c>
      <c r="AE167" s="59">
        <v>4.6753486309549267E-6</v>
      </c>
      <c r="AF167" s="59">
        <v>7.9858530794469088E-6</v>
      </c>
      <c r="AG167" s="59">
        <v>0</v>
      </c>
      <c r="AH167" s="18">
        <v>1.0347505404713934E-3</v>
      </c>
      <c r="AI167" s="12">
        <v>160</v>
      </c>
      <c r="AJ167" s="17">
        <v>7</v>
      </c>
      <c r="AK167" s="18">
        <v>0.93217015259951697</v>
      </c>
      <c r="AL167" t="str">
        <f>IF(AK167&lt;='CAV Tier 1 Analysis'!$A$5,"Tier 1", "Tier 2")</f>
        <v>Tier 2</v>
      </c>
      <c r="AM167" t="str">
        <f t="shared" si="5"/>
        <v>Colorado - Tier 2</v>
      </c>
      <c r="AN167" t="str">
        <f t="shared" si="6"/>
        <v>San Luis, Town Of - Tier 2</v>
      </c>
    </row>
    <row r="168" spans="1:40" x14ac:dyDescent="0.3">
      <c r="A168">
        <v>8</v>
      </c>
      <c r="B168" t="s">
        <v>21</v>
      </c>
      <c r="C168" t="s">
        <v>1312</v>
      </c>
      <c r="D168" t="s">
        <v>2394</v>
      </c>
      <c r="E168" t="s">
        <v>1040</v>
      </c>
      <c r="F168" s="12">
        <v>120.50898889661497</v>
      </c>
      <c r="G168" s="12">
        <v>341.1896321654209</v>
      </c>
      <c r="H168" s="12">
        <v>264.90068484876355</v>
      </c>
      <c r="I168" s="12">
        <v>3</v>
      </c>
      <c r="J168" s="15">
        <v>8.3787108484520034E-2</v>
      </c>
      <c r="K168" s="15">
        <v>0.91621289151548002</v>
      </c>
      <c r="L168" s="58">
        <v>1.1624699999999999</v>
      </c>
      <c r="M168">
        <v>26</v>
      </c>
      <c r="N168">
        <v>0</v>
      </c>
      <c r="O168" s="12">
        <v>7</v>
      </c>
      <c r="P168" s="12">
        <v>3.3333333333333335</v>
      </c>
      <c r="Q168">
        <v>0</v>
      </c>
      <c r="R168" s="12">
        <v>2.7486386745464402</v>
      </c>
      <c r="S168" s="12">
        <v>22.195262419047005</v>
      </c>
      <c r="T168" s="12">
        <v>360.60746450412483</v>
      </c>
      <c r="U168" s="12">
        <v>240.09847560750987</v>
      </c>
      <c r="V168" s="12">
        <v>0</v>
      </c>
      <c r="W168" s="59">
        <v>1.4193796700877336E-5</v>
      </c>
      <c r="X168" s="59">
        <v>1.4787010180287777E-3</v>
      </c>
      <c r="Y168" s="59">
        <v>0</v>
      </c>
      <c r="Z168" s="59">
        <v>5.0492980426614193E-3</v>
      </c>
      <c r="AA168" s="59">
        <v>2.8519343598041066E-3</v>
      </c>
      <c r="AB168" s="59">
        <v>0</v>
      </c>
      <c r="AC168" s="59">
        <v>1.4599049187991268E-3</v>
      </c>
      <c r="AD168" s="59">
        <v>3.6252175813049288E-4</v>
      </c>
      <c r="AE168" s="59">
        <v>7.2046246483098506E-5</v>
      </c>
      <c r="AF168" s="59">
        <v>8.6354576195574076E-5</v>
      </c>
      <c r="AG168" s="59">
        <v>0</v>
      </c>
      <c r="AH168" s="18">
        <v>1.0340867924366795E-3</v>
      </c>
      <c r="AI168" s="12">
        <v>161</v>
      </c>
      <c r="AJ168" s="17">
        <v>7</v>
      </c>
      <c r="AK168" s="18">
        <v>0.93320423939195363</v>
      </c>
      <c r="AL168" t="str">
        <f>IF(AK168&lt;='CAV Tier 1 Analysis'!$A$5,"Tier 1", "Tier 2")</f>
        <v>Tier 2</v>
      </c>
      <c r="AM168" t="str">
        <f t="shared" si="5"/>
        <v>Colorado - Tier 2</v>
      </c>
      <c r="AN168" t="str">
        <f t="shared" si="6"/>
        <v>Green Mountain Falls, Town Of - Tier 2</v>
      </c>
    </row>
    <row r="169" spans="1:40" x14ac:dyDescent="0.3">
      <c r="A169">
        <v>8</v>
      </c>
      <c r="B169" t="s">
        <v>21</v>
      </c>
      <c r="C169" t="s">
        <v>1391</v>
      </c>
      <c r="D169" t="s">
        <v>2478</v>
      </c>
      <c r="E169" t="s">
        <v>896</v>
      </c>
      <c r="F169" s="12">
        <v>0.61845598981353012</v>
      </c>
      <c r="G169" s="12">
        <v>0.56142931922600359</v>
      </c>
      <c r="H169" s="12">
        <v>0.24865980837195667</v>
      </c>
      <c r="I169" s="12">
        <v>0</v>
      </c>
      <c r="J169" s="15">
        <v>0</v>
      </c>
      <c r="K169" s="15">
        <v>1</v>
      </c>
      <c r="L169" s="58">
        <v>0.24961</v>
      </c>
      <c r="M169">
        <v>3</v>
      </c>
      <c r="N169">
        <v>0</v>
      </c>
      <c r="O169" s="12">
        <v>6</v>
      </c>
      <c r="P169" s="12">
        <v>8</v>
      </c>
      <c r="Q169">
        <v>0</v>
      </c>
      <c r="R169" s="12">
        <v>0</v>
      </c>
      <c r="S169" s="12">
        <v>0</v>
      </c>
      <c r="T169" s="12">
        <v>0.42274849837562428</v>
      </c>
      <c r="U169" s="12">
        <v>0</v>
      </c>
      <c r="V169" s="12">
        <v>0.1386808208503793</v>
      </c>
      <c r="W169" s="59">
        <v>3.0477462596935771E-6</v>
      </c>
      <c r="X169" s="59">
        <v>1.7061934823408976E-4</v>
      </c>
      <c r="Y169" s="59">
        <v>0</v>
      </c>
      <c r="Z169" s="59">
        <v>4.3279697508526458E-3</v>
      </c>
      <c r="AA169" s="59">
        <v>6.8446424635298557E-3</v>
      </c>
      <c r="AB169" s="59">
        <v>0</v>
      </c>
      <c r="AC169" s="59">
        <v>0</v>
      </c>
      <c r="AD169" s="59">
        <v>0</v>
      </c>
      <c r="AE169" s="59">
        <v>8.4461486553564136E-8</v>
      </c>
      <c r="AF169" s="59">
        <v>0</v>
      </c>
      <c r="AG169" s="59">
        <v>1.0862714981734319E-7</v>
      </c>
      <c r="AH169" s="18">
        <v>1.0314974906829686E-3</v>
      </c>
      <c r="AI169" s="12">
        <v>162</v>
      </c>
      <c r="AJ169" s="17">
        <v>7</v>
      </c>
      <c r="AK169" s="18">
        <v>0.93423573688263661</v>
      </c>
      <c r="AL169" t="str">
        <f>IF(AK169&lt;='CAV Tier 1 Analysis'!$A$5,"Tier 1", "Tier 2")</f>
        <v>Tier 2</v>
      </c>
      <c r="AM169" t="str">
        <f t="shared" si="5"/>
        <v>Colorado - Tier 2</v>
      </c>
      <c r="AN169" t="str">
        <f t="shared" si="6"/>
        <v>Norwood, Town Of - Tier 2</v>
      </c>
    </row>
    <row r="170" spans="1:40" x14ac:dyDescent="0.3">
      <c r="A170">
        <v>8</v>
      </c>
      <c r="B170" t="s">
        <v>21</v>
      </c>
      <c r="C170" t="s">
        <v>1360</v>
      </c>
      <c r="D170" t="s">
        <v>2444</v>
      </c>
      <c r="E170" t="s">
        <v>997</v>
      </c>
      <c r="F170" s="12">
        <v>14.908257857818901</v>
      </c>
      <c r="G170" s="12">
        <v>566.24874751632638</v>
      </c>
      <c r="H170" s="12">
        <v>207.88380283215787</v>
      </c>
      <c r="I170" s="12">
        <v>0</v>
      </c>
      <c r="J170" s="15">
        <v>0.20749151505440561</v>
      </c>
      <c r="K170" s="15">
        <v>0.79250848494559467</v>
      </c>
      <c r="L170" s="58">
        <v>1.3730200000000001</v>
      </c>
      <c r="M170">
        <v>45</v>
      </c>
      <c r="N170">
        <v>0</v>
      </c>
      <c r="O170" s="12">
        <v>6</v>
      </c>
      <c r="P170" s="12">
        <v>4</v>
      </c>
      <c r="Q170">
        <v>0</v>
      </c>
      <c r="R170" s="12">
        <v>0</v>
      </c>
      <c r="S170" s="12">
        <v>43.134125204915769</v>
      </c>
      <c r="T170" s="12">
        <v>571.53366546929306</v>
      </c>
      <c r="U170" s="12">
        <v>556.6254076114742</v>
      </c>
      <c r="V170" s="12">
        <v>0</v>
      </c>
      <c r="W170" s="59">
        <v>1.6764619083708486E-5</v>
      </c>
      <c r="X170" s="59">
        <v>2.5592902235113462E-3</v>
      </c>
      <c r="Y170" s="59">
        <v>0</v>
      </c>
      <c r="Z170" s="59">
        <v>4.3279697508526458E-3</v>
      </c>
      <c r="AA170" s="59">
        <v>3.4223212317649279E-3</v>
      </c>
      <c r="AB170" s="59">
        <v>0</v>
      </c>
      <c r="AC170" s="59">
        <v>0</v>
      </c>
      <c r="AD170" s="59">
        <v>7.0452237101228552E-4</v>
      </c>
      <c r="AE170" s="59">
        <v>1.1418747360765863E-4</v>
      </c>
      <c r="AF170" s="59">
        <v>2.0019765245220936E-4</v>
      </c>
      <c r="AG170" s="59">
        <v>0</v>
      </c>
      <c r="AH170" s="18">
        <v>1.031386665662253E-3</v>
      </c>
      <c r="AI170" s="12">
        <v>163</v>
      </c>
      <c r="AJ170" s="17">
        <v>7</v>
      </c>
      <c r="AK170" s="18">
        <v>0.93526712354829888</v>
      </c>
      <c r="AL170" t="str">
        <f>IF(AK170&lt;='CAV Tier 1 Analysis'!$A$5,"Tier 1", "Tier 2")</f>
        <v>Tier 2</v>
      </c>
      <c r="AM170" t="str">
        <f t="shared" si="5"/>
        <v>Colorado - Tier 2</v>
      </c>
      <c r="AN170" t="str">
        <f t="shared" si="6"/>
        <v>Olathe, Town Of - Tier 2</v>
      </c>
    </row>
    <row r="171" spans="1:40" x14ac:dyDescent="0.3">
      <c r="A171">
        <v>8</v>
      </c>
      <c r="B171" t="s">
        <v>21</v>
      </c>
      <c r="C171" t="s">
        <v>1280</v>
      </c>
      <c r="D171" t="s">
        <v>2360</v>
      </c>
      <c r="E171" t="s">
        <v>850</v>
      </c>
      <c r="F171" s="12">
        <v>0.9098282930060887</v>
      </c>
      <c r="G171" s="12">
        <v>37.894856924351537</v>
      </c>
      <c r="H171" s="12">
        <v>31.601848193231788</v>
      </c>
      <c r="I171" s="12">
        <v>0</v>
      </c>
      <c r="J171" s="15">
        <v>0</v>
      </c>
      <c r="K171" s="15">
        <v>1.0000000000000002</v>
      </c>
      <c r="L171" s="58">
        <v>0.42931999999999998</v>
      </c>
      <c r="M171">
        <v>0</v>
      </c>
      <c r="N171">
        <v>0</v>
      </c>
      <c r="O171" s="12">
        <v>5</v>
      </c>
      <c r="P171" s="12">
        <v>9</v>
      </c>
      <c r="Q171">
        <v>0</v>
      </c>
      <c r="R171" s="12">
        <v>0</v>
      </c>
      <c r="S171" s="12">
        <v>0</v>
      </c>
      <c r="T171" s="12">
        <v>48.770817666178061</v>
      </c>
      <c r="U171" s="12">
        <v>47.860989373171975</v>
      </c>
      <c r="V171" s="12">
        <v>0</v>
      </c>
      <c r="W171" s="59">
        <v>5.2420112343722064E-6</v>
      </c>
      <c r="X171" s="59">
        <v>0</v>
      </c>
      <c r="Y171" s="59">
        <v>0</v>
      </c>
      <c r="Z171" s="59">
        <v>3.6066414590438713E-3</v>
      </c>
      <c r="AA171" s="59">
        <v>7.700222771471088E-3</v>
      </c>
      <c r="AB171" s="59">
        <v>0</v>
      </c>
      <c r="AC171" s="59">
        <v>0</v>
      </c>
      <c r="AD171" s="59">
        <v>0</v>
      </c>
      <c r="AE171" s="59">
        <v>9.7439867352483137E-6</v>
      </c>
      <c r="AF171" s="59">
        <v>1.7213834628327256E-5</v>
      </c>
      <c r="AG171" s="59">
        <v>0</v>
      </c>
      <c r="AH171" s="18">
        <v>1.030824005737537E-3</v>
      </c>
      <c r="AI171" s="12">
        <v>164</v>
      </c>
      <c r="AJ171" s="17">
        <v>7</v>
      </c>
      <c r="AK171" s="18">
        <v>0.93629794755403639</v>
      </c>
      <c r="AL171" t="str">
        <f>IF(AK171&lt;='CAV Tier 1 Analysis'!$A$5,"Tier 1", "Tier 2")</f>
        <v>Tier 2</v>
      </c>
      <c r="AM171" t="str">
        <f t="shared" si="5"/>
        <v>Colorado - Tier 2</v>
      </c>
      <c r="AN171" t="str">
        <f t="shared" si="6"/>
        <v>Walsh, Town Of - Tier 2</v>
      </c>
    </row>
    <row r="172" spans="1:40" x14ac:dyDescent="0.3">
      <c r="A172">
        <v>8</v>
      </c>
      <c r="B172" t="s">
        <v>21</v>
      </c>
      <c r="C172" t="s">
        <v>1420</v>
      </c>
      <c r="D172" t="s">
        <v>2508</v>
      </c>
      <c r="E172" t="s">
        <v>793</v>
      </c>
      <c r="F172" s="12">
        <v>46.787724434086343</v>
      </c>
      <c r="G172" s="12">
        <v>1783.5719776728638</v>
      </c>
      <c r="H172" s="12">
        <v>765.7738631945216</v>
      </c>
      <c r="I172" s="12">
        <v>0</v>
      </c>
      <c r="J172" s="15">
        <v>5.9745796356129414E-2</v>
      </c>
      <c r="K172" s="15">
        <v>0.94025420364387069</v>
      </c>
      <c r="L172" s="58">
        <v>3.27454</v>
      </c>
      <c r="M172">
        <v>38</v>
      </c>
      <c r="N172">
        <v>0</v>
      </c>
      <c r="O172" s="12">
        <v>3</v>
      </c>
      <c r="P172" s="12">
        <v>6</v>
      </c>
      <c r="Q172">
        <v>0</v>
      </c>
      <c r="R172" s="12">
        <v>0</v>
      </c>
      <c r="S172" s="12">
        <v>45.751769285266391</v>
      </c>
      <c r="T172" s="12">
        <v>1376.4128138854082</v>
      </c>
      <c r="U172" s="12">
        <v>1329.6250894513219</v>
      </c>
      <c r="V172" s="12">
        <v>407.15916378745555</v>
      </c>
      <c r="W172" s="59">
        <v>3.9982240443960597E-5</v>
      </c>
      <c r="X172" s="59">
        <v>2.1611784109651366E-3</v>
      </c>
      <c r="Y172" s="59">
        <v>0</v>
      </c>
      <c r="Z172" s="59">
        <v>2.1639848754263229E-3</v>
      </c>
      <c r="AA172" s="59">
        <v>5.133481847647392E-3</v>
      </c>
      <c r="AB172" s="59">
        <v>0</v>
      </c>
      <c r="AC172" s="59">
        <v>0</v>
      </c>
      <c r="AD172" s="59">
        <v>7.4727712273597922E-4</v>
      </c>
      <c r="AE172" s="59">
        <v>2.7499535260049784E-4</v>
      </c>
      <c r="AF172" s="59">
        <v>4.7821715988845628E-4</v>
      </c>
      <c r="AG172" s="59">
        <v>3.1892325999398021E-4</v>
      </c>
      <c r="AH172" s="18">
        <v>1.0289127517910659E-3</v>
      </c>
      <c r="AI172" s="12">
        <v>165</v>
      </c>
      <c r="AJ172" s="17">
        <v>7</v>
      </c>
      <c r="AK172" s="18">
        <v>0.93732686030582746</v>
      </c>
      <c r="AL172" t="str">
        <f>IF(AK172&lt;='CAV Tier 1 Analysis'!$A$5,"Tier 1", "Tier 2")</f>
        <v>Tier 2</v>
      </c>
      <c r="AM172" t="str">
        <f t="shared" si="5"/>
        <v>Colorado - Tier 2</v>
      </c>
      <c r="AN172" t="str">
        <f t="shared" si="6"/>
        <v>Silverthorne, Town Of - Tier 2</v>
      </c>
    </row>
    <row r="173" spans="1:40" x14ac:dyDescent="0.3">
      <c r="A173">
        <v>8</v>
      </c>
      <c r="B173" t="s">
        <v>21</v>
      </c>
      <c r="C173" t="s">
        <v>1323</v>
      </c>
      <c r="D173" t="s">
        <v>2406</v>
      </c>
      <c r="E173" t="s">
        <v>819</v>
      </c>
      <c r="F173" s="12">
        <v>31.479401088325258</v>
      </c>
      <c r="G173" s="12">
        <v>82.587198027536374</v>
      </c>
      <c r="H173" s="12">
        <v>66.03191778146666</v>
      </c>
      <c r="I173" s="12">
        <v>1</v>
      </c>
      <c r="J173" s="15">
        <v>4.1029505117076018E-3</v>
      </c>
      <c r="K173" s="15">
        <v>0.9958970494882925</v>
      </c>
      <c r="L173" s="58">
        <v>1.93763</v>
      </c>
      <c r="M173">
        <v>0</v>
      </c>
      <c r="N173">
        <v>0</v>
      </c>
      <c r="O173" s="12">
        <v>3</v>
      </c>
      <c r="P173" s="12">
        <v>10</v>
      </c>
      <c r="Q173">
        <v>0</v>
      </c>
      <c r="R173" s="12">
        <v>0.9958970494882925</v>
      </c>
      <c r="S173" s="12">
        <v>0.27092569085050294</v>
      </c>
      <c r="T173" s="12">
        <v>77.76251635582463</v>
      </c>
      <c r="U173" s="12">
        <v>46.283115267499369</v>
      </c>
      <c r="V173" s="12">
        <v>4.824681671711744</v>
      </c>
      <c r="W173" s="59">
        <v>2.3658525640679721E-5</v>
      </c>
      <c r="X173" s="59">
        <v>0</v>
      </c>
      <c r="Y173" s="59">
        <v>0</v>
      </c>
      <c r="Z173" s="59">
        <v>2.1639848754263229E-3</v>
      </c>
      <c r="AA173" s="59">
        <v>8.5558030794123194E-3</v>
      </c>
      <c r="AB173" s="59">
        <v>0</v>
      </c>
      <c r="AC173" s="59">
        <v>5.2895821288893483E-4</v>
      </c>
      <c r="AD173" s="59">
        <v>4.4251091028127531E-6</v>
      </c>
      <c r="AE173" s="59">
        <v>1.5536276899375264E-5</v>
      </c>
      <c r="AF173" s="59">
        <v>1.6646331443058942E-5</v>
      </c>
      <c r="AG173" s="59">
        <v>3.7791196761047146E-6</v>
      </c>
      <c r="AH173" s="18">
        <v>1.0284355936808734E-3</v>
      </c>
      <c r="AI173" s="12">
        <v>166</v>
      </c>
      <c r="AJ173" s="17">
        <v>7</v>
      </c>
      <c r="AK173" s="18">
        <v>0.93835529589950828</v>
      </c>
      <c r="AL173" t="str">
        <f>IF(AK173&lt;='CAV Tier 1 Analysis'!$A$5,"Tier 1", "Tier 2")</f>
        <v>Tier 2</v>
      </c>
      <c r="AM173" t="str">
        <f t="shared" si="5"/>
        <v>Colorado - Tier 2</v>
      </c>
      <c r="AN173" t="str">
        <f t="shared" si="6"/>
        <v>Central City , City Of - Tier 2</v>
      </c>
    </row>
    <row r="174" spans="1:40" x14ac:dyDescent="0.3">
      <c r="A174">
        <v>8</v>
      </c>
      <c r="B174" t="s">
        <v>21</v>
      </c>
      <c r="C174" t="s">
        <v>1408</v>
      </c>
      <c r="D174" t="s">
        <v>2496</v>
      </c>
      <c r="E174" t="s">
        <v>902</v>
      </c>
      <c r="F174" s="12">
        <v>176.82587909480009</v>
      </c>
      <c r="G174" s="12">
        <v>2914.200330273683</v>
      </c>
      <c r="H174" s="12">
        <v>798.89834409508694</v>
      </c>
      <c r="I174" s="12">
        <v>0</v>
      </c>
      <c r="J174" s="15">
        <v>5.8138787172031928E-2</v>
      </c>
      <c r="K174" s="15">
        <v>0.94186121282796809</v>
      </c>
      <c r="L174" s="58">
        <v>5.7539899999999999</v>
      </c>
      <c r="M174">
        <v>0</v>
      </c>
      <c r="N174">
        <v>0</v>
      </c>
      <c r="O174" s="12">
        <v>11</v>
      </c>
      <c r="P174" s="12">
        <v>1</v>
      </c>
      <c r="Q174">
        <v>0</v>
      </c>
      <c r="R174" s="12">
        <v>0</v>
      </c>
      <c r="S174" s="12">
        <v>46.446980799432993</v>
      </c>
      <c r="T174" s="12">
        <v>2394.3481695586611</v>
      </c>
      <c r="U174" s="12">
        <v>2217.5222904638608</v>
      </c>
      <c r="V174" s="12">
        <v>519.85216071502191</v>
      </c>
      <c r="W174" s="59">
        <v>7.0256405996611696E-5</v>
      </c>
      <c r="X174" s="59">
        <v>0</v>
      </c>
      <c r="Y174" s="59">
        <v>0</v>
      </c>
      <c r="Z174" s="59">
        <v>7.9346112098965162E-3</v>
      </c>
      <c r="AA174" s="59">
        <v>8.5558030794123197E-4</v>
      </c>
      <c r="AB174" s="59">
        <v>0</v>
      </c>
      <c r="AC174" s="59">
        <v>0</v>
      </c>
      <c r="AD174" s="59">
        <v>7.5863221715342379E-4</v>
      </c>
      <c r="AE174" s="59">
        <v>4.7837001551698558E-4</v>
      </c>
      <c r="AF174" s="59">
        <v>7.9756107202563114E-4</v>
      </c>
      <c r="AG174" s="59">
        <v>4.0719443538472398E-4</v>
      </c>
      <c r="AH174" s="18">
        <v>1.0274732421741023E-3</v>
      </c>
      <c r="AI174" s="12">
        <v>167</v>
      </c>
      <c r="AJ174" s="17">
        <v>7</v>
      </c>
      <c r="AK174" s="18">
        <v>0.93938276914168239</v>
      </c>
      <c r="AL174" t="str">
        <f>IF(AK174&lt;='CAV Tier 1 Analysis'!$A$5,"Tier 1", "Tier 2")</f>
        <v>Tier 2</v>
      </c>
      <c r="AM174" t="str">
        <f t="shared" si="5"/>
        <v>Colorado - Tier 2</v>
      </c>
      <c r="AN174" t="str">
        <f t="shared" si="6"/>
        <v>Milliken, Town Of - Tier 2</v>
      </c>
    </row>
    <row r="175" spans="1:40" x14ac:dyDescent="0.3">
      <c r="A175">
        <v>8</v>
      </c>
      <c r="B175" t="s">
        <v>21</v>
      </c>
      <c r="C175" t="s">
        <v>1322</v>
      </c>
      <c r="D175" t="s">
        <v>2405</v>
      </c>
      <c r="E175" t="s">
        <v>810</v>
      </c>
      <c r="F175" s="12">
        <v>23.396033256749448</v>
      </c>
      <c r="G175" s="12">
        <v>84.046848745935279</v>
      </c>
      <c r="H175" s="12">
        <v>48.303140943381081</v>
      </c>
      <c r="I175" s="12">
        <v>0</v>
      </c>
      <c r="J175" s="15">
        <v>2.1054385867451807E-2</v>
      </c>
      <c r="K175" s="15">
        <v>0.9789456141325481</v>
      </c>
      <c r="L175" s="58">
        <v>1.44008</v>
      </c>
      <c r="M175">
        <v>8</v>
      </c>
      <c r="N175">
        <v>0</v>
      </c>
      <c r="O175" s="12">
        <v>3</v>
      </c>
      <c r="P175" s="12">
        <v>10</v>
      </c>
      <c r="Q175">
        <v>0</v>
      </c>
      <c r="R175" s="12">
        <v>0</v>
      </c>
      <c r="S175" s="12">
        <v>1.0169929680318555</v>
      </c>
      <c r="T175" s="12">
        <v>69.330264668676108</v>
      </c>
      <c r="U175" s="12">
        <v>45.93423141192666</v>
      </c>
      <c r="V175" s="12">
        <v>14.716584077259171</v>
      </c>
      <c r="W175" s="59">
        <v>1.7583423875884487E-5</v>
      </c>
      <c r="X175" s="59">
        <v>4.5498492862423932E-4</v>
      </c>
      <c r="Y175" s="59">
        <v>0</v>
      </c>
      <c r="Z175" s="59">
        <v>2.1639848754263229E-3</v>
      </c>
      <c r="AA175" s="59">
        <v>8.5558030794123194E-3</v>
      </c>
      <c r="AB175" s="59">
        <v>0</v>
      </c>
      <c r="AC175" s="59">
        <v>0</v>
      </c>
      <c r="AD175" s="59">
        <v>1.6610845675826274E-5</v>
      </c>
      <c r="AE175" s="59">
        <v>1.3851586083850349E-5</v>
      </c>
      <c r="AF175" s="59">
        <v>1.6520850773457737E-5</v>
      </c>
      <c r="AG175" s="59">
        <v>1.1527337187343934E-5</v>
      </c>
      <c r="AH175" s="18">
        <v>1.0228060842781132E-3</v>
      </c>
      <c r="AI175" s="12">
        <v>168</v>
      </c>
      <c r="AJ175" s="17">
        <v>7</v>
      </c>
      <c r="AK175" s="18">
        <v>0.94040557522596047</v>
      </c>
      <c r="AL175" t="str">
        <f>IF(AK175&lt;='CAV Tier 1 Analysis'!$A$5,"Tier 1", "Tier 2")</f>
        <v>Tier 2</v>
      </c>
      <c r="AM175" t="str">
        <f t="shared" si="5"/>
        <v>Colorado - Tier 2</v>
      </c>
      <c r="AN175" t="str">
        <f t="shared" si="6"/>
        <v>Black Hawk, City Of - Tier 2</v>
      </c>
    </row>
    <row r="176" spans="1:40" x14ac:dyDescent="0.3">
      <c r="A176">
        <v>8</v>
      </c>
      <c r="B176" t="s">
        <v>21</v>
      </c>
      <c r="C176" t="s">
        <v>1451</v>
      </c>
      <c r="D176" t="s">
        <v>2541</v>
      </c>
      <c r="E176" t="s">
        <v>887</v>
      </c>
      <c r="F176" s="12">
        <v>2.9554692660154931</v>
      </c>
      <c r="G176" s="12">
        <v>98.317208360121697</v>
      </c>
      <c r="H176" s="12">
        <v>20.101291587798162</v>
      </c>
      <c r="I176" s="12">
        <v>0</v>
      </c>
      <c r="J176" s="15">
        <v>0</v>
      </c>
      <c r="K176" s="15">
        <v>1</v>
      </c>
      <c r="L176" s="58">
        <v>0.79159000000000002</v>
      </c>
      <c r="M176">
        <v>0</v>
      </c>
      <c r="N176">
        <v>0</v>
      </c>
      <c r="O176" s="12">
        <v>6</v>
      </c>
      <c r="P176" s="12">
        <v>8</v>
      </c>
      <c r="Q176">
        <v>0</v>
      </c>
      <c r="R176" s="12">
        <v>0</v>
      </c>
      <c r="S176" s="12">
        <v>0</v>
      </c>
      <c r="T176" s="12">
        <v>52.940035270834763</v>
      </c>
      <c r="U176" s="12">
        <v>49.984566004819271</v>
      </c>
      <c r="V176" s="12">
        <v>45.377173089286934</v>
      </c>
      <c r="W176" s="59">
        <v>9.6653397768953112E-6</v>
      </c>
      <c r="X176" s="59">
        <v>0</v>
      </c>
      <c r="Y176" s="59">
        <v>0</v>
      </c>
      <c r="Z176" s="59">
        <v>4.3279697508526458E-3</v>
      </c>
      <c r="AA176" s="59">
        <v>6.8446424635298557E-3</v>
      </c>
      <c r="AB176" s="59">
        <v>0</v>
      </c>
      <c r="AC176" s="59">
        <v>0</v>
      </c>
      <c r="AD176" s="59">
        <v>0</v>
      </c>
      <c r="AE176" s="59">
        <v>1.0576960283368902E-5</v>
      </c>
      <c r="AF176" s="59">
        <v>1.797760690793348E-5</v>
      </c>
      <c r="AG176" s="59">
        <v>3.5543436714839749E-5</v>
      </c>
      <c r="AH176" s="18">
        <v>1.022397778005958E-3</v>
      </c>
      <c r="AI176" s="12">
        <v>169</v>
      </c>
      <c r="AJ176" s="17">
        <v>7</v>
      </c>
      <c r="AK176" s="18">
        <v>0.94142797300396641</v>
      </c>
      <c r="AL176" t="str">
        <f>IF(AK176&lt;='CAV Tier 1 Analysis'!$A$5,"Tier 1", "Tier 2")</f>
        <v>Tier 2</v>
      </c>
      <c r="AM176" t="str">
        <f t="shared" si="5"/>
        <v>Colorado - Tier 2</v>
      </c>
      <c r="AN176" t="str">
        <f t="shared" si="6"/>
        <v>Ordway, Town Of - Tier 2</v>
      </c>
    </row>
    <row r="177" spans="1:40" x14ac:dyDescent="0.3">
      <c r="A177">
        <v>8</v>
      </c>
      <c r="B177" t="s">
        <v>21</v>
      </c>
      <c r="C177" t="s">
        <v>1279</v>
      </c>
      <c r="D177" t="s">
        <v>2359</v>
      </c>
      <c r="E177" t="s">
        <v>883</v>
      </c>
      <c r="F177" s="12">
        <v>11.550861522538192</v>
      </c>
      <c r="G177" s="12">
        <v>138.57093189183212</v>
      </c>
      <c r="H177" s="12">
        <v>59.492564210584902</v>
      </c>
      <c r="I177" s="12">
        <v>0</v>
      </c>
      <c r="J177" s="15">
        <v>4.779512494409071E-2</v>
      </c>
      <c r="K177" s="15">
        <v>0.95220487505590923</v>
      </c>
      <c r="L177" s="58">
        <v>4.2703100000000003</v>
      </c>
      <c r="M177">
        <v>23</v>
      </c>
      <c r="N177">
        <v>0</v>
      </c>
      <c r="O177" s="12">
        <v>4</v>
      </c>
      <c r="P177" s="12">
        <v>8</v>
      </c>
      <c r="Q177">
        <v>0</v>
      </c>
      <c r="R177" s="12">
        <v>0</v>
      </c>
      <c r="S177" s="12">
        <v>2.8434545396892448</v>
      </c>
      <c r="T177" s="12">
        <v>97.538508013657349</v>
      </c>
      <c r="U177" s="12">
        <v>85.987646491119165</v>
      </c>
      <c r="V177" s="12">
        <v>41.032423878174768</v>
      </c>
      <c r="W177" s="59">
        <v>5.2140624695453222E-5</v>
      </c>
      <c r="X177" s="59">
        <v>1.308081669794688E-3</v>
      </c>
      <c r="Y177" s="59">
        <v>0</v>
      </c>
      <c r="Z177" s="59">
        <v>2.8853131672350969E-3</v>
      </c>
      <c r="AA177" s="59">
        <v>6.8446424635298557E-3</v>
      </c>
      <c r="AB177" s="59">
        <v>0</v>
      </c>
      <c r="AC177" s="59">
        <v>0</v>
      </c>
      <c r="AD177" s="59">
        <v>4.6442980462698952E-5</v>
      </c>
      <c r="AE177" s="59">
        <v>1.9487348659321095E-5</v>
      </c>
      <c r="AF177" s="59">
        <v>3.0926588567491858E-5</v>
      </c>
      <c r="AG177" s="59">
        <v>3.2140242815494051E-5</v>
      </c>
      <c r="AH177" s="18">
        <v>1.0199250077963728E-3</v>
      </c>
      <c r="AI177" s="12">
        <v>170</v>
      </c>
      <c r="AJ177" s="17">
        <v>7</v>
      </c>
      <c r="AK177" s="18">
        <v>0.94244789801176276</v>
      </c>
      <c r="AL177" t="str">
        <f>IF(AK177&lt;='CAV Tier 1 Analysis'!$A$5,"Tier 1", "Tier 2")</f>
        <v>Tier 2</v>
      </c>
      <c r="AM177" t="str">
        <f t="shared" si="5"/>
        <v>Colorado - Tier 2</v>
      </c>
      <c r="AN177" t="str">
        <f t="shared" si="6"/>
        <v>Pagosa Springs, Town Of - Tier 2</v>
      </c>
    </row>
    <row r="178" spans="1:40" x14ac:dyDescent="0.3">
      <c r="A178">
        <v>8</v>
      </c>
      <c r="B178" t="s">
        <v>21</v>
      </c>
      <c r="C178" t="s">
        <v>1425</v>
      </c>
      <c r="D178" t="s">
        <v>2514</v>
      </c>
      <c r="E178" t="s">
        <v>899</v>
      </c>
      <c r="F178" s="12">
        <v>0.94407453177109046</v>
      </c>
      <c r="G178" s="12">
        <v>17.789592156227879</v>
      </c>
      <c r="H178" s="12">
        <v>1.2367794791600286</v>
      </c>
      <c r="I178" s="12">
        <v>0</v>
      </c>
      <c r="J178" s="15">
        <v>0</v>
      </c>
      <c r="K178" s="15">
        <v>1.0000000000000002</v>
      </c>
      <c r="L178" s="58">
        <v>0.25285999999999997</v>
      </c>
      <c r="M178">
        <v>0</v>
      </c>
      <c r="N178">
        <v>0</v>
      </c>
      <c r="O178" s="12">
        <v>6</v>
      </c>
      <c r="P178" s="12">
        <v>8</v>
      </c>
      <c r="Q178">
        <v>0</v>
      </c>
      <c r="R178" s="12">
        <v>0</v>
      </c>
      <c r="S178" s="12">
        <v>0</v>
      </c>
      <c r="T178" s="12">
        <v>10.534399859465173</v>
      </c>
      <c r="U178" s="12">
        <v>9.5903253276940834</v>
      </c>
      <c r="V178" s="12">
        <v>7.2551922967627061</v>
      </c>
      <c r="W178" s="59">
        <v>3.0874288659353301E-6</v>
      </c>
      <c r="X178" s="59">
        <v>0</v>
      </c>
      <c r="Y178" s="59">
        <v>0</v>
      </c>
      <c r="Z178" s="59">
        <v>4.3279697508526458E-3</v>
      </c>
      <c r="AA178" s="59">
        <v>6.8446424635298557E-3</v>
      </c>
      <c r="AB178" s="59">
        <v>0</v>
      </c>
      <c r="AC178" s="59">
        <v>0</v>
      </c>
      <c r="AD178" s="59">
        <v>0</v>
      </c>
      <c r="AE178" s="59">
        <v>2.1046818037175285E-6</v>
      </c>
      <c r="AF178" s="59">
        <v>3.4492867026965787E-6</v>
      </c>
      <c r="AG178" s="59">
        <v>5.6829117086374761E-6</v>
      </c>
      <c r="AH178" s="18">
        <v>1.0169942294057717E-3</v>
      </c>
      <c r="AI178" s="12">
        <v>171</v>
      </c>
      <c r="AJ178" s="17">
        <v>8</v>
      </c>
      <c r="AK178" s="18">
        <v>0.94346489224116858</v>
      </c>
      <c r="AL178" t="str">
        <f>IF(AK178&lt;='CAV Tier 1 Analysis'!$A$5,"Tier 1", "Tier 2")</f>
        <v>Tier 2</v>
      </c>
      <c r="AM178" t="str">
        <f t="shared" si="5"/>
        <v>Colorado - Tier 2</v>
      </c>
      <c r="AN178" t="str">
        <f t="shared" si="6"/>
        <v>Crowley, City Of - Tier 2</v>
      </c>
    </row>
    <row r="179" spans="1:40" x14ac:dyDescent="0.3">
      <c r="A179">
        <v>8</v>
      </c>
      <c r="B179" t="s">
        <v>21</v>
      </c>
      <c r="C179" t="s">
        <v>1410</v>
      </c>
      <c r="D179" t="s">
        <v>2498</v>
      </c>
      <c r="E179" t="s">
        <v>1089</v>
      </c>
      <c r="F179" s="12">
        <v>22.500625158477984</v>
      </c>
      <c r="G179" s="12">
        <v>234.76051869526583</v>
      </c>
      <c r="H179" s="12">
        <v>72.755544029549625</v>
      </c>
      <c r="I179" s="12">
        <v>2</v>
      </c>
      <c r="J179" s="15">
        <v>0.28040918899724115</v>
      </c>
      <c r="K179" s="15">
        <v>0.7195908110027589</v>
      </c>
      <c r="L179" s="58">
        <v>0.73218000000000005</v>
      </c>
      <c r="M179">
        <v>19</v>
      </c>
      <c r="N179">
        <v>0</v>
      </c>
      <c r="O179" s="12">
        <v>11</v>
      </c>
      <c r="P179" s="12">
        <v>1</v>
      </c>
      <c r="Q179">
        <v>0</v>
      </c>
      <c r="R179" s="12">
        <v>1.4391816220055178</v>
      </c>
      <c r="S179" s="12">
        <v>20.40132309637908</v>
      </c>
      <c r="T179" s="12">
        <v>199.25348351750802</v>
      </c>
      <c r="U179" s="12">
        <v>176.75285835903003</v>
      </c>
      <c r="V179" s="12">
        <v>35.507035177757814</v>
      </c>
      <c r="W179" s="59">
        <v>8.9399417347960548E-6</v>
      </c>
      <c r="X179" s="59">
        <v>1.0805892054825683E-3</v>
      </c>
      <c r="Y179" s="59">
        <v>0</v>
      </c>
      <c r="Z179" s="59">
        <v>7.9346112098965162E-3</v>
      </c>
      <c r="AA179" s="59">
        <v>8.5558030794123197E-4</v>
      </c>
      <c r="AB179" s="59">
        <v>0</v>
      </c>
      <c r="AC179" s="59">
        <v>7.6440324749409399E-4</v>
      </c>
      <c r="AD179" s="59">
        <v>3.33220818814952E-4</v>
      </c>
      <c r="AE179" s="59">
        <v>3.9809119331067486E-5</v>
      </c>
      <c r="AF179" s="59">
        <v>6.3571491390480774E-5</v>
      </c>
      <c r="AG179" s="59">
        <v>2.7812267090524821E-5</v>
      </c>
      <c r="AH179" s="18">
        <v>1.0098670553796573E-3</v>
      </c>
      <c r="AI179" s="12">
        <v>172</v>
      </c>
      <c r="AJ179" s="17">
        <v>8</v>
      </c>
      <c r="AK179" s="18">
        <v>0.94447475929654823</v>
      </c>
      <c r="AL179" t="str">
        <f>IF(AK179&lt;='CAV Tier 1 Analysis'!$A$5,"Tier 1", "Tier 2")</f>
        <v>Tier 2</v>
      </c>
      <c r="AM179" t="str">
        <f t="shared" si="5"/>
        <v>Colorado - Tier 2</v>
      </c>
      <c r="AN179" t="str">
        <f t="shared" si="6"/>
        <v>Pierce, Town Of - Tier 2</v>
      </c>
    </row>
    <row r="180" spans="1:40" x14ac:dyDescent="0.3">
      <c r="A180">
        <v>8</v>
      </c>
      <c r="B180" t="s">
        <v>21</v>
      </c>
      <c r="C180" t="s">
        <v>1483</v>
      </c>
      <c r="D180" t="s">
        <v>2577</v>
      </c>
      <c r="E180" t="s">
        <v>557</v>
      </c>
      <c r="F180" s="12">
        <v>51.98962891426492</v>
      </c>
      <c r="G180" s="12">
        <v>7123.7025334098398</v>
      </c>
      <c r="H180" s="12">
        <v>2471.6076646604547</v>
      </c>
      <c r="I180" s="12">
        <v>0</v>
      </c>
      <c r="J180" s="15">
        <v>0</v>
      </c>
      <c r="K180" s="15">
        <v>1</v>
      </c>
      <c r="L180" s="58">
        <v>1.7417400000000001</v>
      </c>
      <c r="M180">
        <v>4</v>
      </c>
      <c r="N180">
        <v>0</v>
      </c>
      <c r="O180" s="12">
        <v>8</v>
      </c>
      <c r="P180" s="12">
        <v>1</v>
      </c>
      <c r="Q180">
        <v>0</v>
      </c>
      <c r="R180" s="12">
        <v>0</v>
      </c>
      <c r="S180" s="12">
        <v>0</v>
      </c>
      <c r="T180" s="12">
        <v>6469.2269887634511</v>
      </c>
      <c r="U180" s="12">
        <v>6417.2373598491859</v>
      </c>
      <c r="V180" s="12">
        <v>654.4755446463887</v>
      </c>
      <c r="W180" s="59">
        <v>2.126670233708061E-5</v>
      </c>
      <c r="X180" s="59">
        <v>2.2749246431211966E-4</v>
      </c>
      <c r="Y180" s="59">
        <v>0</v>
      </c>
      <c r="Z180" s="59">
        <v>5.7706263344701938E-3</v>
      </c>
      <c r="AA180" s="59">
        <v>8.5558030794123197E-4</v>
      </c>
      <c r="AB180" s="59">
        <v>0</v>
      </c>
      <c r="AC180" s="59">
        <v>0</v>
      </c>
      <c r="AD180" s="59">
        <v>0</v>
      </c>
      <c r="AE180" s="59">
        <v>1.2924954918181772E-3</v>
      </c>
      <c r="AF180" s="59">
        <v>2.308043860561887E-3</v>
      </c>
      <c r="AG180" s="59">
        <v>5.1264343983651944E-4</v>
      </c>
      <c r="AH180" s="18">
        <v>9.9892260011610998E-4</v>
      </c>
      <c r="AI180" s="12">
        <v>173</v>
      </c>
      <c r="AJ180" s="17">
        <v>8</v>
      </c>
      <c r="AK180" s="18">
        <v>0.94547368189666436</v>
      </c>
      <c r="AL180" t="str">
        <f>IF(AK180&lt;='CAV Tier 1 Analysis'!$A$5,"Tier 1", "Tier 2")</f>
        <v>Tier 2</v>
      </c>
      <c r="AM180" t="str">
        <f t="shared" si="5"/>
        <v>Colorado - Tier 2</v>
      </c>
      <c r="AN180" t="str">
        <f t="shared" si="6"/>
        <v>Lone Tree, City Of - Tier 2</v>
      </c>
    </row>
    <row r="181" spans="1:40" x14ac:dyDescent="0.3">
      <c r="A181">
        <v>8</v>
      </c>
      <c r="B181" t="s">
        <v>21</v>
      </c>
      <c r="C181" t="s">
        <v>1472</v>
      </c>
      <c r="D181" t="s">
        <v>2564</v>
      </c>
      <c r="E181" t="s">
        <v>1057</v>
      </c>
      <c r="F181" s="12">
        <v>29.7165299563217</v>
      </c>
      <c r="G181" s="12">
        <v>202.76414697855824</v>
      </c>
      <c r="H181" s="12">
        <v>50.951209172334032</v>
      </c>
      <c r="I181" s="12">
        <v>2</v>
      </c>
      <c r="J181" s="15">
        <v>6.9921435101153964E-2</v>
      </c>
      <c r="K181" s="15">
        <v>0.93007856489884599</v>
      </c>
      <c r="L181" s="58">
        <v>3.7739500000000001</v>
      </c>
      <c r="M181">
        <v>75</v>
      </c>
      <c r="N181">
        <v>0</v>
      </c>
      <c r="O181" s="12">
        <v>4</v>
      </c>
      <c r="P181" s="12">
        <v>3</v>
      </c>
      <c r="Q181">
        <v>0</v>
      </c>
      <c r="R181" s="12">
        <v>1.860157129797692</v>
      </c>
      <c r="S181" s="12">
        <v>3.5625816654686746</v>
      </c>
      <c r="T181" s="12">
        <v>145.01103117185554</v>
      </c>
      <c r="U181" s="12">
        <v>115.29450121553384</v>
      </c>
      <c r="V181" s="12">
        <v>57.753115806702709</v>
      </c>
      <c r="W181" s="59">
        <v>4.6080052869558814E-5</v>
      </c>
      <c r="X181" s="59">
        <v>4.2654837058522434E-3</v>
      </c>
      <c r="Y181" s="59">
        <v>0</v>
      </c>
      <c r="Z181" s="59">
        <v>2.8853131672350969E-3</v>
      </c>
      <c r="AA181" s="59">
        <v>2.566740923823696E-3</v>
      </c>
      <c r="AB181" s="59">
        <v>0</v>
      </c>
      <c r="AC181" s="59">
        <v>9.8799910249353995E-4</v>
      </c>
      <c r="AD181" s="59">
        <v>5.8188695608340405E-5</v>
      </c>
      <c r="AE181" s="59">
        <v>2.8971947402537143E-5</v>
      </c>
      <c r="AF181" s="59">
        <v>4.1467184516502244E-5</v>
      </c>
      <c r="AG181" s="59">
        <v>4.5237375468966357E-5</v>
      </c>
      <c r="AH181" s="18">
        <v>9.9322565047913467E-4</v>
      </c>
      <c r="AI181" s="12">
        <v>174</v>
      </c>
      <c r="AJ181" s="17">
        <v>8</v>
      </c>
      <c r="AK181" s="18">
        <v>0.94646690754714347</v>
      </c>
      <c r="AL181" t="str">
        <f>IF(AK181&lt;='CAV Tier 1 Analysis'!$A$5,"Tier 1", "Tier 2")</f>
        <v>Tier 2</v>
      </c>
      <c r="AM181" t="str">
        <f t="shared" si="5"/>
        <v>Colorado - Tier 2</v>
      </c>
      <c r="AN181" t="str">
        <f t="shared" si="6"/>
        <v>Gypsum, Town Of - Tier 2</v>
      </c>
    </row>
    <row r="182" spans="1:40" x14ac:dyDescent="0.3">
      <c r="A182">
        <v>8</v>
      </c>
      <c r="B182" t="s">
        <v>21</v>
      </c>
      <c r="C182" t="s">
        <v>1476</v>
      </c>
      <c r="D182" t="s">
        <v>2568</v>
      </c>
      <c r="E182" t="s">
        <v>975</v>
      </c>
      <c r="F182" s="12">
        <v>5.0988188746661036</v>
      </c>
      <c r="G182" s="12">
        <v>38.626208963687247</v>
      </c>
      <c r="H182" s="12">
        <v>36.584672525700604</v>
      </c>
      <c r="I182" s="12">
        <v>0</v>
      </c>
      <c r="J182" s="15">
        <v>0</v>
      </c>
      <c r="K182" s="15">
        <v>1</v>
      </c>
      <c r="L182" s="58">
        <v>1.5549499999999998</v>
      </c>
      <c r="M182">
        <v>24</v>
      </c>
      <c r="N182">
        <v>0</v>
      </c>
      <c r="O182" s="12">
        <v>6</v>
      </c>
      <c r="P182" s="12">
        <v>6</v>
      </c>
      <c r="Q182">
        <v>0</v>
      </c>
      <c r="R182" s="12">
        <v>0</v>
      </c>
      <c r="S182" s="12">
        <v>0</v>
      </c>
      <c r="T182" s="12">
        <v>32.74873169059677</v>
      </c>
      <c r="U182" s="12">
        <v>27.649912815930666</v>
      </c>
      <c r="V182" s="12">
        <v>5.8774772730904772</v>
      </c>
      <c r="W182" s="59">
        <v>1.8985990330958402E-5</v>
      </c>
      <c r="X182" s="59">
        <v>1.3649547858727181E-3</v>
      </c>
      <c r="Y182" s="59">
        <v>0</v>
      </c>
      <c r="Z182" s="59">
        <v>4.3279697508526458E-3</v>
      </c>
      <c r="AA182" s="59">
        <v>5.133481847647392E-3</v>
      </c>
      <c r="AB182" s="59">
        <v>0</v>
      </c>
      <c r="AC182" s="59">
        <v>0</v>
      </c>
      <c r="AD182" s="59">
        <v>0</v>
      </c>
      <c r="AE182" s="59">
        <v>6.5429128003050686E-6</v>
      </c>
      <c r="AF182" s="59">
        <v>9.9446549880118513E-6</v>
      </c>
      <c r="AG182" s="59">
        <v>4.6037628013526629E-6</v>
      </c>
      <c r="AH182" s="18">
        <v>9.8786215502667135E-4</v>
      </c>
      <c r="AI182" s="12">
        <v>175</v>
      </c>
      <c r="AJ182" s="17">
        <v>8</v>
      </c>
      <c r="AK182" s="18">
        <v>0.94745476970217013</v>
      </c>
      <c r="AL182" t="str">
        <f>IF(AK182&lt;='CAV Tier 1 Analysis'!$A$5,"Tier 1", "Tier 2")</f>
        <v>Tier 2</v>
      </c>
      <c r="AM182" t="str">
        <f t="shared" si="5"/>
        <v>Colorado - Tier 2</v>
      </c>
      <c r="AN182" t="str">
        <f t="shared" si="6"/>
        <v>Mt. Crested Butte, Town Of - Tier 2</v>
      </c>
    </row>
    <row r="183" spans="1:40" x14ac:dyDescent="0.3">
      <c r="A183">
        <v>8</v>
      </c>
      <c r="B183" t="s">
        <v>21</v>
      </c>
      <c r="C183" t="s">
        <v>1320</v>
      </c>
      <c r="D183" t="s">
        <v>2403</v>
      </c>
      <c r="E183" t="s">
        <v>972</v>
      </c>
      <c r="F183" s="12">
        <v>7.4366657936720868</v>
      </c>
      <c r="G183" s="12">
        <v>48.457878672403425</v>
      </c>
      <c r="H183" s="12">
        <v>73.633910340033367</v>
      </c>
      <c r="I183" s="12">
        <v>3</v>
      </c>
      <c r="J183" s="15">
        <v>6.1037732807445545E-2</v>
      </c>
      <c r="K183" s="15">
        <v>0.93896226719255449</v>
      </c>
      <c r="L183" s="58">
        <v>1.8609799999999999</v>
      </c>
      <c r="M183">
        <v>18</v>
      </c>
      <c r="N183">
        <v>0</v>
      </c>
      <c r="O183" s="12">
        <v>3</v>
      </c>
      <c r="P183" s="12">
        <v>7</v>
      </c>
      <c r="Q183">
        <v>0</v>
      </c>
      <c r="R183" s="12">
        <v>2.8168868015776636</v>
      </c>
      <c r="S183" s="12">
        <v>4.4944469449023581</v>
      </c>
      <c r="T183" s="12">
        <v>41.125831108060034</v>
      </c>
      <c r="U183" s="12">
        <v>33.689165314387949</v>
      </c>
      <c r="V183" s="12">
        <v>7.3320475643433909</v>
      </c>
      <c r="W183" s="59">
        <v>2.2722626635008823E-5</v>
      </c>
      <c r="X183" s="59">
        <v>1.0237160894045385E-3</v>
      </c>
      <c r="Y183" s="59">
        <v>0</v>
      </c>
      <c r="Z183" s="59">
        <v>2.1639848754263229E-3</v>
      </c>
      <c r="AA183" s="59">
        <v>5.9890621555886234E-3</v>
      </c>
      <c r="AB183" s="59">
        <v>0</v>
      </c>
      <c r="AC183" s="59">
        <v>1.4961540545165204E-3</v>
      </c>
      <c r="AD183" s="59">
        <v>7.3409125674134918E-5</v>
      </c>
      <c r="AE183" s="59">
        <v>8.216584670281225E-6</v>
      </c>
      <c r="AF183" s="59">
        <v>1.2116751619291039E-5</v>
      </c>
      <c r="AG183" s="59">
        <v>5.7431115878604736E-6</v>
      </c>
      <c r="AH183" s="18">
        <v>9.8137503410205282E-4</v>
      </c>
      <c r="AI183" s="12">
        <v>176</v>
      </c>
      <c r="AJ183" s="17">
        <v>8</v>
      </c>
      <c r="AK183" s="18">
        <v>0.94843614473627214</v>
      </c>
      <c r="AL183" t="str">
        <f>IF(AK183&lt;='CAV Tier 1 Analysis'!$A$5,"Tier 1", "Tier 2")</f>
        <v>Tier 2</v>
      </c>
      <c r="AM183" t="str">
        <f t="shared" si="5"/>
        <v>Colorado - Tier 2</v>
      </c>
      <c r="AN183" t="str">
        <f t="shared" si="6"/>
        <v>Fraser, Town Of - Tier 2</v>
      </c>
    </row>
    <row r="184" spans="1:40" x14ac:dyDescent="0.3">
      <c r="A184">
        <v>8</v>
      </c>
      <c r="B184" t="s">
        <v>21</v>
      </c>
      <c r="C184" t="s">
        <v>1389</v>
      </c>
      <c r="D184" t="s">
        <v>2476</v>
      </c>
      <c r="E184" t="s">
        <v>834</v>
      </c>
      <c r="F184" s="12">
        <v>1.7158177034173194</v>
      </c>
      <c r="G184" s="12">
        <v>0.93927115577226605</v>
      </c>
      <c r="H184" s="12">
        <v>1.5304352384622668</v>
      </c>
      <c r="I184" s="12">
        <v>0</v>
      </c>
      <c r="J184" s="15">
        <v>0.1621831188484098</v>
      </c>
      <c r="K184" s="15">
        <v>0.83781688115159014</v>
      </c>
      <c r="L184" s="58">
        <v>0.79959000000000002</v>
      </c>
      <c r="M184">
        <v>1</v>
      </c>
      <c r="N184">
        <v>0</v>
      </c>
      <c r="O184" s="12">
        <v>3</v>
      </c>
      <c r="P184" s="12">
        <v>10</v>
      </c>
      <c r="Q184">
        <v>0</v>
      </c>
      <c r="R184" s="12">
        <v>0</v>
      </c>
      <c r="S184" s="12">
        <v>0.24821076016932023</v>
      </c>
      <c r="T184" s="12">
        <v>1.1164144000626497</v>
      </c>
      <c r="U184" s="12">
        <v>0</v>
      </c>
      <c r="V184" s="12">
        <v>0</v>
      </c>
      <c r="W184" s="59">
        <v>9.7630200384134736E-6</v>
      </c>
      <c r="X184" s="59">
        <v>5.6873116078029915E-5</v>
      </c>
      <c r="Y184" s="59">
        <v>0</v>
      </c>
      <c r="Z184" s="59">
        <v>2.1639848754263229E-3</v>
      </c>
      <c r="AA184" s="59">
        <v>8.5558030794123194E-3</v>
      </c>
      <c r="AB184" s="59">
        <v>0</v>
      </c>
      <c r="AC184" s="59">
        <v>0</v>
      </c>
      <c r="AD184" s="59">
        <v>4.0540994499019587E-6</v>
      </c>
      <c r="AE184" s="59">
        <v>2.2304992259325281E-7</v>
      </c>
      <c r="AF184" s="59">
        <v>0</v>
      </c>
      <c r="AG184" s="59">
        <v>0</v>
      </c>
      <c r="AH184" s="18">
        <v>9.8097284002977999E-4</v>
      </c>
      <c r="AI184" s="12">
        <v>177</v>
      </c>
      <c r="AJ184" s="17">
        <v>8</v>
      </c>
      <c r="AK184" s="18">
        <v>0.94941711757630187</v>
      </c>
      <c r="AL184" t="str">
        <f>IF(AK184&lt;='CAV Tier 1 Analysis'!$A$5,"Tier 1", "Tier 2")</f>
        <v>Tier 2</v>
      </c>
      <c r="AM184" t="str">
        <f t="shared" si="5"/>
        <v>Colorado - Tier 2</v>
      </c>
      <c r="AN184" t="str">
        <f t="shared" si="6"/>
        <v>Silverton, Town Of - Tier 2</v>
      </c>
    </row>
    <row r="185" spans="1:40" x14ac:dyDescent="0.3">
      <c r="A185">
        <v>8</v>
      </c>
      <c r="B185" t="s">
        <v>21</v>
      </c>
      <c r="C185" t="s">
        <v>1371</v>
      </c>
      <c r="D185" t="s">
        <v>2456</v>
      </c>
      <c r="E185" t="s">
        <v>839</v>
      </c>
      <c r="F185" s="12">
        <v>3.2735733714816511</v>
      </c>
      <c r="G185" s="12">
        <v>2.3180062352866928</v>
      </c>
      <c r="H185" s="12">
        <v>1.2008910525730849</v>
      </c>
      <c r="I185" s="12">
        <v>0</v>
      </c>
      <c r="J185" s="15">
        <v>0</v>
      </c>
      <c r="K185" s="15">
        <v>1.0000000000000002</v>
      </c>
      <c r="L185" s="58">
        <v>0.49564999999999998</v>
      </c>
      <c r="M185">
        <v>0</v>
      </c>
      <c r="N185">
        <v>0</v>
      </c>
      <c r="O185" s="12">
        <v>3</v>
      </c>
      <c r="P185" s="12">
        <v>10</v>
      </c>
      <c r="Q185">
        <v>0</v>
      </c>
      <c r="R185" s="12">
        <v>0</v>
      </c>
      <c r="S185" s="12">
        <v>0</v>
      </c>
      <c r="T185" s="12">
        <v>2.4298076882727919</v>
      </c>
      <c r="U185" s="12">
        <v>0</v>
      </c>
      <c r="V185" s="12">
        <v>0</v>
      </c>
      <c r="W185" s="59">
        <v>6.0519027026846731E-6</v>
      </c>
      <c r="X185" s="59">
        <v>0</v>
      </c>
      <c r="Y185" s="59">
        <v>0</v>
      </c>
      <c r="Z185" s="59">
        <v>2.1639848754263229E-3</v>
      </c>
      <c r="AA185" s="59">
        <v>8.5558030794123194E-3</v>
      </c>
      <c r="AB185" s="59">
        <v>0</v>
      </c>
      <c r="AC185" s="59">
        <v>0</v>
      </c>
      <c r="AD185" s="59">
        <v>0</v>
      </c>
      <c r="AE185" s="59">
        <v>4.8545452007366014E-7</v>
      </c>
      <c r="AF185" s="59">
        <v>0</v>
      </c>
      <c r="AG185" s="59">
        <v>0</v>
      </c>
      <c r="AH185" s="18">
        <v>9.7512048291467288E-4</v>
      </c>
      <c r="AI185" s="12">
        <v>178</v>
      </c>
      <c r="AJ185" s="17">
        <v>8</v>
      </c>
      <c r="AK185" s="18">
        <v>0.95039223805921658</v>
      </c>
      <c r="AL185" t="str">
        <f>IF(AK185&lt;='CAV Tier 1 Analysis'!$A$5,"Tier 1", "Tier 2")</f>
        <v>Tier 2</v>
      </c>
      <c r="AM185" t="str">
        <f t="shared" si="5"/>
        <v>Colorado - Tier 2</v>
      </c>
      <c r="AN185" t="str">
        <f t="shared" si="6"/>
        <v>Haxtun, City Of - Tier 2</v>
      </c>
    </row>
    <row r="186" spans="1:40" x14ac:dyDescent="0.3">
      <c r="A186">
        <v>8</v>
      </c>
      <c r="B186" t="s">
        <v>21</v>
      </c>
      <c r="C186" t="s">
        <v>1335</v>
      </c>
      <c r="D186" t="s">
        <v>2419</v>
      </c>
      <c r="E186" t="s">
        <v>616</v>
      </c>
      <c r="F186" s="12">
        <v>24.599680773936942</v>
      </c>
      <c r="G186" s="12">
        <v>2318.2613866037304</v>
      </c>
      <c r="H186" s="12">
        <v>1283.6229972305398</v>
      </c>
      <c r="I186" s="12">
        <v>0</v>
      </c>
      <c r="J186" s="15">
        <v>0</v>
      </c>
      <c r="K186" s="15">
        <v>1</v>
      </c>
      <c r="L186" s="58">
        <v>1.06942</v>
      </c>
      <c r="M186">
        <v>2</v>
      </c>
      <c r="N186">
        <v>0</v>
      </c>
      <c r="O186" s="12">
        <v>1</v>
      </c>
      <c r="P186" s="12">
        <v>10</v>
      </c>
      <c r="Q186">
        <v>0</v>
      </c>
      <c r="R186" s="12">
        <v>0</v>
      </c>
      <c r="S186" s="12">
        <v>0</v>
      </c>
      <c r="T186" s="12">
        <v>2225.7834498052998</v>
      </c>
      <c r="U186" s="12">
        <v>2201.1837690313628</v>
      </c>
      <c r="V186" s="12">
        <v>92.477936798430619</v>
      </c>
      <c r="W186" s="59">
        <v>1.3057653159094207E-5</v>
      </c>
      <c r="X186" s="59">
        <v>1.1374623215605983E-4</v>
      </c>
      <c r="Y186" s="59">
        <v>0</v>
      </c>
      <c r="Z186" s="59">
        <v>7.2132829180877422E-4</v>
      </c>
      <c r="AA186" s="59">
        <v>8.5558030794123194E-3</v>
      </c>
      <c r="AB186" s="59">
        <v>0</v>
      </c>
      <c r="AC186" s="59">
        <v>0</v>
      </c>
      <c r="AD186" s="59">
        <v>0</v>
      </c>
      <c r="AE186" s="59">
        <v>4.4469224524563235E-4</v>
      </c>
      <c r="AF186" s="59">
        <v>7.9168470779468079E-4</v>
      </c>
      <c r="AG186" s="59">
        <v>7.2436942857729292E-5</v>
      </c>
      <c r="AH186" s="18">
        <v>9.7388628658493556E-4</v>
      </c>
      <c r="AI186" s="12">
        <v>179</v>
      </c>
      <c r="AJ186" s="17">
        <v>8</v>
      </c>
      <c r="AK186" s="18">
        <v>0.95136612434580148</v>
      </c>
      <c r="AL186" t="str">
        <f>IF(AK186&lt;='CAV Tier 1 Analysis'!$A$5,"Tier 1", "Tier 2")</f>
        <v>Tier 2</v>
      </c>
      <c r="AM186" t="str">
        <f t="shared" si="5"/>
        <v>Colorado - Tier 2</v>
      </c>
      <c r="AN186" t="str">
        <f t="shared" si="6"/>
        <v>Leadville, City Of - Tier 2</v>
      </c>
    </row>
    <row r="187" spans="1:40" x14ac:dyDescent="0.3">
      <c r="A187">
        <v>8</v>
      </c>
      <c r="B187" t="s">
        <v>21</v>
      </c>
      <c r="C187" t="s">
        <v>1388</v>
      </c>
      <c r="D187" t="s">
        <v>2475</v>
      </c>
      <c r="E187" t="s">
        <v>913</v>
      </c>
      <c r="F187" s="12">
        <v>0.46522831817056576</v>
      </c>
      <c r="G187" s="12">
        <v>48.387940038684725</v>
      </c>
      <c r="H187" s="12">
        <v>26.036457124435849</v>
      </c>
      <c r="I187" s="12">
        <v>0</v>
      </c>
      <c r="J187" s="15">
        <v>0</v>
      </c>
      <c r="K187" s="15">
        <v>1</v>
      </c>
      <c r="L187" s="58">
        <v>0.37478</v>
      </c>
      <c r="M187">
        <v>3</v>
      </c>
      <c r="N187">
        <v>0</v>
      </c>
      <c r="O187" s="12">
        <v>5</v>
      </c>
      <c r="P187" s="12">
        <v>8</v>
      </c>
      <c r="Q187">
        <v>0</v>
      </c>
      <c r="R187" s="12">
        <v>0</v>
      </c>
      <c r="S187" s="12">
        <v>0</v>
      </c>
      <c r="T187" s="12">
        <v>43.192730496453905</v>
      </c>
      <c r="U187" s="12">
        <v>42.727502178283338</v>
      </c>
      <c r="V187" s="12">
        <v>5.1952095422308204</v>
      </c>
      <c r="W187" s="59">
        <v>4.5760760514721317E-6</v>
      </c>
      <c r="X187" s="59">
        <v>1.7061934823408976E-4</v>
      </c>
      <c r="Y187" s="59">
        <v>0</v>
      </c>
      <c r="Z187" s="59">
        <v>3.6066414590438713E-3</v>
      </c>
      <c r="AA187" s="59">
        <v>6.8446424635298557E-3</v>
      </c>
      <c r="AB187" s="59">
        <v>0</v>
      </c>
      <c r="AC187" s="59">
        <v>0</v>
      </c>
      <c r="AD187" s="59">
        <v>0</v>
      </c>
      <c r="AE187" s="59">
        <v>8.6295332569023074E-6</v>
      </c>
      <c r="AF187" s="59">
        <v>1.5367508407394977E-5</v>
      </c>
      <c r="AG187" s="59">
        <v>4.0693500501071973E-6</v>
      </c>
      <c r="AH187" s="18">
        <v>9.6859506714306297E-4</v>
      </c>
      <c r="AI187" s="12">
        <v>180</v>
      </c>
      <c r="AJ187" s="17">
        <v>8</v>
      </c>
      <c r="AK187" s="18">
        <v>0.95233471941294456</v>
      </c>
      <c r="AL187" t="str">
        <f>IF(AK187&lt;='CAV Tier 1 Analysis'!$A$5,"Tier 1", "Tier 2")</f>
        <v>Tier 2</v>
      </c>
      <c r="AM187" t="str">
        <f t="shared" si="5"/>
        <v>Colorado - Tier 2</v>
      </c>
      <c r="AN187" t="str">
        <f t="shared" si="6"/>
        <v>Sagauche, Town Of - Tier 2</v>
      </c>
    </row>
    <row r="188" spans="1:40" x14ac:dyDescent="0.3">
      <c r="A188">
        <v>8</v>
      </c>
      <c r="B188" t="s">
        <v>21</v>
      </c>
      <c r="C188" t="s">
        <v>1397</v>
      </c>
      <c r="D188" t="s">
        <v>2485</v>
      </c>
      <c r="E188" t="s">
        <v>917</v>
      </c>
      <c r="F188" s="12">
        <v>16.232675609478108</v>
      </c>
      <c r="G188" s="12">
        <v>36.674347502187842</v>
      </c>
      <c r="H188" s="12">
        <v>24.040735353231067</v>
      </c>
      <c r="I188" s="12">
        <v>0</v>
      </c>
      <c r="J188" s="15">
        <v>0</v>
      </c>
      <c r="K188" s="15">
        <v>1</v>
      </c>
      <c r="L188" s="58">
        <v>1.12924</v>
      </c>
      <c r="M188">
        <v>1</v>
      </c>
      <c r="N188">
        <v>0</v>
      </c>
      <c r="O188" s="12">
        <v>5</v>
      </c>
      <c r="P188" s="12">
        <v>8</v>
      </c>
      <c r="Q188">
        <v>0</v>
      </c>
      <c r="R188" s="12">
        <v>0</v>
      </c>
      <c r="S188" s="12">
        <v>0</v>
      </c>
      <c r="T188" s="12">
        <v>33.661478216415261</v>
      </c>
      <c r="U188" s="12">
        <v>17.428802606937154</v>
      </c>
      <c r="V188" s="12">
        <v>3.012869285772581</v>
      </c>
      <c r="W188" s="59">
        <v>1.378805731459627E-5</v>
      </c>
      <c r="X188" s="59">
        <v>5.6873116078029915E-5</v>
      </c>
      <c r="Y188" s="59">
        <v>0</v>
      </c>
      <c r="Z188" s="59">
        <v>3.6066414590438713E-3</v>
      </c>
      <c r="AA188" s="59">
        <v>6.8446424635298557E-3</v>
      </c>
      <c r="AB188" s="59">
        <v>0</v>
      </c>
      <c r="AC188" s="59">
        <v>0</v>
      </c>
      <c r="AD188" s="59">
        <v>0</v>
      </c>
      <c r="AE188" s="59">
        <v>6.7252716465539617E-6</v>
      </c>
      <c r="AF188" s="59">
        <v>6.2684982022905393E-6</v>
      </c>
      <c r="AG188" s="59">
        <v>2.3599471165431509E-6</v>
      </c>
      <c r="AH188" s="18">
        <v>9.5793625572106742E-4</v>
      </c>
      <c r="AI188" s="12">
        <v>181</v>
      </c>
      <c r="AJ188" s="17">
        <v>8</v>
      </c>
      <c r="AK188" s="18">
        <v>0.95329265566866561</v>
      </c>
      <c r="AL188" t="str">
        <f>IF(AK188&lt;='CAV Tier 1 Analysis'!$A$5,"Tier 1", "Tier 2")</f>
        <v>Tier 2</v>
      </c>
      <c r="AM188" t="str">
        <f t="shared" si="5"/>
        <v>Colorado - Tier 2</v>
      </c>
      <c r="AN188" t="str">
        <f t="shared" si="6"/>
        <v>Cripple Creek, City Of - Tier 2</v>
      </c>
    </row>
    <row r="189" spans="1:40" x14ac:dyDescent="0.3">
      <c r="A189">
        <v>8</v>
      </c>
      <c r="B189" t="s">
        <v>21</v>
      </c>
      <c r="C189" t="s">
        <v>1330</v>
      </c>
      <c r="D189" t="s">
        <v>2413</v>
      </c>
      <c r="E189" t="s">
        <v>918</v>
      </c>
      <c r="F189" s="12">
        <v>5.0127458145589001</v>
      </c>
      <c r="G189" s="12">
        <v>77.9980931015143</v>
      </c>
      <c r="H189" s="12">
        <v>56.055954383997012</v>
      </c>
      <c r="I189" s="12">
        <v>0</v>
      </c>
      <c r="J189" s="15">
        <v>0.17503144856949329</v>
      </c>
      <c r="K189" s="15">
        <v>0.82496855143050685</v>
      </c>
      <c r="L189" s="58">
        <v>1.2401199999999999</v>
      </c>
      <c r="M189">
        <v>22</v>
      </c>
      <c r="N189">
        <v>0</v>
      </c>
      <c r="O189" s="12">
        <v>3</v>
      </c>
      <c r="P189" s="12">
        <v>8</v>
      </c>
      <c r="Q189">
        <v>0</v>
      </c>
      <c r="R189" s="12">
        <v>0</v>
      </c>
      <c r="S189" s="12">
        <v>9.8115548967764354</v>
      </c>
      <c r="T189" s="12">
        <v>83.297326603103386</v>
      </c>
      <c r="U189" s="12">
        <v>78.284580788544488</v>
      </c>
      <c r="V189" s="12">
        <v>0</v>
      </c>
      <c r="W189" s="59">
        <v>1.5141905739238005E-5</v>
      </c>
      <c r="X189" s="59">
        <v>1.2512085537166582E-3</v>
      </c>
      <c r="Y189" s="59">
        <v>0</v>
      </c>
      <c r="Z189" s="59">
        <v>2.1639848754263229E-3</v>
      </c>
      <c r="AA189" s="59">
        <v>6.8446424635298557E-3</v>
      </c>
      <c r="AB189" s="59">
        <v>0</v>
      </c>
      <c r="AC189" s="59">
        <v>0</v>
      </c>
      <c r="AD189" s="59">
        <v>1.6025501586865051E-4</v>
      </c>
      <c r="AE189" s="59">
        <v>1.6642084023642554E-5</v>
      </c>
      <c r="AF189" s="59">
        <v>2.8156079623320571E-5</v>
      </c>
      <c r="AG189" s="59">
        <v>0</v>
      </c>
      <c r="AH189" s="18">
        <v>9.5273008890251691E-4</v>
      </c>
      <c r="AI189" s="12">
        <v>182</v>
      </c>
      <c r="AJ189" s="17">
        <v>8</v>
      </c>
      <c r="AK189" s="18">
        <v>0.95424538575756812</v>
      </c>
      <c r="AL189" t="str">
        <f>IF(AK189&lt;='CAV Tier 1 Analysis'!$A$5,"Tier 1", "Tier 2")</f>
        <v>Tier 2</v>
      </c>
      <c r="AM189" t="str">
        <f t="shared" si="5"/>
        <v>Colorado - Tier 2</v>
      </c>
      <c r="AN189" t="str">
        <f t="shared" si="6"/>
        <v>La Veta, Town Of - Tier 2</v>
      </c>
    </row>
    <row r="190" spans="1:40" x14ac:dyDescent="0.3">
      <c r="A190">
        <v>8</v>
      </c>
      <c r="B190" t="s">
        <v>21</v>
      </c>
      <c r="C190" t="s">
        <v>1443</v>
      </c>
      <c r="D190" t="s">
        <v>2533</v>
      </c>
      <c r="E190" t="s">
        <v>1100</v>
      </c>
      <c r="F190" s="12">
        <v>69.664108787120298</v>
      </c>
      <c r="G190" s="12">
        <v>158.02797709345012</v>
      </c>
      <c r="H190" s="12">
        <v>43.353926491486433</v>
      </c>
      <c r="I190" s="12">
        <v>2</v>
      </c>
      <c r="J190" s="15">
        <v>0</v>
      </c>
      <c r="K190" s="15">
        <v>0.99999999999999978</v>
      </c>
      <c r="L190" s="58">
        <v>2.2668999999999997</v>
      </c>
      <c r="M190">
        <v>9</v>
      </c>
      <c r="N190">
        <v>0</v>
      </c>
      <c r="O190" s="12">
        <v>11</v>
      </c>
      <c r="P190" s="12">
        <v>1</v>
      </c>
      <c r="Q190">
        <v>0</v>
      </c>
      <c r="R190" s="12">
        <v>1.9999999999999996</v>
      </c>
      <c r="S190" s="12">
        <v>0</v>
      </c>
      <c r="T190" s="12">
        <v>127.21890324497394</v>
      </c>
      <c r="U190" s="12">
        <v>57.554794457853646</v>
      </c>
      <c r="V190" s="12">
        <v>30.809073848476174</v>
      </c>
      <c r="W190" s="59">
        <v>2.7678923104440402E-5</v>
      </c>
      <c r="X190" s="59">
        <v>5.1185804470226925E-4</v>
      </c>
      <c r="Y190" s="59">
        <v>0</v>
      </c>
      <c r="Z190" s="59">
        <v>7.9346112098965162E-3</v>
      </c>
      <c r="AA190" s="59">
        <v>8.5558030794123197E-4</v>
      </c>
      <c r="AB190" s="59">
        <v>0</v>
      </c>
      <c r="AC190" s="59">
        <v>1.0622748870693446E-3</v>
      </c>
      <c r="AD190" s="59">
        <v>0</v>
      </c>
      <c r="AE190" s="59">
        <v>2.5417234424419439E-5</v>
      </c>
      <c r="AF190" s="59">
        <v>2.0700339187309152E-5</v>
      </c>
      <c r="AG190" s="59">
        <v>2.4132406054062219E-5</v>
      </c>
      <c r="AH190" s="18">
        <v>9.5111394112541746E-4</v>
      </c>
      <c r="AI190" s="12">
        <v>183</v>
      </c>
      <c r="AJ190" s="17">
        <v>8</v>
      </c>
      <c r="AK190" s="18">
        <v>0.95519649969869358</v>
      </c>
      <c r="AL190" t="str">
        <f>IF(AK190&lt;='CAV Tier 1 Analysis'!$A$5,"Tier 1", "Tier 2")</f>
        <v>Tier 2</v>
      </c>
      <c r="AM190" t="str">
        <f t="shared" si="5"/>
        <v>Colorado - Tier 2</v>
      </c>
      <c r="AN190" t="str">
        <f t="shared" si="6"/>
        <v>Hudson, Town Of - Tier 2</v>
      </c>
    </row>
    <row r="191" spans="1:40" x14ac:dyDescent="0.3">
      <c r="A191">
        <v>8</v>
      </c>
      <c r="B191" t="s">
        <v>21</v>
      </c>
      <c r="C191" t="s">
        <v>1365</v>
      </c>
      <c r="D191" t="s">
        <v>2450</v>
      </c>
      <c r="E191" t="s">
        <v>920</v>
      </c>
      <c r="F191" s="12">
        <v>4.7427808087254721</v>
      </c>
      <c r="G191" s="12">
        <v>0.32254740677412597</v>
      </c>
      <c r="H191" s="12">
        <v>0.1733796673168943</v>
      </c>
      <c r="I191" s="12">
        <v>0</v>
      </c>
      <c r="J191" s="15">
        <v>0</v>
      </c>
      <c r="K191" s="15">
        <v>1</v>
      </c>
      <c r="L191" s="58">
        <v>0.26683000000000001</v>
      </c>
      <c r="M191">
        <v>0</v>
      </c>
      <c r="N191">
        <v>0</v>
      </c>
      <c r="O191" s="12">
        <v>5</v>
      </c>
      <c r="P191" s="12">
        <v>8</v>
      </c>
      <c r="Q191">
        <v>0</v>
      </c>
      <c r="R191" s="12">
        <v>0</v>
      </c>
      <c r="S191" s="12">
        <v>0</v>
      </c>
      <c r="T191" s="12">
        <v>0.34286316233453251</v>
      </c>
      <c r="U191" s="12">
        <v>0</v>
      </c>
      <c r="V191" s="12">
        <v>0</v>
      </c>
      <c r="W191" s="59">
        <v>3.2580030226114224E-6</v>
      </c>
      <c r="X191" s="59">
        <v>0</v>
      </c>
      <c r="Y191" s="59">
        <v>0</v>
      </c>
      <c r="Z191" s="59">
        <v>3.6066414590438713E-3</v>
      </c>
      <c r="AA191" s="59">
        <v>6.8446424635298557E-3</v>
      </c>
      <c r="AB191" s="59">
        <v>0</v>
      </c>
      <c r="AC191" s="59">
        <v>0</v>
      </c>
      <c r="AD191" s="59">
        <v>0</v>
      </c>
      <c r="AE191" s="59">
        <v>6.8501088676842377E-8</v>
      </c>
      <c r="AF191" s="59">
        <v>0</v>
      </c>
      <c r="AG191" s="59">
        <v>0</v>
      </c>
      <c r="AH191" s="18">
        <v>9.5041912969863777E-4</v>
      </c>
      <c r="AI191" s="12">
        <v>184</v>
      </c>
      <c r="AJ191" s="17">
        <v>8</v>
      </c>
      <c r="AK191" s="18">
        <v>0.9561469188283922</v>
      </c>
      <c r="AL191" t="str">
        <f>IF(AK191&lt;='CAV Tier 1 Analysis'!$A$5,"Tier 1", "Tier 2")</f>
        <v>Tier 2</v>
      </c>
      <c r="AM191" t="str">
        <f t="shared" si="5"/>
        <v>Colorado - Tier 2</v>
      </c>
      <c r="AN191" t="str">
        <f t="shared" si="6"/>
        <v>Manzanola, Town Of - Tier 2</v>
      </c>
    </row>
    <row r="192" spans="1:40" x14ac:dyDescent="0.3">
      <c r="A192">
        <v>8</v>
      </c>
      <c r="B192" t="s">
        <v>21</v>
      </c>
      <c r="C192" t="s">
        <v>1432</v>
      </c>
      <c r="D192" t="s">
        <v>2521</v>
      </c>
      <c r="E192" t="s">
        <v>936</v>
      </c>
      <c r="F192" s="12">
        <v>2.3204450591864183</v>
      </c>
      <c r="G192" s="12">
        <v>7.0405129112915708</v>
      </c>
      <c r="H192" s="12">
        <v>3.6709707993125775</v>
      </c>
      <c r="I192" s="12">
        <v>1</v>
      </c>
      <c r="J192" s="15">
        <v>0</v>
      </c>
      <c r="K192" s="15">
        <v>1</v>
      </c>
      <c r="L192" s="58">
        <v>0.29191</v>
      </c>
      <c r="M192">
        <v>2</v>
      </c>
      <c r="N192">
        <v>0</v>
      </c>
      <c r="O192" s="12">
        <v>4</v>
      </c>
      <c r="P192" s="12">
        <v>8</v>
      </c>
      <c r="Q192">
        <v>0</v>
      </c>
      <c r="R192" s="12">
        <v>1</v>
      </c>
      <c r="S192" s="12">
        <v>0</v>
      </c>
      <c r="T192" s="12">
        <v>7.9447989732923228</v>
      </c>
      <c r="U192" s="12">
        <v>5.6243539141059049</v>
      </c>
      <c r="V192" s="12">
        <v>0</v>
      </c>
      <c r="W192" s="59">
        <v>3.5642306424708627E-6</v>
      </c>
      <c r="X192" s="59">
        <v>1.1374623215605983E-4</v>
      </c>
      <c r="Y192" s="59">
        <v>0</v>
      </c>
      <c r="Z192" s="59">
        <v>2.8853131672350969E-3</v>
      </c>
      <c r="AA192" s="59">
        <v>6.8446424635298557E-3</v>
      </c>
      <c r="AB192" s="59">
        <v>0</v>
      </c>
      <c r="AC192" s="59">
        <v>5.3113744353467242E-4</v>
      </c>
      <c r="AD192" s="59">
        <v>0</v>
      </c>
      <c r="AE192" s="59">
        <v>1.587301987427216E-6</v>
      </c>
      <c r="AF192" s="59">
        <v>2.022872895788357E-6</v>
      </c>
      <c r="AG192" s="59">
        <v>0</v>
      </c>
      <c r="AH192" s="18">
        <v>9.4381942836194274E-4</v>
      </c>
      <c r="AI192" s="12">
        <v>185</v>
      </c>
      <c r="AJ192" s="17">
        <v>8</v>
      </c>
      <c r="AK192" s="18">
        <v>0.95709073825675417</v>
      </c>
      <c r="AL192" t="str">
        <f>IF(AK192&lt;='CAV Tier 1 Analysis'!$A$5,"Tier 1", "Tier 2")</f>
        <v>Tier 2</v>
      </c>
      <c r="AM192" t="str">
        <f t="shared" si="5"/>
        <v>Colorado - Tier 2</v>
      </c>
      <c r="AN192" t="str">
        <f t="shared" si="6"/>
        <v>Wiley, Town Of - Tier 2</v>
      </c>
    </row>
    <row r="193" spans="1:40" x14ac:dyDescent="0.3">
      <c r="A193">
        <v>8</v>
      </c>
      <c r="B193" t="s">
        <v>21</v>
      </c>
      <c r="C193" t="s">
        <v>1474</v>
      </c>
      <c r="D193" t="s">
        <v>2566</v>
      </c>
      <c r="E193" t="s">
        <v>915</v>
      </c>
      <c r="F193" s="12">
        <v>38.212233507856055</v>
      </c>
      <c r="G193" s="12">
        <v>1066.123187141111</v>
      </c>
      <c r="H193" s="12">
        <v>477.64796498566386</v>
      </c>
      <c r="I193" s="12">
        <v>0</v>
      </c>
      <c r="J193" s="15">
        <v>8.8520403227366855E-4</v>
      </c>
      <c r="K193" s="15">
        <v>0.99911479596772657</v>
      </c>
      <c r="L193" s="58">
        <v>2.0673199999999996</v>
      </c>
      <c r="M193">
        <v>4</v>
      </c>
      <c r="N193">
        <v>0</v>
      </c>
      <c r="O193" s="12">
        <v>6</v>
      </c>
      <c r="P193" s="12">
        <v>6</v>
      </c>
      <c r="Q193">
        <v>0</v>
      </c>
      <c r="R193" s="12">
        <v>0</v>
      </c>
      <c r="S193" s="12">
        <v>0.4228159046126217</v>
      </c>
      <c r="T193" s="12">
        <v>921.5472382290734</v>
      </c>
      <c r="U193" s="12">
        <v>883.33500472121739</v>
      </c>
      <c r="V193" s="12">
        <v>144.57594891203757</v>
      </c>
      <c r="W193" s="59">
        <v>2.5242044780216034E-5</v>
      </c>
      <c r="X193" s="59">
        <v>2.2749246431211966E-4</v>
      </c>
      <c r="Y193" s="59">
        <v>0</v>
      </c>
      <c r="Z193" s="59">
        <v>4.3279697508526458E-3</v>
      </c>
      <c r="AA193" s="59">
        <v>5.133481847647392E-3</v>
      </c>
      <c r="AB193" s="59">
        <v>0</v>
      </c>
      <c r="AC193" s="59">
        <v>0</v>
      </c>
      <c r="AD193" s="59">
        <v>6.9059766995214359E-6</v>
      </c>
      <c r="AE193" s="59">
        <v>1.8411715232398098E-4</v>
      </c>
      <c r="AF193" s="59">
        <v>3.1770305820729767E-4</v>
      </c>
      <c r="AG193" s="59">
        <v>1.1324473828573756E-4</v>
      </c>
      <c r="AH193" s="18">
        <v>9.3965063937353739E-4</v>
      </c>
      <c r="AI193" s="12">
        <v>186</v>
      </c>
      <c r="AJ193" s="17">
        <v>8</v>
      </c>
      <c r="AK193" s="18">
        <v>0.95803038889612768</v>
      </c>
      <c r="AL193" t="str">
        <f>IF(AK193&lt;='CAV Tier 1 Analysis'!$A$5,"Tier 1", "Tier 2")</f>
        <v>Tier 2</v>
      </c>
      <c r="AM193" t="str">
        <f t="shared" si="5"/>
        <v>Colorado - Tier 2</v>
      </c>
      <c r="AN193" t="str">
        <f t="shared" si="6"/>
        <v>Cedaredge, Town Of - Tier 2</v>
      </c>
    </row>
    <row r="194" spans="1:40" x14ac:dyDescent="0.3">
      <c r="A194">
        <v>8</v>
      </c>
      <c r="B194" t="s">
        <v>21</v>
      </c>
      <c r="C194" t="s">
        <v>1475</v>
      </c>
      <c r="D194" t="s">
        <v>2567</v>
      </c>
      <c r="E194" t="s">
        <v>952</v>
      </c>
      <c r="F194" s="12">
        <v>32.57634292146539</v>
      </c>
      <c r="G194" s="12">
        <v>212.31340377965205</v>
      </c>
      <c r="H194" s="12">
        <v>322.65457239042331</v>
      </c>
      <c r="I194" s="12">
        <v>1</v>
      </c>
      <c r="J194" s="15">
        <v>1.0603493853678163E-2</v>
      </c>
      <c r="K194" s="15">
        <v>0.98939650614632191</v>
      </c>
      <c r="L194" s="58">
        <v>8.1520299999999999</v>
      </c>
      <c r="M194">
        <v>24</v>
      </c>
      <c r="N194">
        <v>0</v>
      </c>
      <c r="O194" s="12">
        <v>3</v>
      </c>
      <c r="P194" s="12">
        <v>7</v>
      </c>
      <c r="Q194">
        <v>0</v>
      </c>
      <c r="R194" s="12">
        <v>0.98939650614632191</v>
      </c>
      <c r="S194" s="12">
        <v>3.4212657752030093</v>
      </c>
      <c r="T194" s="12">
        <v>180.18957464501096</v>
      </c>
      <c r="U194" s="12">
        <v>147.61323172354557</v>
      </c>
      <c r="V194" s="12">
        <v>32.123829134641085</v>
      </c>
      <c r="W194" s="59">
        <v>9.9536552787988578E-5</v>
      </c>
      <c r="X194" s="59">
        <v>1.3649547858727181E-3</v>
      </c>
      <c r="Y194" s="59">
        <v>0</v>
      </c>
      <c r="Z194" s="59">
        <v>2.1639848754263229E-3</v>
      </c>
      <c r="AA194" s="59">
        <v>5.9890621555886234E-3</v>
      </c>
      <c r="AB194" s="59">
        <v>0</v>
      </c>
      <c r="AC194" s="59">
        <v>5.2550553091669429E-4</v>
      </c>
      <c r="AD194" s="59">
        <v>5.5880541551692657E-5</v>
      </c>
      <c r="AE194" s="59">
        <v>3.6000315540918705E-5</v>
      </c>
      <c r="AF194" s="59">
        <v>5.3091041224199846E-5</v>
      </c>
      <c r="AG194" s="59">
        <v>2.5162239296810788E-5</v>
      </c>
      <c r="AH194" s="18">
        <v>9.3756163983690628E-4</v>
      </c>
      <c r="AI194" s="12">
        <v>187</v>
      </c>
      <c r="AJ194" s="17">
        <v>8</v>
      </c>
      <c r="AK194" s="18">
        <v>0.95896795053596462</v>
      </c>
      <c r="AL194" t="str">
        <f>IF(AK194&lt;='CAV Tier 1 Analysis'!$A$5,"Tier 1", "Tier 2")</f>
        <v>Tier 2</v>
      </c>
      <c r="AM194" t="str">
        <f t="shared" si="5"/>
        <v>Colorado - Tier 2</v>
      </c>
      <c r="AN194" t="str">
        <f t="shared" si="6"/>
        <v>Winter Park, Town Of - Tier 2</v>
      </c>
    </row>
    <row r="195" spans="1:40" x14ac:dyDescent="0.3">
      <c r="A195">
        <v>8</v>
      </c>
      <c r="B195" t="s">
        <v>21</v>
      </c>
      <c r="C195" t="s">
        <v>1430</v>
      </c>
      <c r="D195" t="s">
        <v>2519</v>
      </c>
      <c r="E195" t="s">
        <v>852</v>
      </c>
      <c r="F195" s="12">
        <v>14.639856691710802</v>
      </c>
      <c r="G195" s="12">
        <v>17.289639722120043</v>
      </c>
      <c r="H195" s="12">
        <v>9.1195161178366497</v>
      </c>
      <c r="I195" s="12">
        <v>0</v>
      </c>
      <c r="J195" s="15">
        <v>4.6836051563278962E-2</v>
      </c>
      <c r="K195" s="15">
        <v>0.95316394843672114</v>
      </c>
      <c r="L195" s="58">
        <v>1.1232799999999998</v>
      </c>
      <c r="M195">
        <v>5</v>
      </c>
      <c r="N195">
        <v>0</v>
      </c>
      <c r="O195" s="12">
        <v>2</v>
      </c>
      <c r="P195" s="12">
        <v>10</v>
      </c>
      <c r="Q195">
        <v>0</v>
      </c>
      <c r="R195" s="12">
        <v>0</v>
      </c>
      <c r="S195" s="12">
        <v>0.42712212712715092</v>
      </c>
      <c r="T195" s="12">
        <v>15.459874241564322</v>
      </c>
      <c r="U195" s="12">
        <v>0.82001754985351916</v>
      </c>
      <c r="V195" s="12">
        <v>1.8297654805557215</v>
      </c>
      <c r="W195" s="59">
        <v>1.3715285519765235E-5</v>
      </c>
      <c r="X195" s="59">
        <v>2.8436558039014959E-4</v>
      </c>
      <c r="Y195" s="59">
        <v>0</v>
      </c>
      <c r="Z195" s="59">
        <v>1.4426565836175484E-3</v>
      </c>
      <c r="AA195" s="59">
        <v>8.5558030794123194E-3</v>
      </c>
      <c r="AB195" s="59">
        <v>0</v>
      </c>
      <c r="AC195" s="59">
        <v>0</v>
      </c>
      <c r="AD195" s="59">
        <v>6.9763115001376507E-6</v>
      </c>
      <c r="AE195" s="59">
        <v>3.0887489024584738E-6</v>
      </c>
      <c r="AF195" s="59">
        <v>2.9493010237303978E-7</v>
      </c>
      <c r="AG195" s="59">
        <v>1.4332350195804721E-6</v>
      </c>
      <c r="AH195" s="18">
        <v>9.3712125040584836E-4</v>
      </c>
      <c r="AI195" s="12">
        <v>188</v>
      </c>
      <c r="AJ195" s="17">
        <v>8</v>
      </c>
      <c r="AK195" s="18">
        <v>0.95990507178637052</v>
      </c>
      <c r="AL195" t="str">
        <f>IF(AK195&lt;='CAV Tier 1 Analysis'!$A$5,"Tier 1", "Tier 2")</f>
        <v>Tier 2</v>
      </c>
      <c r="AM195" t="str">
        <f t="shared" si="5"/>
        <v>Colorado - Tier 2</v>
      </c>
      <c r="AN195" t="str">
        <f t="shared" si="6"/>
        <v>Poncha Springs, Town Of - Tier 2</v>
      </c>
    </row>
    <row r="196" spans="1:40" x14ac:dyDescent="0.3">
      <c r="A196">
        <v>8</v>
      </c>
      <c r="B196" t="s">
        <v>21</v>
      </c>
      <c r="C196" t="s">
        <v>1411</v>
      </c>
      <c r="D196" t="s">
        <v>2499</v>
      </c>
      <c r="E196" t="s">
        <v>970</v>
      </c>
      <c r="F196" s="12">
        <v>44.376181733105767</v>
      </c>
      <c r="G196" s="12">
        <v>2266.3853670631502</v>
      </c>
      <c r="H196" s="12">
        <v>608.11283825983128</v>
      </c>
      <c r="I196" s="12">
        <v>0</v>
      </c>
      <c r="J196" s="15">
        <v>0</v>
      </c>
      <c r="K196" s="15">
        <v>1</v>
      </c>
      <c r="L196" s="58">
        <v>1.4440200000000001</v>
      </c>
      <c r="M196">
        <v>2</v>
      </c>
      <c r="N196">
        <v>0</v>
      </c>
      <c r="O196" s="12">
        <v>11</v>
      </c>
      <c r="P196" s="12">
        <v>1</v>
      </c>
      <c r="Q196">
        <v>0</v>
      </c>
      <c r="R196" s="12">
        <v>0</v>
      </c>
      <c r="S196" s="12">
        <v>0</v>
      </c>
      <c r="T196" s="12">
        <v>1668.8404983856487</v>
      </c>
      <c r="U196" s="12">
        <v>1624.4643166525429</v>
      </c>
      <c r="V196" s="12">
        <v>597.54486867750143</v>
      </c>
      <c r="W196" s="59">
        <v>1.7631531404682181E-5</v>
      </c>
      <c r="X196" s="59">
        <v>1.1374623215605983E-4</v>
      </c>
      <c r="Y196" s="59">
        <v>0</v>
      </c>
      <c r="Z196" s="59">
        <v>7.9346112098965162E-3</v>
      </c>
      <c r="AA196" s="59">
        <v>8.5558030794123197E-4</v>
      </c>
      <c r="AB196" s="59">
        <v>0</v>
      </c>
      <c r="AC196" s="59">
        <v>0</v>
      </c>
      <c r="AD196" s="59">
        <v>0</v>
      </c>
      <c r="AE196" s="59">
        <v>3.3341986986598859E-4</v>
      </c>
      <c r="AF196" s="59">
        <v>5.8425996772540725E-4</v>
      </c>
      <c r="AG196" s="59">
        <v>4.6805027237649264E-4</v>
      </c>
      <c r="AH196" s="18">
        <v>9.3702721739694344E-4</v>
      </c>
      <c r="AI196" s="12">
        <v>189</v>
      </c>
      <c r="AJ196" s="17">
        <v>8</v>
      </c>
      <c r="AK196" s="18">
        <v>0.96084209900376749</v>
      </c>
      <c r="AL196" t="str">
        <f>IF(AK196&lt;='CAV Tier 1 Analysis'!$A$5,"Tier 1", "Tier 2")</f>
        <v>Tier 2</v>
      </c>
      <c r="AM196" t="str">
        <f t="shared" si="5"/>
        <v>Colorado - Tier 2</v>
      </c>
      <c r="AN196" t="str">
        <f t="shared" si="6"/>
        <v>Platteville, Town Of - Tier 2</v>
      </c>
    </row>
    <row r="197" spans="1:40" x14ac:dyDescent="0.3">
      <c r="A197">
        <v>8</v>
      </c>
      <c r="B197" t="s">
        <v>21</v>
      </c>
      <c r="C197" t="s">
        <v>1379</v>
      </c>
      <c r="D197" t="s">
        <v>2465</v>
      </c>
      <c r="E197" t="s">
        <v>815</v>
      </c>
      <c r="F197" s="12">
        <v>5.7160735566993059</v>
      </c>
      <c r="G197" s="12">
        <v>1319.6839847240449</v>
      </c>
      <c r="H197" s="12">
        <v>492.87436272887163</v>
      </c>
      <c r="I197" s="12">
        <v>1</v>
      </c>
      <c r="J197" s="15">
        <v>1.4903276411804457E-2</v>
      </c>
      <c r="K197" s="15">
        <v>0.98509672358819589</v>
      </c>
      <c r="L197" s="58">
        <v>2.9449899999999998</v>
      </c>
      <c r="M197">
        <v>9</v>
      </c>
      <c r="N197">
        <v>0</v>
      </c>
      <c r="O197" s="12">
        <v>2</v>
      </c>
      <c r="P197" s="12">
        <v>8</v>
      </c>
      <c r="Q197">
        <v>0</v>
      </c>
      <c r="R197" s="12">
        <v>0.98509672358819589</v>
      </c>
      <c r="S197" s="12">
        <v>7.3454428640403462</v>
      </c>
      <c r="T197" s="12">
        <v>1026.0874232358874</v>
      </c>
      <c r="U197" s="12">
        <v>1020.3713496791881</v>
      </c>
      <c r="V197" s="12">
        <v>293.59656148815748</v>
      </c>
      <c r="W197" s="59">
        <v>3.5958424171046781E-5</v>
      </c>
      <c r="X197" s="59">
        <v>5.1185804470226925E-4</v>
      </c>
      <c r="Y197" s="59">
        <v>0</v>
      </c>
      <c r="Z197" s="59">
        <v>1.4426565836175484E-3</v>
      </c>
      <c r="AA197" s="59">
        <v>6.8446424635298557E-3</v>
      </c>
      <c r="AB197" s="59">
        <v>0</v>
      </c>
      <c r="AC197" s="59">
        <v>5.2322175540101619E-4</v>
      </c>
      <c r="AD197" s="59">
        <v>1.1997528170848837E-4</v>
      </c>
      <c r="AE197" s="59">
        <v>2.0500337537193315E-4</v>
      </c>
      <c r="AF197" s="59">
        <v>3.6698998292555661E-4</v>
      </c>
      <c r="AG197" s="59">
        <v>2.2997093235436865E-4</v>
      </c>
      <c r="AH197" s="18">
        <v>9.3457062216200759E-4</v>
      </c>
      <c r="AI197" s="12">
        <v>190</v>
      </c>
      <c r="AJ197" s="17">
        <v>8</v>
      </c>
      <c r="AK197" s="18">
        <v>0.96177666962592945</v>
      </c>
      <c r="AL197" t="str">
        <f>IF(AK197&lt;='CAV Tier 1 Analysis'!$A$5,"Tier 1", "Tier 2")</f>
        <v>Tier 2</v>
      </c>
      <c r="AM197" t="str">
        <f t="shared" si="5"/>
        <v>Colorado - Tier 2</v>
      </c>
      <c r="AN197" t="str">
        <f t="shared" si="6"/>
        <v>Meeker, Town Of - Tier 2</v>
      </c>
    </row>
    <row r="198" spans="1:40" x14ac:dyDescent="0.3">
      <c r="A198">
        <v>8</v>
      </c>
      <c r="B198" t="s">
        <v>21</v>
      </c>
      <c r="C198" t="s">
        <v>1437</v>
      </c>
      <c r="D198" t="s">
        <v>2526</v>
      </c>
      <c r="E198" t="s">
        <v>989</v>
      </c>
      <c r="F198" s="12">
        <v>2.5584802381420935</v>
      </c>
      <c r="G198" s="12">
        <v>28.660262496662359</v>
      </c>
      <c r="H198" s="12">
        <v>20.593745712752916</v>
      </c>
      <c r="I198" s="12">
        <v>0</v>
      </c>
      <c r="J198" s="15">
        <v>0</v>
      </c>
      <c r="K198" s="15">
        <v>1.0000000000000002</v>
      </c>
      <c r="L198" s="58">
        <v>1.0604500000000001</v>
      </c>
      <c r="M198">
        <v>0</v>
      </c>
      <c r="N198">
        <v>0</v>
      </c>
      <c r="O198" s="12">
        <v>7</v>
      </c>
      <c r="P198" s="12">
        <v>6</v>
      </c>
      <c r="Q198">
        <v>0</v>
      </c>
      <c r="R198" s="12">
        <v>0</v>
      </c>
      <c r="S198" s="12">
        <v>0</v>
      </c>
      <c r="T198" s="12">
        <v>23.258814426166083</v>
      </c>
      <c r="U198" s="12">
        <v>20.700334188023991</v>
      </c>
      <c r="V198" s="12">
        <v>5.4014480704962757</v>
      </c>
      <c r="W198" s="59">
        <v>1.2948129165866969E-5</v>
      </c>
      <c r="X198" s="59">
        <v>0</v>
      </c>
      <c r="Y198" s="59">
        <v>0</v>
      </c>
      <c r="Z198" s="59">
        <v>5.0492980426614193E-3</v>
      </c>
      <c r="AA198" s="59">
        <v>5.133481847647392E-3</v>
      </c>
      <c r="AB198" s="59">
        <v>0</v>
      </c>
      <c r="AC198" s="59">
        <v>0</v>
      </c>
      <c r="AD198" s="59">
        <v>0</v>
      </c>
      <c r="AE198" s="59">
        <v>4.6469095678773483E-6</v>
      </c>
      <c r="AF198" s="59">
        <v>7.4451475853420728E-6</v>
      </c>
      <c r="AG198" s="59">
        <v>4.2308944033250825E-6</v>
      </c>
      <c r="AH198" s="18">
        <v>9.2836827009374755E-4</v>
      </c>
      <c r="AI198" s="12">
        <v>191</v>
      </c>
      <c r="AJ198" s="17">
        <v>8</v>
      </c>
      <c r="AK198" s="18">
        <v>0.96270503789602324</v>
      </c>
      <c r="AL198" t="str">
        <f>IF(AK198&lt;='CAV Tier 1 Analysis'!$A$5,"Tier 1", "Tier 2")</f>
        <v>Tier 2</v>
      </c>
      <c r="AM198" t="str">
        <f t="shared" si="5"/>
        <v>Colorado - Tier 2</v>
      </c>
      <c r="AN198" t="str">
        <f t="shared" si="6"/>
        <v>Fairplay, Town Of - Tier 2</v>
      </c>
    </row>
    <row r="199" spans="1:40" x14ac:dyDescent="0.3">
      <c r="A199">
        <v>8</v>
      </c>
      <c r="B199" t="s">
        <v>21</v>
      </c>
      <c r="C199" t="s">
        <v>1454</v>
      </c>
      <c r="D199" t="s">
        <v>2544</v>
      </c>
      <c r="E199" t="s">
        <v>873</v>
      </c>
      <c r="F199" s="12">
        <v>10.005250451443169</v>
      </c>
      <c r="G199" s="12">
        <v>417.74030193288183</v>
      </c>
      <c r="H199" s="12">
        <v>187.70426740114982</v>
      </c>
      <c r="I199" s="12">
        <v>0</v>
      </c>
      <c r="J199" s="15">
        <v>0</v>
      </c>
      <c r="K199" s="15">
        <v>1</v>
      </c>
      <c r="L199" s="58">
        <v>2.4480499999999998</v>
      </c>
      <c r="M199">
        <v>0</v>
      </c>
      <c r="N199">
        <v>0</v>
      </c>
      <c r="O199" s="12">
        <v>3</v>
      </c>
      <c r="P199" s="12">
        <v>9</v>
      </c>
      <c r="Q199">
        <v>0</v>
      </c>
      <c r="R199" s="12">
        <v>0</v>
      </c>
      <c r="S199" s="12">
        <v>0</v>
      </c>
      <c r="T199" s="12">
        <v>416.60665858690584</v>
      </c>
      <c r="U199" s="12">
        <v>406.60140813546269</v>
      </c>
      <c r="V199" s="12">
        <v>1.1336433459759974</v>
      </c>
      <c r="W199" s="59">
        <v>2.9890770526192303E-5</v>
      </c>
      <c r="X199" s="59">
        <v>0</v>
      </c>
      <c r="Y199" s="59">
        <v>0</v>
      </c>
      <c r="Z199" s="59">
        <v>2.1639848754263229E-3</v>
      </c>
      <c r="AA199" s="59">
        <v>7.700222771471088E-3</v>
      </c>
      <c r="AB199" s="59">
        <v>0</v>
      </c>
      <c r="AC199" s="59">
        <v>0</v>
      </c>
      <c r="AD199" s="59">
        <v>0</v>
      </c>
      <c r="AE199" s="59">
        <v>8.3234400187267774E-5</v>
      </c>
      <c r="AF199" s="59">
        <v>1.4623954688266786E-4</v>
      </c>
      <c r="AG199" s="59">
        <v>8.8797026746494109E-7</v>
      </c>
      <c r="AH199" s="18">
        <v>9.2040548497827304E-4</v>
      </c>
      <c r="AI199" s="12">
        <v>192</v>
      </c>
      <c r="AJ199" s="17">
        <v>8</v>
      </c>
      <c r="AK199" s="18">
        <v>0.96362544338100153</v>
      </c>
      <c r="AL199" t="str">
        <f>IF(AK199&lt;='CAV Tier 1 Analysis'!$A$5,"Tier 1", "Tier 2")</f>
        <v>Tier 2</v>
      </c>
      <c r="AM199" t="str">
        <f t="shared" si="5"/>
        <v>Colorado - Tier 2</v>
      </c>
      <c r="AN199" t="str">
        <f t="shared" si="6"/>
        <v>Yuma, Town Of - Tier 2</v>
      </c>
    </row>
    <row r="200" spans="1:40" x14ac:dyDescent="0.3">
      <c r="A200">
        <v>8</v>
      </c>
      <c r="B200" t="s">
        <v>21</v>
      </c>
      <c r="C200" t="s">
        <v>1314</v>
      </c>
      <c r="D200" t="s">
        <v>2396</v>
      </c>
      <c r="E200" t="s">
        <v>921</v>
      </c>
      <c r="F200" s="12">
        <v>677.17588468484814</v>
      </c>
      <c r="G200" s="12">
        <v>3291.2983117779304</v>
      </c>
      <c r="H200" s="12">
        <v>968.44777883162362</v>
      </c>
      <c r="I200" s="12">
        <v>1</v>
      </c>
      <c r="J200" s="15">
        <v>4.3110015299871032E-2</v>
      </c>
      <c r="K200" s="15">
        <v>0.95688998470012898</v>
      </c>
      <c r="L200" s="58">
        <v>4.6601699999999999</v>
      </c>
      <c r="M200">
        <v>7</v>
      </c>
      <c r="N200">
        <v>0</v>
      </c>
      <c r="O200" s="12">
        <v>8</v>
      </c>
      <c r="P200" s="12">
        <v>1</v>
      </c>
      <c r="Q200">
        <v>0</v>
      </c>
      <c r="R200" s="12">
        <v>0.95688998470012898</v>
      </c>
      <c r="S200" s="12">
        <v>41.749798562557409</v>
      </c>
      <c r="T200" s="12">
        <v>2496.7885614177335</v>
      </c>
      <c r="U200" s="12">
        <v>1819.6126767328853</v>
      </c>
      <c r="V200" s="12">
        <v>794.5097503601969</v>
      </c>
      <c r="W200" s="59">
        <v>5.6900828039887085E-5</v>
      </c>
      <c r="X200" s="59">
        <v>3.9811181254620939E-4</v>
      </c>
      <c r="Y200" s="59">
        <v>0</v>
      </c>
      <c r="Z200" s="59">
        <v>5.7706263344701938E-3</v>
      </c>
      <c r="AA200" s="59">
        <v>8.5558030794123197E-4</v>
      </c>
      <c r="AB200" s="59">
        <v>0</v>
      </c>
      <c r="AC200" s="59">
        <v>5.0824010021755829E-4</v>
      </c>
      <c r="AD200" s="59">
        <v>6.8191175624505616E-4</v>
      </c>
      <c r="AE200" s="59">
        <v>4.9883671809024721E-4</v>
      </c>
      <c r="AF200" s="59">
        <v>6.5444764337540694E-4</v>
      </c>
      <c r="AG200" s="59">
        <v>6.2233068101630719E-4</v>
      </c>
      <c r="AH200" s="18">
        <v>9.1336238017655444E-4</v>
      </c>
      <c r="AI200" s="12">
        <v>193</v>
      </c>
      <c r="AJ200" s="17">
        <v>8</v>
      </c>
      <c r="AK200" s="18">
        <v>0.96453880576117812</v>
      </c>
      <c r="AL200" t="str">
        <f>IF(AK200&lt;='CAV Tier 1 Analysis'!$A$5,"Tier 1", "Tier 2")</f>
        <v>Tier 2</v>
      </c>
      <c r="AM200" t="str">
        <f t="shared" ref="AM200:AM263" si="7">B200&amp;" - "&amp;AL200</f>
        <v>Colorado - Tier 2</v>
      </c>
      <c r="AN200" t="str">
        <f t="shared" ref="AN200:AN263" si="8">C200&amp;" - "&amp;AL200</f>
        <v>Monument, Town Of - Tier 2</v>
      </c>
    </row>
    <row r="201" spans="1:40" x14ac:dyDescent="0.3">
      <c r="A201">
        <v>8</v>
      </c>
      <c r="B201" t="s">
        <v>21</v>
      </c>
      <c r="C201" t="s">
        <v>1375</v>
      </c>
      <c r="D201" t="s">
        <v>2460</v>
      </c>
      <c r="E201" t="s">
        <v>940</v>
      </c>
      <c r="F201" s="12">
        <v>5.9866862490989545</v>
      </c>
      <c r="G201" s="12">
        <v>34.322569123043912</v>
      </c>
      <c r="H201" s="12">
        <v>21.241446601836017</v>
      </c>
      <c r="I201" s="12">
        <v>0</v>
      </c>
      <c r="J201" s="15">
        <v>0</v>
      </c>
      <c r="K201" s="15">
        <v>1</v>
      </c>
      <c r="L201" s="58">
        <v>0.75312000000000001</v>
      </c>
      <c r="M201">
        <v>3</v>
      </c>
      <c r="N201">
        <v>0</v>
      </c>
      <c r="O201" s="12">
        <v>4</v>
      </c>
      <c r="P201" s="12">
        <v>8</v>
      </c>
      <c r="Q201">
        <v>0</v>
      </c>
      <c r="R201" s="12">
        <v>0</v>
      </c>
      <c r="S201" s="12">
        <v>0</v>
      </c>
      <c r="T201" s="12">
        <v>43.138999662416005</v>
      </c>
      <c r="U201" s="12">
        <v>37.152313413317053</v>
      </c>
      <c r="V201" s="12">
        <v>0</v>
      </c>
      <c r="W201" s="59">
        <v>9.1956198193198461E-6</v>
      </c>
      <c r="X201" s="59">
        <v>1.7061934823408976E-4</v>
      </c>
      <c r="Y201" s="59">
        <v>0</v>
      </c>
      <c r="Z201" s="59">
        <v>2.8853131672350969E-3</v>
      </c>
      <c r="AA201" s="59">
        <v>6.8446424635298557E-3</v>
      </c>
      <c r="AB201" s="59">
        <v>0</v>
      </c>
      <c r="AC201" s="59">
        <v>0</v>
      </c>
      <c r="AD201" s="59">
        <v>0</v>
      </c>
      <c r="AE201" s="59">
        <v>8.6187983018781233E-6</v>
      </c>
      <c r="AF201" s="59">
        <v>1.3362318404456321E-5</v>
      </c>
      <c r="AG201" s="59">
        <v>0</v>
      </c>
      <c r="AH201" s="18">
        <v>9.0288651959315419E-4</v>
      </c>
      <c r="AI201" s="12">
        <v>194</v>
      </c>
      <c r="AJ201" s="17">
        <v>8</v>
      </c>
      <c r="AK201" s="18">
        <v>0.96544169228077126</v>
      </c>
      <c r="AL201" t="str">
        <f>IF(AK201&lt;='CAV Tier 1 Analysis'!$A$5,"Tier 1", "Tier 2")</f>
        <v>Tier 2</v>
      </c>
      <c r="AM201" t="str">
        <f t="shared" si="7"/>
        <v>Colorado - Tier 2</v>
      </c>
      <c r="AN201" t="str">
        <f t="shared" si="8"/>
        <v>Holly, Town Of - Tier 2</v>
      </c>
    </row>
    <row r="202" spans="1:40" x14ac:dyDescent="0.3">
      <c r="A202">
        <v>8</v>
      </c>
      <c r="B202" t="s">
        <v>21</v>
      </c>
      <c r="C202" t="s">
        <v>1417</v>
      </c>
      <c r="D202" t="s">
        <v>2505</v>
      </c>
      <c r="E202" t="s">
        <v>1007</v>
      </c>
      <c r="F202" s="12">
        <v>1.2227393615063145</v>
      </c>
      <c r="G202" s="12">
        <v>0.34957915482076929</v>
      </c>
      <c r="H202" s="12">
        <v>0.30422236574592265</v>
      </c>
      <c r="I202" s="12">
        <v>0</v>
      </c>
      <c r="J202" s="15">
        <v>0</v>
      </c>
      <c r="K202" s="15">
        <v>1.0000000000000002</v>
      </c>
      <c r="L202" s="58">
        <v>0.37289</v>
      </c>
      <c r="M202">
        <v>8</v>
      </c>
      <c r="N202">
        <v>0</v>
      </c>
      <c r="O202" s="12">
        <v>6</v>
      </c>
      <c r="P202" s="12">
        <v>6</v>
      </c>
      <c r="Q202">
        <v>0</v>
      </c>
      <c r="R202" s="12">
        <v>0</v>
      </c>
      <c r="S202" s="12">
        <v>0</v>
      </c>
      <c r="T202" s="12">
        <v>0.30698802361634009</v>
      </c>
      <c r="U202" s="12">
        <v>0</v>
      </c>
      <c r="V202" s="12">
        <v>4.25911312044292E-2</v>
      </c>
      <c r="W202" s="59">
        <v>4.5529990896884657E-6</v>
      </c>
      <c r="X202" s="59">
        <v>4.5498492862423932E-4</v>
      </c>
      <c r="Y202" s="59">
        <v>0</v>
      </c>
      <c r="Z202" s="59">
        <v>4.3279697508526458E-3</v>
      </c>
      <c r="AA202" s="59">
        <v>5.133481847647392E-3</v>
      </c>
      <c r="AB202" s="59">
        <v>0</v>
      </c>
      <c r="AC202" s="59">
        <v>0</v>
      </c>
      <c r="AD202" s="59">
        <v>0</v>
      </c>
      <c r="AE202" s="59">
        <v>6.133354684500468E-8</v>
      </c>
      <c r="AF202" s="59">
        <v>0</v>
      </c>
      <c r="AG202" s="59">
        <v>3.3361160987251233E-8</v>
      </c>
      <c r="AH202" s="18">
        <v>9.0191674735652714E-4</v>
      </c>
      <c r="AI202" s="12">
        <v>195</v>
      </c>
      <c r="AJ202" s="17">
        <v>9</v>
      </c>
      <c r="AK202" s="18">
        <v>0.96634360902812777</v>
      </c>
      <c r="AL202" t="str">
        <f>IF(AK202&lt;='CAV Tier 1 Analysis'!$A$5,"Tier 1", "Tier 2")</f>
        <v>Tier 2</v>
      </c>
      <c r="AM202" t="str">
        <f t="shared" si="7"/>
        <v>Colorado - Tier 2</v>
      </c>
      <c r="AN202" t="str">
        <f t="shared" si="8"/>
        <v>Marble, Town Of - Tier 2</v>
      </c>
    </row>
    <row r="203" spans="1:40" x14ac:dyDescent="0.3">
      <c r="A203">
        <v>8</v>
      </c>
      <c r="B203" t="s">
        <v>21</v>
      </c>
      <c r="C203" t="s">
        <v>1374</v>
      </c>
      <c r="D203" t="s">
        <v>2459</v>
      </c>
      <c r="E203" t="s">
        <v>948</v>
      </c>
      <c r="F203" s="12">
        <v>5.7523444302341815</v>
      </c>
      <c r="G203" s="12">
        <v>10.362465147290582</v>
      </c>
      <c r="H203" s="12">
        <v>6.3052036610498252</v>
      </c>
      <c r="I203" s="12">
        <v>0</v>
      </c>
      <c r="J203" s="15">
        <v>0</v>
      </c>
      <c r="K203" s="15">
        <v>1</v>
      </c>
      <c r="L203" s="58">
        <v>0.72364000000000006</v>
      </c>
      <c r="M203">
        <v>0</v>
      </c>
      <c r="N203">
        <v>0</v>
      </c>
      <c r="O203" s="12">
        <v>4</v>
      </c>
      <c r="P203" s="12">
        <v>8</v>
      </c>
      <c r="Q203">
        <v>0</v>
      </c>
      <c r="R203" s="12">
        <v>0</v>
      </c>
      <c r="S203" s="12">
        <v>0</v>
      </c>
      <c r="T203" s="12">
        <v>13.268341617165719</v>
      </c>
      <c r="U203" s="12">
        <v>7.5159971869315374</v>
      </c>
      <c r="V203" s="12">
        <v>0</v>
      </c>
      <c r="W203" s="59">
        <v>8.8356680556254159E-6</v>
      </c>
      <c r="X203" s="59">
        <v>0</v>
      </c>
      <c r="Y203" s="59">
        <v>0</v>
      </c>
      <c r="Z203" s="59">
        <v>2.8853131672350969E-3</v>
      </c>
      <c r="AA203" s="59">
        <v>6.8446424635298557E-3</v>
      </c>
      <c r="AB203" s="59">
        <v>0</v>
      </c>
      <c r="AC203" s="59">
        <v>0</v>
      </c>
      <c r="AD203" s="59">
        <v>0</v>
      </c>
      <c r="AE203" s="59">
        <v>2.6508996753208934E-6</v>
      </c>
      <c r="AF203" s="59">
        <v>2.7032272908953819E-6</v>
      </c>
      <c r="AG203" s="59">
        <v>0</v>
      </c>
      <c r="AH203" s="18">
        <v>8.8583140234425395E-4</v>
      </c>
      <c r="AI203" s="12">
        <v>196</v>
      </c>
      <c r="AJ203" s="17">
        <v>9</v>
      </c>
      <c r="AK203" s="18">
        <v>0.96722944043047199</v>
      </c>
      <c r="AL203" t="str">
        <f>IF(AK203&lt;='CAV Tier 1 Analysis'!$A$5,"Tier 1", "Tier 2")</f>
        <v>Tier 2</v>
      </c>
      <c r="AM203" t="str">
        <f t="shared" si="7"/>
        <v>Colorado - Tier 2</v>
      </c>
      <c r="AN203" t="str">
        <f t="shared" si="8"/>
        <v>Granada, Town Of - Tier 2</v>
      </c>
    </row>
    <row r="204" spans="1:40" x14ac:dyDescent="0.3">
      <c r="A204">
        <v>8</v>
      </c>
      <c r="B204" t="s">
        <v>21</v>
      </c>
      <c r="C204" t="s">
        <v>1421</v>
      </c>
      <c r="D204" t="s">
        <v>2510</v>
      </c>
      <c r="E204" t="s">
        <v>1002</v>
      </c>
      <c r="F204" s="12">
        <v>15.364356879279615</v>
      </c>
      <c r="G204" s="12">
        <v>173.98757977612027</v>
      </c>
      <c r="H204" s="12">
        <v>57.286628543685822</v>
      </c>
      <c r="I204" s="12">
        <v>0</v>
      </c>
      <c r="J204" s="15">
        <v>1.2798006682145081E-2</v>
      </c>
      <c r="K204" s="15">
        <v>0.98720199331785496</v>
      </c>
      <c r="L204" s="58">
        <v>0.88295000000000001</v>
      </c>
      <c r="M204">
        <v>2</v>
      </c>
      <c r="N204">
        <v>0</v>
      </c>
      <c r="O204" s="12">
        <v>6</v>
      </c>
      <c r="P204" s="12">
        <v>6</v>
      </c>
      <c r="Q204">
        <v>0</v>
      </c>
      <c r="R204" s="12">
        <v>0</v>
      </c>
      <c r="S204" s="12">
        <v>0.73315465489965426</v>
      </c>
      <c r="T204" s="12">
        <v>159.81478815557028</v>
      </c>
      <c r="U204" s="12">
        <v>144.45043127629066</v>
      </c>
      <c r="V204" s="12">
        <v>14.172791620549987</v>
      </c>
      <c r="W204" s="59">
        <v>1.078084836343273E-5</v>
      </c>
      <c r="X204" s="59">
        <v>1.1374623215605983E-4</v>
      </c>
      <c r="Y204" s="59">
        <v>0</v>
      </c>
      <c r="Z204" s="59">
        <v>4.3279697508526458E-3</v>
      </c>
      <c r="AA204" s="59">
        <v>5.133481847647392E-3</v>
      </c>
      <c r="AB204" s="59">
        <v>0</v>
      </c>
      <c r="AC204" s="59">
        <v>0</v>
      </c>
      <c r="AD204" s="59">
        <v>1.1974830910207791E-5</v>
      </c>
      <c r="AE204" s="59">
        <v>3.192960976260846E-5</v>
      </c>
      <c r="AF204" s="59">
        <v>5.1953498424218296E-5</v>
      </c>
      <c r="AG204" s="59">
        <v>1.1101390583464078E-5</v>
      </c>
      <c r="AH204" s="18">
        <v>8.8117618260909365E-4</v>
      </c>
      <c r="AI204" s="12">
        <v>197</v>
      </c>
      <c r="AJ204" s="17">
        <v>9</v>
      </c>
      <c r="AK204" s="18">
        <v>0.96811061661308107</v>
      </c>
      <c r="AL204" t="str">
        <f>IF(AK204&lt;='CAV Tier 1 Analysis'!$A$5,"Tier 1", "Tier 2")</f>
        <v>Tier 2</v>
      </c>
      <c r="AM204" t="str">
        <f t="shared" si="7"/>
        <v>Colorado - Tier 2</v>
      </c>
      <c r="AN204" t="str">
        <f t="shared" si="8"/>
        <v>Wiggins, City Of - Tier 2</v>
      </c>
    </row>
    <row r="205" spans="1:40" x14ac:dyDescent="0.3">
      <c r="A205">
        <v>8</v>
      </c>
      <c r="B205" t="s">
        <v>21</v>
      </c>
      <c r="C205" t="s">
        <v>1444</v>
      </c>
      <c r="D205" t="s">
        <v>2534</v>
      </c>
      <c r="E205" t="s">
        <v>1053</v>
      </c>
      <c r="F205" s="12">
        <v>35.635362789914353</v>
      </c>
      <c r="G205" s="12">
        <v>1374.0441069199082</v>
      </c>
      <c r="H205" s="12">
        <v>412.15290805249015</v>
      </c>
      <c r="I205" s="12">
        <v>0</v>
      </c>
      <c r="J205" s="15">
        <v>0</v>
      </c>
      <c r="K205" s="15">
        <v>0.99999999999999978</v>
      </c>
      <c r="L205" s="58">
        <v>1.1595900000000001</v>
      </c>
      <c r="M205">
        <v>1</v>
      </c>
      <c r="N205">
        <v>0</v>
      </c>
      <c r="O205" s="12">
        <v>11</v>
      </c>
      <c r="P205" s="12">
        <v>1</v>
      </c>
      <c r="Q205">
        <v>0</v>
      </c>
      <c r="R205" s="12">
        <v>0</v>
      </c>
      <c r="S205" s="12">
        <v>0</v>
      </c>
      <c r="T205" s="12">
        <v>1130.4127565290557</v>
      </c>
      <c r="U205" s="12">
        <v>1094.7773937391414</v>
      </c>
      <c r="V205" s="12">
        <v>243.6313503908525</v>
      </c>
      <c r="W205" s="59">
        <v>1.4158631806730801E-5</v>
      </c>
      <c r="X205" s="59">
        <v>5.6873116078029915E-5</v>
      </c>
      <c r="Y205" s="59">
        <v>0</v>
      </c>
      <c r="Z205" s="59">
        <v>7.9346112098965162E-3</v>
      </c>
      <c r="AA205" s="59">
        <v>8.5558030794123197E-4</v>
      </c>
      <c r="AB205" s="59">
        <v>0</v>
      </c>
      <c r="AC205" s="59">
        <v>0</v>
      </c>
      <c r="AD205" s="59">
        <v>0</v>
      </c>
      <c r="AE205" s="59">
        <v>2.2584667290934457E-4</v>
      </c>
      <c r="AF205" s="59">
        <v>3.9375109577697654E-4</v>
      </c>
      <c r="AG205" s="59">
        <v>1.9083373632220886E-4</v>
      </c>
      <c r="AH205" s="18">
        <v>8.7924134279373069E-4</v>
      </c>
      <c r="AI205" s="12">
        <v>198</v>
      </c>
      <c r="AJ205" s="17">
        <v>9</v>
      </c>
      <c r="AK205" s="18">
        <v>0.96898985795587478</v>
      </c>
      <c r="AL205" t="str">
        <f>IF(AK205&lt;='CAV Tier 1 Analysis'!$A$5,"Tier 1", "Tier 2")</f>
        <v>Tier 2</v>
      </c>
      <c r="AM205" t="str">
        <f t="shared" si="7"/>
        <v>Colorado - Tier 2</v>
      </c>
      <c r="AN205" t="str">
        <f t="shared" si="8"/>
        <v>Johnstown, Town Of - Tier 2</v>
      </c>
    </row>
    <row r="206" spans="1:40" x14ac:dyDescent="0.3">
      <c r="A206">
        <v>8</v>
      </c>
      <c r="B206" t="s">
        <v>21</v>
      </c>
      <c r="C206" t="s">
        <v>1307</v>
      </c>
      <c r="D206" t="s">
        <v>2389</v>
      </c>
      <c r="E206" t="s">
        <v>1037</v>
      </c>
      <c r="F206" s="12">
        <v>1.8353428643403382</v>
      </c>
      <c r="G206" s="12">
        <v>9.8344893334455872</v>
      </c>
      <c r="H206" s="12">
        <v>3.6505611458368925</v>
      </c>
      <c r="I206" s="12">
        <v>0</v>
      </c>
      <c r="J206" s="15">
        <v>0</v>
      </c>
      <c r="K206" s="15">
        <v>0.99999999999999989</v>
      </c>
      <c r="L206" s="58">
        <v>0.49585000000000001</v>
      </c>
      <c r="M206">
        <v>3</v>
      </c>
      <c r="N206">
        <v>0</v>
      </c>
      <c r="O206" s="12">
        <v>7</v>
      </c>
      <c r="P206" s="12">
        <v>5</v>
      </c>
      <c r="Q206">
        <v>0</v>
      </c>
      <c r="R206" s="12">
        <v>0</v>
      </c>
      <c r="S206" s="12">
        <v>0</v>
      </c>
      <c r="T206" s="12">
        <v>8.5610249884834264</v>
      </c>
      <c r="U206" s="12">
        <v>6.7256821241430877</v>
      </c>
      <c r="V206" s="12">
        <v>1.2734643449621608</v>
      </c>
      <c r="W206" s="59">
        <v>6.0543447092226283E-6</v>
      </c>
      <c r="X206" s="59">
        <v>1.7061934823408976E-4</v>
      </c>
      <c r="Y206" s="59">
        <v>0</v>
      </c>
      <c r="Z206" s="59">
        <v>5.0492980426614193E-3</v>
      </c>
      <c r="AA206" s="59">
        <v>4.2779015397061597E-3</v>
      </c>
      <c r="AB206" s="59">
        <v>0</v>
      </c>
      <c r="AC206" s="59">
        <v>0</v>
      </c>
      <c r="AD206" s="59">
        <v>0</v>
      </c>
      <c r="AE206" s="59">
        <v>1.7104186052177167E-6</v>
      </c>
      <c r="AF206" s="59">
        <v>2.4189800788487744E-6</v>
      </c>
      <c r="AG206" s="59">
        <v>9.9749050617817344E-7</v>
      </c>
      <c r="AH206" s="18">
        <v>8.6445456040919427E-4</v>
      </c>
      <c r="AI206" s="12">
        <v>199</v>
      </c>
      <c r="AJ206" s="17">
        <v>9</v>
      </c>
      <c r="AK206" s="18">
        <v>0.96985431251628396</v>
      </c>
      <c r="AL206" t="str">
        <f>IF(AK206&lt;='CAV Tier 1 Analysis'!$A$5,"Tier 1", "Tier 2")</f>
        <v>Tier 2</v>
      </c>
      <c r="AM206" t="str">
        <f t="shared" si="7"/>
        <v>Colorado - Tier 2</v>
      </c>
      <c r="AN206" t="str">
        <f t="shared" si="8"/>
        <v>Kiowa, Town Of - Tier 2</v>
      </c>
    </row>
    <row r="207" spans="1:40" x14ac:dyDescent="0.3">
      <c r="A207">
        <v>8</v>
      </c>
      <c r="B207" t="s">
        <v>21</v>
      </c>
      <c r="C207" t="s">
        <v>1308</v>
      </c>
      <c r="D207" t="s">
        <v>2390</v>
      </c>
      <c r="E207" t="s">
        <v>1039</v>
      </c>
      <c r="F207" s="12">
        <v>2.0080875481736813</v>
      </c>
      <c r="G207" s="12">
        <v>1.2487209022961068</v>
      </c>
      <c r="H207" s="12">
        <v>0.62530359382350365</v>
      </c>
      <c r="I207" s="12">
        <v>0</v>
      </c>
      <c r="J207" s="15">
        <v>0</v>
      </c>
      <c r="K207" s="15">
        <v>1</v>
      </c>
      <c r="L207" s="58">
        <v>0.54252</v>
      </c>
      <c r="M207">
        <v>0</v>
      </c>
      <c r="N207">
        <v>0</v>
      </c>
      <c r="O207" s="12">
        <v>7</v>
      </c>
      <c r="P207" s="12">
        <v>5</v>
      </c>
      <c r="Q207">
        <v>0</v>
      </c>
      <c r="R207" s="12">
        <v>0</v>
      </c>
      <c r="S207" s="12">
        <v>0</v>
      </c>
      <c r="T207" s="12">
        <v>1.3392625991393292</v>
      </c>
      <c r="U207" s="12">
        <v>0</v>
      </c>
      <c r="V207" s="12">
        <v>0</v>
      </c>
      <c r="W207" s="59">
        <v>6.6241869348542101E-6</v>
      </c>
      <c r="X207" s="59">
        <v>0</v>
      </c>
      <c r="Y207" s="59">
        <v>0</v>
      </c>
      <c r="Z207" s="59">
        <v>5.0492980426614193E-3</v>
      </c>
      <c r="AA207" s="59">
        <v>4.2779015397061597E-3</v>
      </c>
      <c r="AB207" s="59">
        <v>0</v>
      </c>
      <c r="AC207" s="59">
        <v>0</v>
      </c>
      <c r="AD207" s="59">
        <v>0</v>
      </c>
      <c r="AE207" s="59">
        <v>2.6757306162774553E-7</v>
      </c>
      <c r="AF207" s="59">
        <v>0</v>
      </c>
      <c r="AG207" s="59">
        <v>0</v>
      </c>
      <c r="AH207" s="18">
        <v>8.4855375839673272E-4</v>
      </c>
      <c r="AI207" s="12">
        <v>200</v>
      </c>
      <c r="AJ207" s="17">
        <v>9</v>
      </c>
      <c r="AK207" s="18">
        <v>0.97070286627468072</v>
      </c>
      <c r="AL207" t="str">
        <f>IF(AK207&lt;='CAV Tier 1 Analysis'!$A$5,"Tier 1", "Tier 2")</f>
        <v>Tier 2</v>
      </c>
      <c r="AM207" t="str">
        <f t="shared" si="7"/>
        <v>Colorado - Tier 2</v>
      </c>
      <c r="AN207" t="str">
        <f t="shared" si="8"/>
        <v>Simla, Town Of - Tier 2</v>
      </c>
    </row>
    <row r="208" spans="1:40" x14ac:dyDescent="0.3">
      <c r="A208">
        <v>8</v>
      </c>
      <c r="B208" t="s">
        <v>21</v>
      </c>
      <c r="C208" t="s">
        <v>1356</v>
      </c>
      <c r="D208" t="s">
        <v>2440</v>
      </c>
      <c r="E208" t="s">
        <v>994</v>
      </c>
      <c r="F208" s="12">
        <v>4.5948521816745673</v>
      </c>
      <c r="G208" s="12">
        <v>7.9276148475323831</v>
      </c>
      <c r="H208" s="12">
        <v>3.3138309698637052</v>
      </c>
      <c r="I208" s="12">
        <v>0</v>
      </c>
      <c r="J208" s="15">
        <v>6.9610554312789522E-2</v>
      </c>
      <c r="K208" s="15">
        <v>0.93038944568721049</v>
      </c>
      <c r="L208" s="58">
        <v>0.56772999999999996</v>
      </c>
      <c r="M208">
        <v>5</v>
      </c>
      <c r="N208">
        <v>0</v>
      </c>
      <c r="O208" s="12">
        <v>4</v>
      </c>
      <c r="P208" s="12">
        <v>7</v>
      </c>
      <c r="Q208">
        <v>0</v>
      </c>
      <c r="R208" s="12">
        <v>0</v>
      </c>
      <c r="S208" s="12">
        <v>0.23067761071110143</v>
      </c>
      <c r="T208" s="12">
        <v>7.0058854504061241</v>
      </c>
      <c r="U208" s="12">
        <v>2.4110332687315568</v>
      </c>
      <c r="V208" s="12">
        <v>0.92172939712625901</v>
      </c>
      <c r="W208" s="59">
        <v>6.93200185896332E-6</v>
      </c>
      <c r="X208" s="59">
        <v>2.8436558039014959E-4</v>
      </c>
      <c r="Y208" s="59">
        <v>0</v>
      </c>
      <c r="Z208" s="59">
        <v>2.8853131672350969E-3</v>
      </c>
      <c r="AA208" s="59">
        <v>5.9890621555886234E-3</v>
      </c>
      <c r="AB208" s="59">
        <v>0</v>
      </c>
      <c r="AC208" s="59">
        <v>0</v>
      </c>
      <c r="AD208" s="59">
        <v>3.7677253558654039E-6</v>
      </c>
      <c r="AE208" s="59">
        <v>1.3997152019201743E-6</v>
      </c>
      <c r="AF208" s="59">
        <v>8.6715984176049048E-7</v>
      </c>
      <c r="AG208" s="59">
        <v>7.2198042021042527E-7</v>
      </c>
      <c r="AH208" s="18">
        <v>8.3385722599023545E-4</v>
      </c>
      <c r="AI208" s="12">
        <v>201</v>
      </c>
      <c r="AJ208" s="17">
        <v>9</v>
      </c>
      <c r="AK208" s="18">
        <v>0.971536723500671</v>
      </c>
      <c r="AL208" t="str">
        <f>IF(AK208&lt;='CAV Tier 1 Analysis'!$A$5,"Tier 1", "Tier 2")</f>
        <v>Tier 2</v>
      </c>
      <c r="AM208" t="str">
        <f t="shared" si="7"/>
        <v>Colorado - Tier 2</v>
      </c>
      <c r="AN208" t="str">
        <f t="shared" si="8"/>
        <v>Mancos, Town Of - Tier 2</v>
      </c>
    </row>
    <row r="209" spans="1:40" x14ac:dyDescent="0.3">
      <c r="A209">
        <v>8</v>
      </c>
      <c r="B209" t="s">
        <v>21</v>
      </c>
      <c r="C209" t="s">
        <v>1331</v>
      </c>
      <c r="D209" t="s">
        <v>2414</v>
      </c>
      <c r="E209" t="s">
        <v>956</v>
      </c>
      <c r="F209" s="12">
        <v>0.39708787133182599</v>
      </c>
      <c r="G209" s="12">
        <v>183.20601216950973</v>
      </c>
      <c r="H209" s="12">
        <v>166.34721733846794</v>
      </c>
      <c r="I209" s="12">
        <v>0</v>
      </c>
      <c r="J209" s="15">
        <v>0</v>
      </c>
      <c r="K209" s="15">
        <v>1</v>
      </c>
      <c r="L209" s="58">
        <v>0.34525</v>
      </c>
      <c r="M209">
        <v>0</v>
      </c>
      <c r="N209">
        <v>0</v>
      </c>
      <c r="O209" s="12">
        <v>3</v>
      </c>
      <c r="P209" s="12">
        <v>8</v>
      </c>
      <c r="Q209">
        <v>0</v>
      </c>
      <c r="R209" s="12">
        <v>0</v>
      </c>
      <c r="S209" s="12">
        <v>0</v>
      </c>
      <c r="T209" s="12">
        <v>242.40128310175774</v>
      </c>
      <c r="U209" s="12">
        <v>242.00419523042592</v>
      </c>
      <c r="V209" s="12">
        <v>0</v>
      </c>
      <c r="W209" s="59">
        <v>4.2155137861432133E-6</v>
      </c>
      <c r="X209" s="59">
        <v>0</v>
      </c>
      <c r="Y209" s="59">
        <v>0</v>
      </c>
      <c r="Z209" s="59">
        <v>2.1639848754263229E-3</v>
      </c>
      <c r="AA209" s="59">
        <v>6.8446424635298557E-3</v>
      </c>
      <c r="AB209" s="59">
        <v>0</v>
      </c>
      <c r="AC209" s="59">
        <v>0</v>
      </c>
      <c r="AD209" s="59">
        <v>0</v>
      </c>
      <c r="AE209" s="59">
        <v>4.842967578107029E-5</v>
      </c>
      <c r="AF209" s="59">
        <v>8.7039993335221076E-5</v>
      </c>
      <c r="AG209" s="59">
        <v>0</v>
      </c>
      <c r="AH209" s="18">
        <v>8.3166477471441943E-4</v>
      </c>
      <c r="AI209" s="12">
        <v>202</v>
      </c>
      <c r="AJ209" s="17">
        <v>9</v>
      </c>
      <c r="AK209" s="18">
        <v>0.97236838827538541</v>
      </c>
      <c r="AL209" t="str">
        <f>IF(AK209&lt;='CAV Tier 1 Analysis'!$A$5,"Tier 1", "Tier 2")</f>
        <v>Tier 2</v>
      </c>
      <c r="AM209" t="str">
        <f t="shared" si="7"/>
        <v>Colorado - Tier 2</v>
      </c>
      <c r="AN209" t="str">
        <f t="shared" si="8"/>
        <v>Walden, Town Of - Tier 2</v>
      </c>
    </row>
    <row r="210" spans="1:40" x14ac:dyDescent="0.3">
      <c r="A210">
        <v>8</v>
      </c>
      <c r="B210" t="s">
        <v>21</v>
      </c>
      <c r="C210" t="s">
        <v>1315</v>
      </c>
      <c r="D210" t="s">
        <v>2397</v>
      </c>
      <c r="E210" t="s">
        <v>1091</v>
      </c>
      <c r="F210" s="12">
        <v>441.97682028405154</v>
      </c>
      <c r="G210" s="12">
        <v>1197.1716932316974</v>
      </c>
      <c r="H210" s="12">
        <v>447.53748475288597</v>
      </c>
      <c r="I210" s="12">
        <v>1</v>
      </c>
      <c r="J210" s="15">
        <v>8.067511991136915E-2</v>
      </c>
      <c r="K210" s="15">
        <v>0.91932488008863089</v>
      </c>
      <c r="L210" s="58">
        <v>3.04183</v>
      </c>
      <c r="M210">
        <v>15</v>
      </c>
      <c r="N210">
        <v>0</v>
      </c>
      <c r="O210" s="12">
        <v>8</v>
      </c>
      <c r="P210" s="12">
        <v>1</v>
      </c>
      <c r="Q210">
        <v>0</v>
      </c>
      <c r="R210" s="12">
        <v>0.91932488008863089</v>
      </c>
      <c r="S210" s="12">
        <v>36.105140247271621</v>
      </c>
      <c r="T210" s="12">
        <v>1053.4849553955646</v>
      </c>
      <c r="U210" s="12">
        <v>611.50813511151307</v>
      </c>
      <c r="V210" s="12">
        <v>143.68673783613281</v>
      </c>
      <c r="W210" s="59">
        <v>3.7140843736724144E-5</v>
      </c>
      <c r="X210" s="59">
        <v>8.5309674117044871E-4</v>
      </c>
      <c r="Y210" s="59">
        <v>0</v>
      </c>
      <c r="Z210" s="59">
        <v>5.7706263344701938E-3</v>
      </c>
      <c r="AA210" s="59">
        <v>8.5558030794123197E-4</v>
      </c>
      <c r="AB210" s="59">
        <v>0</v>
      </c>
      <c r="AC210" s="59">
        <v>4.882878665880947E-4</v>
      </c>
      <c r="AD210" s="59">
        <v>5.897158894934536E-4</v>
      </c>
      <c r="AE210" s="59">
        <v>2.1047716487797966E-4</v>
      </c>
      <c r="AF210" s="59">
        <v>2.1993694759655052E-4</v>
      </c>
      <c r="AG210" s="59">
        <v>1.1254822910610298E-4</v>
      </c>
      <c r="AH210" s="18">
        <v>8.3067366590734368E-4</v>
      </c>
      <c r="AI210" s="12">
        <v>203</v>
      </c>
      <c r="AJ210" s="17">
        <v>9</v>
      </c>
      <c r="AK210" s="18">
        <v>0.9731990619412928</v>
      </c>
      <c r="AL210" t="str">
        <f>IF(AK210&lt;='CAV Tier 1 Analysis'!$A$5,"Tier 1", "Tier 2")</f>
        <v>Tier 2</v>
      </c>
      <c r="AM210" t="str">
        <f t="shared" si="7"/>
        <v>Colorado - Tier 2</v>
      </c>
      <c r="AN210" t="str">
        <f t="shared" si="8"/>
        <v>Palmer Lake, Town Of - Tier 2</v>
      </c>
    </row>
    <row r="211" spans="1:40" x14ac:dyDescent="0.3">
      <c r="A211">
        <v>8</v>
      </c>
      <c r="B211" t="s">
        <v>21</v>
      </c>
      <c r="C211" t="s">
        <v>1401</v>
      </c>
      <c r="D211" t="s">
        <v>2489</v>
      </c>
      <c r="E211" t="s">
        <v>1103</v>
      </c>
      <c r="F211" s="12">
        <v>20.166605544740374</v>
      </c>
      <c r="G211" s="12">
        <v>418.6166190726621</v>
      </c>
      <c r="H211" s="12">
        <v>143.5379429218502</v>
      </c>
      <c r="I211" s="12">
        <v>0</v>
      </c>
      <c r="J211" s="15">
        <v>0</v>
      </c>
      <c r="K211" s="15">
        <v>1</v>
      </c>
      <c r="L211" s="58">
        <v>0.65622999999999998</v>
      </c>
      <c r="M211">
        <v>1</v>
      </c>
      <c r="N211">
        <v>0</v>
      </c>
      <c r="O211" s="12">
        <v>11</v>
      </c>
      <c r="P211" s="12">
        <v>1</v>
      </c>
      <c r="Q211">
        <v>0</v>
      </c>
      <c r="R211" s="12">
        <v>0</v>
      </c>
      <c r="S211" s="12">
        <v>0</v>
      </c>
      <c r="T211" s="12">
        <v>358.94037347674407</v>
      </c>
      <c r="U211" s="12">
        <v>338.77376793200369</v>
      </c>
      <c r="V211" s="12">
        <v>59.676245595918033</v>
      </c>
      <c r="W211" s="59">
        <v>8.0125897520079954E-6</v>
      </c>
      <c r="X211" s="59">
        <v>5.6873116078029915E-5</v>
      </c>
      <c r="Y211" s="59">
        <v>0</v>
      </c>
      <c r="Z211" s="59">
        <v>7.9346112098965162E-3</v>
      </c>
      <c r="AA211" s="59">
        <v>8.5558030794123197E-4</v>
      </c>
      <c r="AB211" s="59">
        <v>0</v>
      </c>
      <c r="AC211" s="59">
        <v>0</v>
      </c>
      <c r="AD211" s="59">
        <v>0</v>
      </c>
      <c r="AE211" s="59">
        <v>7.1713176142378863E-5</v>
      </c>
      <c r="AF211" s="59">
        <v>1.2184444354310972E-4</v>
      </c>
      <c r="AG211" s="59">
        <v>4.6743741716658757E-5</v>
      </c>
      <c r="AH211" s="18">
        <v>8.2685259864272121E-4</v>
      </c>
      <c r="AI211" s="12">
        <v>204</v>
      </c>
      <c r="AJ211" s="17">
        <v>9</v>
      </c>
      <c r="AK211" s="18">
        <v>0.97402591453993548</v>
      </c>
      <c r="AL211" t="str">
        <f>IF(AK211&lt;='CAV Tier 1 Analysis'!$A$5,"Tier 1", "Tier 2")</f>
        <v>Tier 2</v>
      </c>
      <c r="AM211" t="str">
        <f t="shared" si="7"/>
        <v>Colorado - Tier 2</v>
      </c>
      <c r="AN211" t="str">
        <f t="shared" si="8"/>
        <v>Ault, Town Of - Tier 2</v>
      </c>
    </row>
    <row r="212" spans="1:40" x14ac:dyDescent="0.3">
      <c r="A212">
        <v>8</v>
      </c>
      <c r="B212" t="s">
        <v>21</v>
      </c>
      <c r="C212" t="s">
        <v>1481</v>
      </c>
      <c r="D212" t="s">
        <v>2575</v>
      </c>
      <c r="E212" t="s">
        <v>1106</v>
      </c>
      <c r="F212" s="12">
        <v>66.314736862153055</v>
      </c>
      <c r="G212" s="12">
        <v>195.99301822702054</v>
      </c>
      <c r="H212" s="12">
        <v>45.551732499293671</v>
      </c>
      <c r="I212" s="12">
        <v>0</v>
      </c>
      <c r="J212" s="15">
        <v>2.4843482814389847E-2</v>
      </c>
      <c r="K212" s="15">
        <v>0.97515651718561003</v>
      </c>
      <c r="L212" s="58">
        <v>2.1579100000000002</v>
      </c>
      <c r="M212">
        <v>2</v>
      </c>
      <c r="N212">
        <v>0</v>
      </c>
      <c r="O212" s="12">
        <v>11</v>
      </c>
      <c r="P212" s="12">
        <v>1</v>
      </c>
      <c r="Q212">
        <v>0</v>
      </c>
      <c r="R212" s="12">
        <v>0</v>
      </c>
      <c r="S212" s="12">
        <v>1.1316636835118858</v>
      </c>
      <c r="T212" s="12">
        <v>119.53386460029782</v>
      </c>
      <c r="U212" s="12">
        <v>53.219127738144763</v>
      </c>
      <c r="V212" s="12">
        <v>76.459153626722724</v>
      </c>
      <c r="W212" s="59">
        <v>2.6348151641582337E-5</v>
      </c>
      <c r="X212" s="59">
        <v>1.1374623215605983E-4</v>
      </c>
      <c r="Y212" s="59">
        <v>0</v>
      </c>
      <c r="Z212" s="59">
        <v>7.9346112098965162E-3</v>
      </c>
      <c r="AA212" s="59">
        <v>8.5558030794123197E-4</v>
      </c>
      <c r="AB212" s="59">
        <v>0</v>
      </c>
      <c r="AC212" s="59">
        <v>0</v>
      </c>
      <c r="AD212" s="59">
        <v>1.848379624505352E-5</v>
      </c>
      <c r="AE212" s="59">
        <v>2.3881830299638377E-5</v>
      </c>
      <c r="AF212" s="59">
        <v>1.9140959598753346E-5</v>
      </c>
      <c r="AG212" s="59">
        <v>5.9889607553433746E-5</v>
      </c>
      <c r="AH212" s="18">
        <v>8.2288019048475168E-4</v>
      </c>
      <c r="AI212" s="12">
        <v>205</v>
      </c>
      <c r="AJ212" s="17">
        <v>9</v>
      </c>
      <c r="AK212" s="18">
        <v>0.97484879473042019</v>
      </c>
      <c r="AL212" t="str">
        <f>IF(AK212&lt;='CAV Tier 1 Analysis'!$A$5,"Tier 1", "Tier 2")</f>
        <v>Tier 2</v>
      </c>
      <c r="AM212" t="str">
        <f t="shared" si="7"/>
        <v>Colorado - Tier 2</v>
      </c>
      <c r="AN212" t="str">
        <f t="shared" si="8"/>
        <v>Severance, Town Of - Tier 2</v>
      </c>
    </row>
    <row r="213" spans="1:40" x14ac:dyDescent="0.3">
      <c r="A213">
        <v>8</v>
      </c>
      <c r="B213" t="s">
        <v>21</v>
      </c>
      <c r="C213" t="s">
        <v>1409</v>
      </c>
      <c r="D213" t="s">
        <v>2497</v>
      </c>
      <c r="E213" t="s">
        <v>1125</v>
      </c>
      <c r="F213" s="12">
        <v>54.884340610280709</v>
      </c>
      <c r="G213" s="12">
        <v>6.1941843395088272</v>
      </c>
      <c r="H213" s="12">
        <v>1.9081305523785632</v>
      </c>
      <c r="I213" s="12">
        <v>0</v>
      </c>
      <c r="J213" s="15">
        <v>5.3472642164438179E-2</v>
      </c>
      <c r="K213" s="15">
        <v>0.94652735783556197</v>
      </c>
      <c r="L213" s="58">
        <v>1.7859599999999998</v>
      </c>
      <c r="M213">
        <v>3</v>
      </c>
      <c r="N213">
        <v>0</v>
      </c>
      <c r="O213" s="12">
        <v>11</v>
      </c>
      <c r="P213" s="12">
        <v>1</v>
      </c>
      <c r="Q213">
        <v>0</v>
      </c>
      <c r="R213" s="12">
        <v>0</v>
      </c>
      <c r="S213" s="12">
        <v>0.10203278223037067</v>
      </c>
      <c r="T213" s="12">
        <v>4.691491307534478</v>
      </c>
      <c r="U213" s="12">
        <v>0</v>
      </c>
      <c r="V213" s="12">
        <v>1.5026930319743492</v>
      </c>
      <c r="W213" s="59">
        <v>2.1806629982622249E-5</v>
      </c>
      <c r="X213" s="59">
        <v>1.7061934823408976E-4</v>
      </c>
      <c r="Y213" s="59">
        <v>0</v>
      </c>
      <c r="Z213" s="59">
        <v>7.9346112098965162E-3</v>
      </c>
      <c r="AA213" s="59">
        <v>8.5558030794123197E-4</v>
      </c>
      <c r="AB213" s="59">
        <v>0</v>
      </c>
      <c r="AC213" s="59">
        <v>0</v>
      </c>
      <c r="AD213" s="59">
        <v>1.6665314832843452E-6</v>
      </c>
      <c r="AE213" s="59">
        <v>9.3731930807571178E-7</v>
      </c>
      <c r="AF213" s="59">
        <v>0</v>
      </c>
      <c r="AG213" s="59">
        <v>1.1770427959167135E-6</v>
      </c>
      <c r="AH213" s="18">
        <v>8.1694530814924865E-4</v>
      </c>
      <c r="AI213" s="12">
        <v>206</v>
      </c>
      <c r="AJ213" s="17">
        <v>9</v>
      </c>
      <c r="AK213" s="18">
        <v>0.97566574003856943</v>
      </c>
      <c r="AL213" t="str">
        <f>IF(AK213&lt;='CAV Tier 1 Analysis'!$A$5,"Tier 1", "Tier 2")</f>
        <v>Tier 2</v>
      </c>
      <c r="AM213" t="str">
        <f t="shared" si="7"/>
        <v>Colorado - Tier 2</v>
      </c>
      <c r="AN213" t="str">
        <f t="shared" si="8"/>
        <v>Nunn, Town Of - Tier 2</v>
      </c>
    </row>
    <row r="214" spans="1:40" x14ac:dyDescent="0.3">
      <c r="A214">
        <v>8</v>
      </c>
      <c r="B214" t="s">
        <v>21</v>
      </c>
      <c r="C214" t="s">
        <v>1337</v>
      </c>
      <c r="D214" t="s">
        <v>2421</v>
      </c>
      <c r="E214" t="s">
        <v>1059</v>
      </c>
      <c r="F214" s="12">
        <v>18.038476462873252</v>
      </c>
      <c r="G214" s="12">
        <v>342.29085272403751</v>
      </c>
      <c r="H214" s="12">
        <v>160.46191858000901</v>
      </c>
      <c r="I214" s="12">
        <v>0</v>
      </c>
      <c r="J214" s="15">
        <v>1.8504109540035594E-2</v>
      </c>
      <c r="K214" s="15">
        <v>0.98149589045996455</v>
      </c>
      <c r="L214" s="58">
        <v>1.1181300000000001</v>
      </c>
      <c r="M214">
        <v>4</v>
      </c>
      <c r="N214">
        <v>0</v>
      </c>
      <c r="O214" s="12">
        <v>7</v>
      </c>
      <c r="P214" s="12">
        <v>4</v>
      </c>
      <c r="Q214">
        <v>0</v>
      </c>
      <c r="R214" s="12">
        <v>0</v>
      </c>
      <c r="S214" s="12">
        <v>2.9692049184087597</v>
      </c>
      <c r="T214" s="12">
        <v>350.18100554810241</v>
      </c>
      <c r="U214" s="12">
        <v>332.14252908522917</v>
      </c>
      <c r="V214" s="12">
        <v>0</v>
      </c>
      <c r="W214" s="59">
        <v>1.3652403851412922E-5</v>
      </c>
      <c r="X214" s="59">
        <v>2.2749246431211966E-4</v>
      </c>
      <c r="Y214" s="59">
        <v>0</v>
      </c>
      <c r="Z214" s="59">
        <v>5.0492980426614193E-3</v>
      </c>
      <c r="AA214" s="59">
        <v>3.4223212317649279E-3</v>
      </c>
      <c r="AB214" s="59">
        <v>0</v>
      </c>
      <c r="AC214" s="59">
        <v>0</v>
      </c>
      <c r="AD214" s="59">
        <v>4.8496898434844795E-5</v>
      </c>
      <c r="AE214" s="59">
        <v>6.9963130336502734E-5</v>
      </c>
      <c r="AF214" s="59">
        <v>1.1945943123174071E-4</v>
      </c>
      <c r="AG214" s="59">
        <v>0</v>
      </c>
      <c r="AH214" s="18">
        <v>8.1369850932663346E-4</v>
      </c>
      <c r="AI214" s="12">
        <v>207</v>
      </c>
      <c r="AJ214" s="17">
        <v>9</v>
      </c>
      <c r="AK214" s="18">
        <v>0.97647943854789609</v>
      </c>
      <c r="AL214" t="str">
        <f>IF(AK214&lt;='CAV Tier 1 Analysis'!$A$5,"Tier 1", "Tier 2")</f>
        <v>Tier 2</v>
      </c>
      <c r="AM214" t="str">
        <f t="shared" si="7"/>
        <v>Colorado - Tier 2</v>
      </c>
      <c r="AN214" t="str">
        <f t="shared" si="8"/>
        <v>Bayfield, Town Of - Tier 2</v>
      </c>
    </row>
    <row r="215" spans="1:40" x14ac:dyDescent="0.3">
      <c r="A215">
        <v>8</v>
      </c>
      <c r="B215" t="s">
        <v>21</v>
      </c>
      <c r="C215" t="s">
        <v>1407</v>
      </c>
      <c r="D215" t="s">
        <v>2495</v>
      </c>
      <c r="E215" t="s">
        <v>1117</v>
      </c>
      <c r="F215" s="12">
        <v>21.01416658419901</v>
      </c>
      <c r="G215" s="12">
        <v>165.68291003592583</v>
      </c>
      <c r="H215" s="12">
        <v>53.039792367361883</v>
      </c>
      <c r="I215" s="12">
        <v>0</v>
      </c>
      <c r="J215" s="15">
        <v>0</v>
      </c>
      <c r="K215" s="15">
        <v>1</v>
      </c>
      <c r="L215" s="58">
        <v>0.68381000000000003</v>
      </c>
      <c r="M215">
        <v>0</v>
      </c>
      <c r="N215">
        <v>0</v>
      </c>
      <c r="O215" s="12">
        <v>11</v>
      </c>
      <c r="P215" s="12">
        <v>1</v>
      </c>
      <c r="Q215">
        <v>0</v>
      </c>
      <c r="R215" s="12">
        <v>0</v>
      </c>
      <c r="S215" s="12">
        <v>0</v>
      </c>
      <c r="T215" s="12">
        <v>141.26103376490812</v>
      </c>
      <c r="U215" s="12">
        <v>120.2468671807091</v>
      </c>
      <c r="V215" s="12">
        <v>24.421876271017709</v>
      </c>
      <c r="W215" s="59">
        <v>8.3493424535918638E-6</v>
      </c>
      <c r="X215" s="59">
        <v>0</v>
      </c>
      <c r="Y215" s="59">
        <v>0</v>
      </c>
      <c r="Z215" s="59">
        <v>7.9346112098965162E-3</v>
      </c>
      <c r="AA215" s="59">
        <v>8.5558030794123197E-4</v>
      </c>
      <c r="AB215" s="59">
        <v>0</v>
      </c>
      <c r="AC215" s="59">
        <v>0</v>
      </c>
      <c r="AD215" s="59">
        <v>0</v>
      </c>
      <c r="AE215" s="59">
        <v>2.8222730417072263E-5</v>
      </c>
      <c r="AF215" s="59">
        <v>4.3248368103803281E-5</v>
      </c>
      <c r="AG215" s="59">
        <v>1.9129384988098759E-5</v>
      </c>
      <c r="AH215" s="18">
        <v>8.0810375852730109E-4</v>
      </c>
      <c r="AI215" s="12">
        <v>208</v>
      </c>
      <c r="AJ215" s="17">
        <v>9</v>
      </c>
      <c r="AK215" s="18">
        <v>0.97728754230642345</v>
      </c>
      <c r="AL215" t="str">
        <f>IF(AK215&lt;='CAV Tier 1 Analysis'!$A$5,"Tier 1", "Tier 2")</f>
        <v>Tier 2</v>
      </c>
      <c r="AM215" t="str">
        <f t="shared" si="7"/>
        <v>Colorado - Tier 2</v>
      </c>
      <c r="AN215" t="str">
        <f t="shared" si="8"/>
        <v>La Salle, Town Of - Tier 2</v>
      </c>
    </row>
    <row r="216" spans="1:40" x14ac:dyDescent="0.3">
      <c r="A216">
        <v>8</v>
      </c>
      <c r="B216" t="s">
        <v>21</v>
      </c>
      <c r="C216" t="s">
        <v>1399</v>
      </c>
      <c r="D216" t="s">
        <v>2487</v>
      </c>
      <c r="E216" t="s">
        <v>1026</v>
      </c>
      <c r="F216" s="12">
        <v>3.0745752665865593</v>
      </c>
      <c r="G216" s="12">
        <v>135.88060615563961</v>
      </c>
      <c r="H216" s="12">
        <v>72.627080218308109</v>
      </c>
      <c r="I216" s="12">
        <v>0</v>
      </c>
      <c r="J216" s="15">
        <v>0</v>
      </c>
      <c r="K216" s="15">
        <v>1</v>
      </c>
      <c r="L216" s="58">
        <v>1.4630800000000002</v>
      </c>
      <c r="M216">
        <v>0</v>
      </c>
      <c r="N216">
        <v>0</v>
      </c>
      <c r="O216" s="12">
        <v>5</v>
      </c>
      <c r="P216" s="12">
        <v>6</v>
      </c>
      <c r="Q216">
        <v>0</v>
      </c>
      <c r="R216" s="12">
        <v>0</v>
      </c>
      <c r="S216" s="12">
        <v>0</v>
      </c>
      <c r="T216" s="12">
        <v>147.73940999163798</v>
      </c>
      <c r="U216" s="12">
        <v>144.66483472505143</v>
      </c>
      <c r="V216" s="12">
        <v>0</v>
      </c>
      <c r="W216" s="59">
        <v>1.7864254627749204E-5</v>
      </c>
      <c r="X216" s="59">
        <v>0</v>
      </c>
      <c r="Y216" s="59">
        <v>0</v>
      </c>
      <c r="Z216" s="59">
        <v>3.6066414590438713E-3</v>
      </c>
      <c r="AA216" s="59">
        <v>5.133481847647392E-3</v>
      </c>
      <c r="AB216" s="59">
        <v>0</v>
      </c>
      <c r="AC216" s="59">
        <v>0</v>
      </c>
      <c r="AD216" s="59">
        <v>0</v>
      </c>
      <c r="AE216" s="59">
        <v>2.9517053847351358E-5</v>
      </c>
      <c r="AF216" s="59">
        <v>5.2030611445888917E-5</v>
      </c>
      <c r="AG216" s="59">
        <v>0</v>
      </c>
      <c r="AH216" s="18">
        <v>8.0359411151020475E-4</v>
      </c>
      <c r="AI216" s="12">
        <v>209</v>
      </c>
      <c r="AJ216" s="17">
        <v>9</v>
      </c>
      <c r="AK216" s="18">
        <v>0.97809113641793366</v>
      </c>
      <c r="AL216" t="str">
        <f>IF(AK216&lt;='CAV Tier 1 Analysis'!$A$5,"Tier 1", "Tier 2")</f>
        <v>Tier 2</v>
      </c>
      <c r="AM216" t="str">
        <f t="shared" si="7"/>
        <v>Colorado - Tier 2</v>
      </c>
      <c r="AN216" t="str">
        <f t="shared" si="8"/>
        <v>Akron, Town Of - Tier 2</v>
      </c>
    </row>
    <row r="217" spans="1:40" x14ac:dyDescent="0.3">
      <c r="A217">
        <v>8</v>
      </c>
      <c r="B217" t="s">
        <v>21</v>
      </c>
      <c r="C217" t="s">
        <v>1426</v>
      </c>
      <c r="D217" t="s">
        <v>2515</v>
      </c>
      <c r="E217" t="s">
        <v>1129</v>
      </c>
      <c r="F217" s="12">
        <v>22.768906807298649</v>
      </c>
      <c r="G217" s="12">
        <v>57.096591247483488</v>
      </c>
      <c r="H217" s="12">
        <v>17.921130674243972</v>
      </c>
      <c r="I217" s="12">
        <v>0</v>
      </c>
      <c r="J217" s="15">
        <v>0</v>
      </c>
      <c r="K217" s="15">
        <v>1</v>
      </c>
      <c r="L217" s="58">
        <v>0.74090999999999996</v>
      </c>
      <c r="M217">
        <v>0</v>
      </c>
      <c r="N217">
        <v>0</v>
      </c>
      <c r="O217" s="12">
        <v>11</v>
      </c>
      <c r="P217" s="12">
        <v>1</v>
      </c>
      <c r="Q217">
        <v>0</v>
      </c>
      <c r="R217" s="12">
        <v>0</v>
      </c>
      <c r="S217" s="12">
        <v>0</v>
      </c>
      <c r="T217" s="12">
        <v>55.356189455291606</v>
      </c>
      <c r="U217" s="12">
        <v>32.587282647992957</v>
      </c>
      <c r="V217" s="12">
        <v>1.7404017921918822</v>
      </c>
      <c r="W217" s="59">
        <v>9.0465353201777489E-6</v>
      </c>
      <c r="X217" s="59">
        <v>0</v>
      </c>
      <c r="Y217" s="59">
        <v>0</v>
      </c>
      <c r="Z217" s="59">
        <v>7.9346112098965162E-3</v>
      </c>
      <c r="AA217" s="59">
        <v>8.5558030794123197E-4</v>
      </c>
      <c r="AB217" s="59">
        <v>0</v>
      </c>
      <c r="AC217" s="59">
        <v>0</v>
      </c>
      <c r="AD217" s="59">
        <v>0</v>
      </c>
      <c r="AE217" s="59">
        <v>1.1059686951697634E-5</v>
      </c>
      <c r="AF217" s="59">
        <v>1.1720445018705474E-5</v>
      </c>
      <c r="AG217" s="59">
        <v>1.3632374330028571E-6</v>
      </c>
      <c r="AH217" s="18">
        <v>8.0212558386921198E-4</v>
      </c>
      <c r="AI217" s="12">
        <v>210</v>
      </c>
      <c r="AJ217" s="17">
        <v>9</v>
      </c>
      <c r="AK217" s="18">
        <v>0.97889326200180282</v>
      </c>
      <c r="AL217" t="str">
        <f>IF(AK217&lt;='CAV Tier 1 Analysis'!$A$5,"Tier 1", "Tier 2")</f>
        <v>Tier 2</v>
      </c>
      <c r="AM217" t="str">
        <f t="shared" si="7"/>
        <v>Colorado - Tier 2</v>
      </c>
      <c r="AN217" t="str">
        <f t="shared" si="8"/>
        <v>Gilcrest, City Of - Tier 2</v>
      </c>
    </row>
    <row r="218" spans="1:40" x14ac:dyDescent="0.3">
      <c r="A218">
        <v>8</v>
      </c>
      <c r="B218" t="s">
        <v>21</v>
      </c>
      <c r="C218" t="s">
        <v>1213</v>
      </c>
      <c r="D218" t="s">
        <v>2570</v>
      </c>
      <c r="E218" t="s">
        <v>890</v>
      </c>
      <c r="F218" s="12">
        <v>63.409253590896611</v>
      </c>
      <c r="G218" s="12">
        <v>2772.1559297726117</v>
      </c>
      <c r="H218" s="12">
        <v>977.4289341463201</v>
      </c>
      <c r="I218" s="12">
        <v>0</v>
      </c>
      <c r="J218" s="15">
        <v>5.7234253129629566E-3</v>
      </c>
      <c r="K218" s="15">
        <v>0.99427657468703712</v>
      </c>
      <c r="L218" s="58">
        <v>8.0528700000000004</v>
      </c>
      <c r="M218">
        <v>26</v>
      </c>
      <c r="N218">
        <v>0</v>
      </c>
      <c r="O218" s="12">
        <v>4</v>
      </c>
      <c r="P218" s="12">
        <v>3</v>
      </c>
      <c r="Q218">
        <v>0</v>
      </c>
      <c r="R218" s="12">
        <v>0</v>
      </c>
      <c r="S218" s="12">
        <v>5.5942415033154509</v>
      </c>
      <c r="T218" s="12">
        <v>2006.3374087346399</v>
      </c>
      <c r="U218" s="12">
        <v>1942.9281551437432</v>
      </c>
      <c r="V218" s="12">
        <v>765.81852103797178</v>
      </c>
      <c r="W218" s="59">
        <v>9.8325805946470956E-5</v>
      </c>
      <c r="X218" s="59">
        <v>1.4787010180287777E-3</v>
      </c>
      <c r="Y218" s="59">
        <v>0</v>
      </c>
      <c r="Z218" s="59">
        <v>2.8853131672350969E-3</v>
      </c>
      <c r="AA218" s="59">
        <v>2.566740923823696E-3</v>
      </c>
      <c r="AB218" s="59">
        <v>0</v>
      </c>
      <c r="AC218" s="59">
        <v>0</v>
      </c>
      <c r="AD218" s="59">
        <v>9.1372394112723731E-5</v>
      </c>
      <c r="AE218" s="59">
        <v>4.0084882789857943E-4</v>
      </c>
      <c r="AF218" s="59">
        <v>6.987996778878285E-4</v>
      </c>
      <c r="AG218" s="59">
        <v>5.9985715910521606E-4</v>
      </c>
      <c r="AH218" s="18">
        <v>8.0181445218530805E-4</v>
      </c>
      <c r="AI218" s="12">
        <v>211</v>
      </c>
      <c r="AJ218" s="17">
        <v>9</v>
      </c>
      <c r="AK218" s="18">
        <v>0.97969507645398812</v>
      </c>
      <c r="AL218" t="str">
        <f>IF(AK218&lt;='CAV Tier 1 Analysis'!$A$5,"Tier 1", "Tier 2")</f>
        <v>Tier 2</v>
      </c>
      <c r="AM218" t="str">
        <f t="shared" si="7"/>
        <v>Colorado - Tier 2</v>
      </c>
      <c r="AN218" t="str">
        <f t="shared" si="8"/>
        <v>Avon, Town Of - Tier 2</v>
      </c>
    </row>
    <row r="219" spans="1:40" x14ac:dyDescent="0.3">
      <c r="A219">
        <v>8</v>
      </c>
      <c r="B219" t="s">
        <v>21</v>
      </c>
      <c r="C219" t="s">
        <v>1400</v>
      </c>
      <c r="D219" t="s">
        <v>2488</v>
      </c>
      <c r="E219" t="s">
        <v>1031</v>
      </c>
      <c r="F219" s="12">
        <v>0.9106171229665867</v>
      </c>
      <c r="G219" s="12">
        <v>0.74446220684755227</v>
      </c>
      <c r="H219" s="12">
        <v>0.48724905845824151</v>
      </c>
      <c r="I219" s="12">
        <v>0</v>
      </c>
      <c r="J219" s="15">
        <v>0</v>
      </c>
      <c r="K219" s="15">
        <v>1</v>
      </c>
      <c r="L219" s="58">
        <v>0.43332999999999999</v>
      </c>
      <c r="M219">
        <v>1</v>
      </c>
      <c r="N219">
        <v>0</v>
      </c>
      <c r="O219" s="12">
        <v>5</v>
      </c>
      <c r="P219" s="12">
        <v>6</v>
      </c>
      <c r="Q219">
        <v>0</v>
      </c>
      <c r="R219" s="12">
        <v>0</v>
      </c>
      <c r="S219" s="12">
        <v>0</v>
      </c>
      <c r="T219" s="12">
        <v>0.9191730246214237</v>
      </c>
      <c r="U219" s="12">
        <v>8.5559016548369948E-3</v>
      </c>
      <c r="V219" s="12">
        <v>0</v>
      </c>
      <c r="W219" s="59">
        <v>5.2909734654581851E-6</v>
      </c>
      <c r="X219" s="59">
        <v>5.6873116078029915E-5</v>
      </c>
      <c r="Y219" s="59">
        <v>0</v>
      </c>
      <c r="Z219" s="59">
        <v>3.6066414590438713E-3</v>
      </c>
      <c r="AA219" s="59">
        <v>5.133481847647392E-3</v>
      </c>
      <c r="AB219" s="59">
        <v>0</v>
      </c>
      <c r="AC219" s="59">
        <v>0</v>
      </c>
      <c r="AD219" s="59">
        <v>0</v>
      </c>
      <c r="AE219" s="59">
        <v>1.8364280501945286E-7</v>
      </c>
      <c r="AF219" s="59">
        <v>3.0772426168263017E-9</v>
      </c>
      <c r="AG219" s="59">
        <v>0</v>
      </c>
      <c r="AH219" s="18">
        <v>8.0022491966203542E-4</v>
      </c>
      <c r="AI219" s="12">
        <v>212</v>
      </c>
      <c r="AJ219" s="17">
        <v>9</v>
      </c>
      <c r="AK219" s="18">
        <v>0.98049530137365015</v>
      </c>
      <c r="AL219" t="str">
        <f>IF(AK219&lt;='CAV Tier 1 Analysis'!$A$5,"Tier 1", "Tier 2")</f>
        <v>Tier 2</v>
      </c>
      <c r="AM219" t="str">
        <f t="shared" si="7"/>
        <v>Colorado - Tier 2</v>
      </c>
      <c r="AN219" t="str">
        <f t="shared" si="8"/>
        <v>Otis, Town Of - Tier 2</v>
      </c>
    </row>
    <row r="220" spans="1:40" x14ac:dyDescent="0.3">
      <c r="A220">
        <v>8</v>
      </c>
      <c r="B220" t="s">
        <v>21</v>
      </c>
      <c r="C220" t="s">
        <v>1445</v>
      </c>
      <c r="D220" t="s">
        <v>2535</v>
      </c>
      <c r="E220" t="s">
        <v>1136</v>
      </c>
      <c r="F220" s="12">
        <v>16.481343766209577</v>
      </c>
      <c r="G220" s="12">
        <v>4.8812400249028922</v>
      </c>
      <c r="H220" s="12">
        <v>1.5117055124257734</v>
      </c>
      <c r="I220" s="12">
        <v>0</v>
      </c>
      <c r="J220" s="15">
        <v>0</v>
      </c>
      <c r="K220" s="15">
        <v>1.0000000000000002</v>
      </c>
      <c r="L220" s="58">
        <v>0.53630999999999995</v>
      </c>
      <c r="M220">
        <v>0</v>
      </c>
      <c r="N220">
        <v>0</v>
      </c>
      <c r="O220" s="12">
        <v>11</v>
      </c>
      <c r="P220" s="12">
        <v>1</v>
      </c>
      <c r="Q220">
        <v>0</v>
      </c>
      <c r="R220" s="12">
        <v>0</v>
      </c>
      <c r="S220" s="12">
        <v>0</v>
      </c>
      <c r="T220" s="12">
        <v>4.0022904687923457</v>
      </c>
      <c r="U220" s="12">
        <v>0</v>
      </c>
      <c r="V220" s="12">
        <v>0.87894955611054648</v>
      </c>
      <c r="W220" s="59">
        <v>6.5483626318507357E-6</v>
      </c>
      <c r="X220" s="59">
        <v>0</v>
      </c>
      <c r="Y220" s="59">
        <v>0</v>
      </c>
      <c r="Z220" s="59">
        <v>7.9346112098965162E-3</v>
      </c>
      <c r="AA220" s="59">
        <v>8.5558030794123197E-4</v>
      </c>
      <c r="AB220" s="59">
        <v>0</v>
      </c>
      <c r="AC220" s="59">
        <v>0</v>
      </c>
      <c r="AD220" s="59">
        <v>0</v>
      </c>
      <c r="AE220" s="59">
        <v>7.9962295291940881E-7</v>
      </c>
      <c r="AF220" s="59">
        <v>0</v>
      </c>
      <c r="AG220" s="59">
        <v>6.884714449196779E-7</v>
      </c>
      <c r="AH220" s="18">
        <v>7.9983890680613071E-4</v>
      </c>
      <c r="AI220" s="12">
        <v>213</v>
      </c>
      <c r="AJ220" s="17">
        <v>9</v>
      </c>
      <c r="AK220" s="18">
        <v>0.98129514028045628</v>
      </c>
      <c r="AL220" t="str">
        <f>IF(AK220&lt;='CAV Tier 1 Analysis'!$A$5,"Tier 1", "Tier 2")</f>
        <v>Tier 2</v>
      </c>
      <c r="AM220" t="str">
        <f t="shared" si="7"/>
        <v>Colorado - Tier 2</v>
      </c>
      <c r="AN220" t="str">
        <f t="shared" si="8"/>
        <v>Keenesburg, Town Of - Tier 2</v>
      </c>
    </row>
    <row r="221" spans="1:40" x14ac:dyDescent="0.3">
      <c r="A221">
        <v>8</v>
      </c>
      <c r="B221" t="s">
        <v>21</v>
      </c>
      <c r="C221" t="s">
        <v>1442</v>
      </c>
      <c r="D221" t="s">
        <v>2532</v>
      </c>
      <c r="E221" t="s">
        <v>953</v>
      </c>
      <c r="F221" s="12">
        <v>7.2213957820088162</v>
      </c>
      <c r="G221" s="12">
        <v>869.22335747749844</v>
      </c>
      <c r="H221" s="12">
        <v>426.38866163027166</v>
      </c>
      <c r="I221" s="12">
        <v>0</v>
      </c>
      <c r="J221" s="15">
        <v>0</v>
      </c>
      <c r="K221" s="15">
        <v>1.0000000000000002</v>
      </c>
      <c r="L221" s="58">
        <v>1.80711</v>
      </c>
      <c r="M221">
        <v>0</v>
      </c>
      <c r="N221">
        <v>0</v>
      </c>
      <c r="O221" s="12">
        <v>3</v>
      </c>
      <c r="P221" s="12">
        <v>7</v>
      </c>
      <c r="Q221">
        <v>0</v>
      </c>
      <c r="R221" s="12">
        <v>0</v>
      </c>
      <c r="S221" s="12">
        <v>0</v>
      </c>
      <c r="T221" s="12">
        <v>747.15770413714927</v>
      </c>
      <c r="U221" s="12">
        <v>739.93630835514045</v>
      </c>
      <c r="V221" s="12">
        <v>122.06565334034917</v>
      </c>
      <c r="W221" s="59">
        <v>2.2064872174010897E-5</v>
      </c>
      <c r="X221" s="59">
        <v>0</v>
      </c>
      <c r="Y221" s="59">
        <v>0</v>
      </c>
      <c r="Z221" s="59">
        <v>2.1639848754263229E-3</v>
      </c>
      <c r="AA221" s="59">
        <v>5.9890621555886234E-3</v>
      </c>
      <c r="AB221" s="59">
        <v>0</v>
      </c>
      <c r="AC221" s="59">
        <v>0</v>
      </c>
      <c r="AD221" s="59">
        <v>0</v>
      </c>
      <c r="AE221" s="59">
        <v>1.4927563462401736E-4</v>
      </c>
      <c r="AF221" s="59">
        <v>2.6612783008326266E-4</v>
      </c>
      <c r="AG221" s="59">
        <v>9.5612673271234979E-5</v>
      </c>
      <c r="AH221" s="18">
        <v>7.8964800374249741E-4</v>
      </c>
      <c r="AI221" s="12">
        <v>214</v>
      </c>
      <c r="AJ221" s="17">
        <v>9</v>
      </c>
      <c r="AK221" s="18">
        <v>0.98208478828419876</v>
      </c>
      <c r="AL221" t="str">
        <f>IF(AK221&lt;='CAV Tier 1 Analysis'!$A$5,"Tier 1", "Tier 2")</f>
        <v>Tier 2</v>
      </c>
      <c r="AM221" t="str">
        <f t="shared" si="7"/>
        <v>Colorado - Tier 2</v>
      </c>
      <c r="AN221" t="str">
        <f t="shared" si="8"/>
        <v>Granby, Town Of - Tier 2</v>
      </c>
    </row>
    <row r="222" spans="1:40" x14ac:dyDescent="0.3">
      <c r="A222">
        <v>8</v>
      </c>
      <c r="B222" t="s">
        <v>21</v>
      </c>
      <c r="C222" t="s">
        <v>1457</v>
      </c>
      <c r="D222" t="s">
        <v>2547</v>
      </c>
      <c r="E222" t="s">
        <v>1074</v>
      </c>
      <c r="F222" s="12">
        <v>3.7364989165535967</v>
      </c>
      <c r="G222" s="12">
        <v>131.80622871046228</v>
      </c>
      <c r="H222" s="12">
        <v>53.446180048661802</v>
      </c>
      <c r="I222" s="12">
        <v>0</v>
      </c>
      <c r="J222" s="15">
        <v>0</v>
      </c>
      <c r="K222" s="15">
        <v>1</v>
      </c>
      <c r="L222" s="58">
        <v>0.23161000000000001</v>
      </c>
      <c r="M222">
        <v>0</v>
      </c>
      <c r="N222">
        <v>0</v>
      </c>
      <c r="O222" s="12">
        <v>7</v>
      </c>
      <c r="P222" s="12">
        <v>4</v>
      </c>
      <c r="Q222">
        <v>0</v>
      </c>
      <c r="R222" s="12">
        <v>0</v>
      </c>
      <c r="S222" s="12">
        <v>0</v>
      </c>
      <c r="T222" s="12">
        <v>125.45912408759123</v>
      </c>
      <c r="U222" s="12">
        <v>121.72262517103763</v>
      </c>
      <c r="V222" s="12">
        <v>6.3471046228710435</v>
      </c>
      <c r="W222" s="59">
        <v>2.8279656712777107E-6</v>
      </c>
      <c r="X222" s="59">
        <v>0</v>
      </c>
      <c r="Y222" s="59">
        <v>0</v>
      </c>
      <c r="Z222" s="59">
        <v>5.0492980426614193E-3</v>
      </c>
      <c r="AA222" s="59">
        <v>3.4223212317649279E-3</v>
      </c>
      <c r="AB222" s="59">
        <v>0</v>
      </c>
      <c r="AC222" s="59">
        <v>0</v>
      </c>
      <c r="AD222" s="59">
        <v>0</v>
      </c>
      <c r="AE222" s="59">
        <v>2.5065645798535174E-5</v>
      </c>
      <c r="AF222" s="59">
        <v>4.3779143884447456E-5</v>
      </c>
      <c r="AG222" s="59">
        <v>4.9716166990302226E-6</v>
      </c>
      <c r="AH222" s="18">
        <v>7.7711487695269435E-4</v>
      </c>
      <c r="AI222" s="12">
        <v>215</v>
      </c>
      <c r="AJ222" s="17">
        <v>9</v>
      </c>
      <c r="AK222" s="18">
        <v>0.98286190316115141</v>
      </c>
      <c r="AL222" t="str">
        <f>IF(AK222&lt;='CAV Tier 1 Analysis'!$A$5,"Tier 1", "Tier 2")</f>
        <v>Tier 2</v>
      </c>
      <c r="AM222" t="str">
        <f t="shared" si="7"/>
        <v>Colorado - Tier 2</v>
      </c>
      <c r="AN222" t="str">
        <f t="shared" si="8"/>
        <v>Ignacio, Town Of - Tier 2</v>
      </c>
    </row>
    <row r="223" spans="1:40" x14ac:dyDescent="0.3">
      <c r="A223">
        <v>8</v>
      </c>
      <c r="B223" t="s">
        <v>21</v>
      </c>
      <c r="C223" t="s">
        <v>1347</v>
      </c>
      <c r="D223" t="s">
        <v>2431</v>
      </c>
      <c r="E223" t="s">
        <v>1064</v>
      </c>
      <c r="F223" s="12">
        <v>1.3782616222980919</v>
      </c>
      <c r="G223" s="12">
        <v>0.25255605114994983</v>
      </c>
      <c r="H223" s="12">
        <v>0.11892085312027248</v>
      </c>
      <c r="I223" s="12">
        <v>0</v>
      </c>
      <c r="J223" s="15">
        <v>0</v>
      </c>
      <c r="K223" s="15">
        <v>1</v>
      </c>
      <c r="L223" s="58">
        <v>0.12842000000000001</v>
      </c>
      <c r="M223">
        <v>9</v>
      </c>
      <c r="N223">
        <v>0</v>
      </c>
      <c r="O223" s="12">
        <v>5</v>
      </c>
      <c r="P223" s="12">
        <v>5</v>
      </c>
      <c r="Q223">
        <v>0</v>
      </c>
      <c r="R223" s="12">
        <v>0</v>
      </c>
      <c r="S223" s="12">
        <v>0</v>
      </c>
      <c r="T223" s="12">
        <v>0.25906895791312906</v>
      </c>
      <c r="U223" s="12">
        <v>0</v>
      </c>
      <c r="V223" s="12">
        <v>0</v>
      </c>
      <c r="W223" s="59">
        <v>1.5680123980203084E-6</v>
      </c>
      <c r="X223" s="59">
        <v>5.1185804470226925E-4</v>
      </c>
      <c r="Y223" s="59">
        <v>0</v>
      </c>
      <c r="Z223" s="59">
        <v>3.6066414590438713E-3</v>
      </c>
      <c r="AA223" s="59">
        <v>4.2779015397061597E-3</v>
      </c>
      <c r="AB223" s="59">
        <v>0</v>
      </c>
      <c r="AC223" s="59">
        <v>0</v>
      </c>
      <c r="AD223" s="59">
        <v>0</v>
      </c>
      <c r="AE223" s="59">
        <v>5.1759732770909596E-8</v>
      </c>
      <c r="AF223" s="59">
        <v>0</v>
      </c>
      <c r="AG223" s="59">
        <v>0</v>
      </c>
      <c r="AH223" s="18">
        <v>7.6345643778028102E-4</v>
      </c>
      <c r="AI223" s="12">
        <v>216</v>
      </c>
      <c r="AJ223" s="17">
        <v>9</v>
      </c>
      <c r="AK223" s="18">
        <v>0.98362535959893171</v>
      </c>
      <c r="AL223" t="str">
        <f>IF(AK223&lt;='CAV Tier 1 Analysis'!$A$5,"Tier 1", "Tier 2")</f>
        <v>Tier 2</v>
      </c>
      <c r="AM223" t="str">
        <f t="shared" si="7"/>
        <v>Colorado - Tier 2</v>
      </c>
      <c r="AN223" t="str">
        <f t="shared" si="8"/>
        <v>Crook, City Of - Tier 2</v>
      </c>
    </row>
    <row r="224" spans="1:40" x14ac:dyDescent="0.3">
      <c r="A224">
        <v>8</v>
      </c>
      <c r="B224" t="s">
        <v>21</v>
      </c>
      <c r="C224" t="s">
        <v>1427</v>
      </c>
      <c r="D224" t="s">
        <v>2516</v>
      </c>
      <c r="E224" t="s">
        <v>1018</v>
      </c>
      <c r="F224" s="12">
        <v>3.5647227381515041</v>
      </c>
      <c r="G224" s="12">
        <v>7.4634697264565597</v>
      </c>
      <c r="H224" s="12">
        <v>13.580195020526917</v>
      </c>
      <c r="I224" s="12">
        <v>0</v>
      </c>
      <c r="J224" s="15">
        <v>0</v>
      </c>
      <c r="K224" s="15">
        <v>1</v>
      </c>
      <c r="L224" s="58">
        <v>0.89205000000000001</v>
      </c>
      <c r="M224">
        <v>2</v>
      </c>
      <c r="N224">
        <v>0</v>
      </c>
      <c r="O224" s="12">
        <v>3</v>
      </c>
      <c r="P224" s="12">
        <v>7</v>
      </c>
      <c r="Q224">
        <v>0</v>
      </c>
      <c r="R224" s="12">
        <v>0</v>
      </c>
      <c r="S224" s="12">
        <v>0</v>
      </c>
      <c r="T224" s="12">
        <v>6.2701915200864589</v>
      </c>
      <c r="U224" s="12">
        <v>2.7054687819349548</v>
      </c>
      <c r="V224" s="12">
        <v>1.1932782063701008</v>
      </c>
      <c r="W224" s="59">
        <v>1.089195966090964E-5</v>
      </c>
      <c r="X224" s="59">
        <v>1.1374623215605983E-4</v>
      </c>
      <c r="Y224" s="59">
        <v>0</v>
      </c>
      <c r="Z224" s="59">
        <v>2.1639848754263229E-3</v>
      </c>
      <c r="AA224" s="59">
        <v>5.9890621555886234E-3</v>
      </c>
      <c r="AB224" s="59">
        <v>0</v>
      </c>
      <c r="AC224" s="59">
        <v>0</v>
      </c>
      <c r="AD224" s="59">
        <v>0</v>
      </c>
      <c r="AE224" s="59">
        <v>1.2527299299629883E-6</v>
      </c>
      <c r="AF224" s="59">
        <v>9.7305744854567288E-7</v>
      </c>
      <c r="AG224" s="59">
        <v>9.34681592611737E-7</v>
      </c>
      <c r="AH224" s="18">
        <v>7.5280415380027594E-4</v>
      </c>
      <c r="AI224" s="12">
        <v>217</v>
      </c>
      <c r="AJ224" s="17">
        <v>9</v>
      </c>
      <c r="AK224" s="18">
        <v>0.98437816375273202</v>
      </c>
      <c r="AL224" t="str">
        <f>IF(AK224&lt;='CAV Tier 1 Analysis'!$A$5,"Tier 1", "Tier 2")</f>
        <v>Tier 2</v>
      </c>
      <c r="AM224" t="str">
        <f t="shared" si="7"/>
        <v>Colorado - Tier 2</v>
      </c>
      <c r="AN224" t="str">
        <f t="shared" si="8"/>
        <v>Grand Lake, Town Of - Tier 2</v>
      </c>
    </row>
    <row r="225" spans="1:40" x14ac:dyDescent="0.3">
      <c r="A225">
        <v>8</v>
      </c>
      <c r="B225" t="s">
        <v>21</v>
      </c>
      <c r="C225" t="s">
        <v>1359</v>
      </c>
      <c r="D225" t="s">
        <v>2443</v>
      </c>
      <c r="E225" t="s">
        <v>1081</v>
      </c>
      <c r="F225" s="12">
        <v>7.5493536316909626</v>
      </c>
      <c r="G225" s="12">
        <v>1.3033110952818943</v>
      </c>
      <c r="H225" s="12">
        <v>0.6826311028202926</v>
      </c>
      <c r="I225" s="12">
        <v>0</v>
      </c>
      <c r="J225" s="15">
        <v>0.12942986998043954</v>
      </c>
      <c r="K225" s="15">
        <v>0.87057013001956063</v>
      </c>
      <c r="L225" s="58">
        <v>0.6952799999999999</v>
      </c>
      <c r="M225">
        <v>9</v>
      </c>
      <c r="N225">
        <v>0</v>
      </c>
      <c r="O225" s="12">
        <v>6</v>
      </c>
      <c r="P225" s="12">
        <v>4</v>
      </c>
      <c r="Q225">
        <v>0</v>
      </c>
      <c r="R225" s="12">
        <v>0</v>
      </c>
      <c r="S225" s="12">
        <v>8.8352854882634529E-2</v>
      </c>
      <c r="T225" s="12">
        <v>1.3325333171492013</v>
      </c>
      <c r="U225" s="12">
        <v>0</v>
      </c>
      <c r="V225" s="12">
        <v>0</v>
      </c>
      <c r="W225" s="59">
        <v>8.4893915285435268E-6</v>
      </c>
      <c r="X225" s="59">
        <v>5.1185804470226925E-4</v>
      </c>
      <c r="Y225" s="59">
        <v>0</v>
      </c>
      <c r="Z225" s="59">
        <v>4.3279697508526458E-3</v>
      </c>
      <c r="AA225" s="59">
        <v>3.4223212317649279E-3</v>
      </c>
      <c r="AB225" s="59">
        <v>0</v>
      </c>
      <c r="AC225" s="59">
        <v>0</v>
      </c>
      <c r="AD225" s="59">
        <v>1.4430932008451664E-6</v>
      </c>
      <c r="AE225" s="59">
        <v>2.6622860940021969E-7</v>
      </c>
      <c r="AF225" s="59">
        <v>0</v>
      </c>
      <c r="AG225" s="59">
        <v>0</v>
      </c>
      <c r="AH225" s="18">
        <v>7.520316127871484E-4</v>
      </c>
      <c r="AI225" s="12">
        <v>218</v>
      </c>
      <c r="AJ225" s="17">
        <v>9</v>
      </c>
      <c r="AK225" s="18">
        <v>0.98513019536551916</v>
      </c>
      <c r="AL225" t="str">
        <f>IF(AK225&lt;='CAV Tier 1 Analysis'!$A$5,"Tier 1", "Tier 2")</f>
        <v>Tier 2</v>
      </c>
      <c r="AM225" t="str">
        <f t="shared" si="7"/>
        <v>Colorado - Tier 2</v>
      </c>
      <c r="AN225" t="str">
        <f t="shared" si="8"/>
        <v>Naturita, Town Of - Tier 2</v>
      </c>
    </row>
    <row r="226" spans="1:40" x14ac:dyDescent="0.3">
      <c r="A226">
        <v>8</v>
      </c>
      <c r="B226" t="s">
        <v>21</v>
      </c>
      <c r="C226" t="s">
        <v>1228</v>
      </c>
      <c r="D226" t="s">
        <v>2531</v>
      </c>
      <c r="E226" t="s">
        <v>869</v>
      </c>
      <c r="F226" s="12">
        <v>272.05494342326904</v>
      </c>
      <c r="G226" s="12">
        <v>4769.0489054863328</v>
      </c>
      <c r="H226" s="12">
        <v>2510.2968764516809</v>
      </c>
      <c r="I226" s="12">
        <v>0</v>
      </c>
      <c r="J226" s="15">
        <v>3.4419441944194426E-2</v>
      </c>
      <c r="K226" s="15">
        <v>0.96558055805580578</v>
      </c>
      <c r="L226" s="58">
        <v>0.55549999999999999</v>
      </c>
      <c r="M226">
        <v>0</v>
      </c>
      <c r="N226">
        <v>0</v>
      </c>
      <c r="O226" s="12">
        <v>4.25</v>
      </c>
      <c r="P226" s="12">
        <v>1</v>
      </c>
      <c r="Q226">
        <v>0</v>
      </c>
      <c r="R226" s="12">
        <v>0</v>
      </c>
      <c r="S226" s="12">
        <v>86.403017601721231</v>
      </c>
      <c r="T226" s="12">
        <v>3909.7264215176447</v>
      </c>
      <c r="U226" s="12">
        <v>3637.6714780943757</v>
      </c>
      <c r="V226" s="12">
        <v>859.32248396868818</v>
      </c>
      <c r="W226" s="59">
        <v>6.7826731591674288E-6</v>
      </c>
      <c r="X226" s="59">
        <v>0</v>
      </c>
      <c r="Y226" s="59">
        <v>0</v>
      </c>
      <c r="Z226" s="59">
        <v>3.0656452401872907E-3</v>
      </c>
      <c r="AA226" s="59">
        <v>8.5558030794123197E-4</v>
      </c>
      <c r="AB226" s="59">
        <v>0</v>
      </c>
      <c r="AC226" s="59">
        <v>0</v>
      </c>
      <c r="AD226" s="59">
        <v>1.4112459342618944E-3</v>
      </c>
      <c r="AE226" s="59">
        <v>7.8112945840842643E-4</v>
      </c>
      <c r="AF226" s="59">
        <v>1.3083364150261265E-3</v>
      </c>
      <c r="AG226" s="59">
        <v>6.7309777685976878E-4</v>
      </c>
      <c r="AH226" s="18">
        <v>7.3652889144035509E-4</v>
      </c>
      <c r="AI226" s="12">
        <v>219</v>
      </c>
      <c r="AJ226" s="17">
        <v>10</v>
      </c>
      <c r="AK226" s="18">
        <v>0.98586672425695954</v>
      </c>
      <c r="AL226" t="str">
        <f>IF(AK226&lt;='CAV Tier 1 Analysis'!$A$5,"Tier 1", "Tier 2")</f>
        <v>Tier 2</v>
      </c>
      <c r="AM226" t="str">
        <f t="shared" si="7"/>
        <v>Colorado - Tier 2</v>
      </c>
      <c r="AN226" t="str">
        <f t="shared" si="8"/>
        <v>Glendale, City Of - Tier 2</v>
      </c>
    </row>
    <row r="227" spans="1:40" x14ac:dyDescent="0.3">
      <c r="A227">
        <v>8</v>
      </c>
      <c r="B227" t="s">
        <v>21</v>
      </c>
      <c r="C227" t="s">
        <v>1424</v>
      </c>
      <c r="D227" t="s">
        <v>2513</v>
      </c>
      <c r="E227" t="s">
        <v>1068</v>
      </c>
      <c r="F227" s="12">
        <v>2.7669337240668983</v>
      </c>
      <c r="G227" s="12">
        <v>0.9474535670569284</v>
      </c>
      <c r="H227" s="12">
        <v>0.38030653670676706</v>
      </c>
      <c r="I227" s="12">
        <v>0</v>
      </c>
      <c r="J227" s="15">
        <v>0</v>
      </c>
      <c r="K227" s="15">
        <v>1.0000000000000002</v>
      </c>
      <c r="L227" s="58">
        <v>0.25780999999999998</v>
      </c>
      <c r="M227">
        <v>1</v>
      </c>
      <c r="N227">
        <v>0</v>
      </c>
      <c r="O227" s="12">
        <v>5</v>
      </c>
      <c r="P227" s="12">
        <v>5</v>
      </c>
      <c r="Q227">
        <v>0</v>
      </c>
      <c r="R227" s="12">
        <v>0</v>
      </c>
      <c r="S227" s="12">
        <v>0</v>
      </c>
      <c r="T227" s="12">
        <v>0.88318573768313668</v>
      </c>
      <c r="U227" s="12">
        <v>0</v>
      </c>
      <c r="V227" s="12">
        <v>6.4267829373791718E-2</v>
      </c>
      <c r="W227" s="59">
        <v>3.1478685277496934E-6</v>
      </c>
      <c r="X227" s="59">
        <v>5.6873116078029915E-5</v>
      </c>
      <c r="Y227" s="59">
        <v>0</v>
      </c>
      <c r="Z227" s="59">
        <v>3.6066414590438713E-3</v>
      </c>
      <c r="AA227" s="59">
        <v>4.2779015397061597E-3</v>
      </c>
      <c r="AB227" s="59">
        <v>0</v>
      </c>
      <c r="AC227" s="59">
        <v>0</v>
      </c>
      <c r="AD227" s="59">
        <v>0</v>
      </c>
      <c r="AE227" s="59">
        <v>1.764528569450858E-7</v>
      </c>
      <c r="AF227" s="59">
        <v>0</v>
      </c>
      <c r="AG227" s="59">
        <v>5.0340278396204977E-8</v>
      </c>
      <c r="AH227" s="18">
        <v>7.2225370695374116E-4</v>
      </c>
      <c r="AI227" s="12">
        <v>220</v>
      </c>
      <c r="AJ227" s="17">
        <v>10</v>
      </c>
      <c r="AK227" s="18">
        <v>0.98658897796391332</v>
      </c>
      <c r="AL227" t="str">
        <f>IF(AK227&lt;='CAV Tier 1 Analysis'!$A$5,"Tier 1", "Tier 2")</f>
        <v>Tier 2</v>
      </c>
      <c r="AM227" t="str">
        <f t="shared" si="7"/>
        <v>Colorado - Tier 2</v>
      </c>
      <c r="AN227" t="str">
        <f t="shared" si="8"/>
        <v>Iliff, Town Of - Tier 2</v>
      </c>
    </row>
    <row r="228" spans="1:40" x14ac:dyDescent="0.3">
      <c r="A228">
        <v>8</v>
      </c>
      <c r="B228" t="s">
        <v>21</v>
      </c>
      <c r="C228" t="s">
        <v>1348</v>
      </c>
      <c r="D228" t="s">
        <v>2432</v>
      </c>
      <c r="E228" t="s">
        <v>1070</v>
      </c>
      <c r="F228" s="12">
        <v>5.4950159680472126</v>
      </c>
      <c r="G228" s="12">
        <v>1.194754157933331</v>
      </c>
      <c r="H228" s="12">
        <v>0.56747500048668775</v>
      </c>
      <c r="I228" s="12">
        <v>0</v>
      </c>
      <c r="J228" s="15">
        <v>0</v>
      </c>
      <c r="K228" s="15">
        <v>1</v>
      </c>
      <c r="L228" s="58">
        <v>0.51200000000000001</v>
      </c>
      <c r="M228">
        <v>0</v>
      </c>
      <c r="N228">
        <v>0</v>
      </c>
      <c r="O228" s="12">
        <v>5</v>
      </c>
      <c r="P228" s="12">
        <v>5</v>
      </c>
      <c r="Q228">
        <v>0</v>
      </c>
      <c r="R228" s="12">
        <v>0</v>
      </c>
      <c r="S228" s="12">
        <v>0</v>
      </c>
      <c r="T228" s="12">
        <v>1.2279786895777505</v>
      </c>
      <c r="U228" s="12">
        <v>0</v>
      </c>
      <c r="V228" s="12">
        <v>0</v>
      </c>
      <c r="W228" s="59">
        <v>6.2515367371624194E-6</v>
      </c>
      <c r="X228" s="59">
        <v>0</v>
      </c>
      <c r="Y228" s="59">
        <v>0</v>
      </c>
      <c r="Z228" s="59">
        <v>3.6066414590438713E-3</v>
      </c>
      <c r="AA228" s="59">
        <v>4.2779015397061597E-3</v>
      </c>
      <c r="AB228" s="59">
        <v>0</v>
      </c>
      <c r="AC228" s="59">
        <v>0</v>
      </c>
      <c r="AD228" s="59">
        <v>0</v>
      </c>
      <c r="AE228" s="59">
        <v>2.4533950085300838E-7</v>
      </c>
      <c r="AF228" s="59">
        <v>0</v>
      </c>
      <c r="AG228" s="59">
        <v>0</v>
      </c>
      <c r="AH228" s="18">
        <v>7.1736726136254966E-4</v>
      </c>
      <c r="AI228" s="12">
        <v>221</v>
      </c>
      <c r="AJ228" s="17">
        <v>10</v>
      </c>
      <c r="AK228" s="18">
        <v>0.98730634522527583</v>
      </c>
      <c r="AL228" t="str">
        <f>IF(AK228&lt;='CAV Tier 1 Analysis'!$A$5,"Tier 1", "Tier 2")</f>
        <v>Tier 2</v>
      </c>
      <c r="AM228" t="str">
        <f t="shared" si="7"/>
        <v>Colorado - Tier 2</v>
      </c>
      <c r="AN228" t="str">
        <f t="shared" si="8"/>
        <v>Fleming, Town Of - Tier 2</v>
      </c>
    </row>
    <row r="229" spans="1:40" x14ac:dyDescent="0.3">
      <c r="A229">
        <v>8</v>
      </c>
      <c r="B229" t="s">
        <v>21</v>
      </c>
      <c r="C229" t="s">
        <v>1431</v>
      </c>
      <c r="D229" t="s">
        <v>2520</v>
      </c>
      <c r="E229" t="s">
        <v>1092</v>
      </c>
      <c r="F229" s="12">
        <v>17.940929084248065</v>
      </c>
      <c r="G229" s="12">
        <v>43.541911366779566</v>
      </c>
      <c r="H229" s="12">
        <v>14.646790002204803</v>
      </c>
      <c r="I229" s="12">
        <v>0</v>
      </c>
      <c r="J229" s="15">
        <v>0</v>
      </c>
      <c r="K229" s="15">
        <v>1</v>
      </c>
      <c r="L229" s="58">
        <v>0.9597</v>
      </c>
      <c r="M229">
        <v>0</v>
      </c>
      <c r="N229">
        <v>0</v>
      </c>
      <c r="O229" s="12">
        <v>6</v>
      </c>
      <c r="P229" s="12">
        <v>4</v>
      </c>
      <c r="Q229">
        <v>0</v>
      </c>
      <c r="R229" s="12">
        <v>0</v>
      </c>
      <c r="S229" s="12">
        <v>0</v>
      </c>
      <c r="T229" s="12">
        <v>35.682658194864793</v>
      </c>
      <c r="U229" s="12">
        <v>17.741729110616728</v>
      </c>
      <c r="V229" s="12">
        <v>7.8592531719147729</v>
      </c>
      <c r="W229" s="59">
        <v>1.1717968372372605E-5</v>
      </c>
      <c r="X229" s="59">
        <v>0</v>
      </c>
      <c r="Y229" s="59">
        <v>0</v>
      </c>
      <c r="Z229" s="59">
        <v>4.3279697508526458E-3</v>
      </c>
      <c r="AA229" s="59">
        <v>3.4223212317649279E-3</v>
      </c>
      <c r="AB229" s="59">
        <v>0</v>
      </c>
      <c r="AC229" s="59">
        <v>0</v>
      </c>
      <c r="AD229" s="59">
        <v>0</v>
      </c>
      <c r="AE229" s="59">
        <v>7.129085891259961E-6</v>
      </c>
      <c r="AF229" s="59">
        <v>6.3810463371224592E-6</v>
      </c>
      <c r="AG229" s="59">
        <v>6.1560658966613025E-6</v>
      </c>
      <c r="AH229" s="18">
        <v>7.0742501355590816E-4</v>
      </c>
      <c r="AI229" s="12">
        <v>222</v>
      </c>
      <c r="AJ229" s="17">
        <v>10</v>
      </c>
      <c r="AK229" s="18">
        <v>0.98801377023883175</v>
      </c>
      <c r="AL229" t="str">
        <f>IF(AK229&lt;='CAV Tier 1 Analysis'!$A$5,"Tier 1", "Tier 2")</f>
        <v>Tier 2</v>
      </c>
      <c r="AM229" t="str">
        <f t="shared" si="7"/>
        <v>Colorado - Tier 2</v>
      </c>
      <c r="AN229" t="str">
        <f t="shared" si="8"/>
        <v>Rockvale, Town Of - Tier 2</v>
      </c>
    </row>
    <row r="230" spans="1:40" x14ac:dyDescent="0.3">
      <c r="A230">
        <v>8</v>
      </c>
      <c r="B230" t="s">
        <v>21</v>
      </c>
      <c r="C230" t="s">
        <v>1418</v>
      </c>
      <c r="D230" t="s">
        <v>2506</v>
      </c>
      <c r="E230" t="s">
        <v>1042</v>
      </c>
      <c r="F230" s="12">
        <v>27.909205518162103</v>
      </c>
      <c r="G230" s="12">
        <v>1995.4217943742335</v>
      </c>
      <c r="H230" s="12">
        <v>739.38251575949084</v>
      </c>
      <c r="I230" s="12">
        <v>0</v>
      </c>
      <c r="J230" s="15">
        <v>0.1517729876262516</v>
      </c>
      <c r="K230" s="15">
        <v>0.84822701237374853</v>
      </c>
      <c r="L230" s="58">
        <v>1.1435500000000001</v>
      </c>
      <c r="M230">
        <v>2</v>
      </c>
      <c r="N230">
        <v>0</v>
      </c>
      <c r="O230" s="12">
        <v>4</v>
      </c>
      <c r="P230" s="12">
        <v>2</v>
      </c>
      <c r="Q230">
        <v>0</v>
      </c>
      <c r="R230" s="12">
        <v>0</v>
      </c>
      <c r="S230" s="12">
        <v>112.21829341543199</v>
      </c>
      <c r="T230" s="12">
        <v>1717.4867034312751</v>
      </c>
      <c r="U230" s="12">
        <v>1689.5774979131131</v>
      </c>
      <c r="V230" s="12">
        <v>277.93509094295837</v>
      </c>
      <c r="W230" s="59">
        <v>1.3962782882386885E-5</v>
      </c>
      <c r="X230" s="59">
        <v>1.1374623215605983E-4</v>
      </c>
      <c r="Y230" s="59">
        <v>0</v>
      </c>
      <c r="Z230" s="59">
        <v>2.8853131672350969E-3</v>
      </c>
      <c r="AA230" s="59">
        <v>1.7111606158824639E-3</v>
      </c>
      <c r="AB230" s="59">
        <v>0</v>
      </c>
      <c r="AC230" s="59">
        <v>0</v>
      </c>
      <c r="AD230" s="59">
        <v>1.8328944373487005E-3</v>
      </c>
      <c r="AE230" s="59">
        <v>3.4313896007950927E-4</v>
      </c>
      <c r="AF230" s="59">
        <v>6.0767878018673158E-4</v>
      </c>
      <c r="AG230" s="59">
        <v>2.1770347606992166E-4</v>
      </c>
      <c r="AH230" s="18">
        <v>7.0232713198553371E-4</v>
      </c>
      <c r="AI230" s="12">
        <v>223</v>
      </c>
      <c r="AJ230" s="17">
        <v>10</v>
      </c>
      <c r="AK230" s="18">
        <v>0.98871609737081723</v>
      </c>
      <c r="AL230" t="str">
        <f>IF(AK230&lt;='CAV Tier 1 Analysis'!$A$5,"Tier 1", "Tier 2")</f>
        <v>Tier 2</v>
      </c>
      <c r="AM230" t="str">
        <f t="shared" si="7"/>
        <v>Colorado - Tier 2</v>
      </c>
      <c r="AN230" t="str">
        <f t="shared" si="8"/>
        <v>Palisade, Town Of - Tier 2</v>
      </c>
    </row>
    <row r="231" spans="1:40" x14ac:dyDescent="0.3">
      <c r="A231">
        <v>8</v>
      </c>
      <c r="B231" t="s">
        <v>21</v>
      </c>
      <c r="C231" t="s">
        <v>1232</v>
      </c>
      <c r="D231" t="s">
        <v>2471</v>
      </c>
      <c r="E231" t="s">
        <v>1082</v>
      </c>
      <c r="F231" s="12">
        <v>13.956145953796774</v>
      </c>
      <c r="G231" s="12">
        <v>440.24049316971229</v>
      </c>
      <c r="H231" s="12">
        <v>155.33634732853088</v>
      </c>
      <c r="I231" s="12">
        <v>1</v>
      </c>
      <c r="J231" s="15">
        <v>3.7741129516361924E-2</v>
      </c>
      <c r="K231" s="15">
        <v>0.96225887048363812</v>
      </c>
      <c r="L231" s="58">
        <v>2.4654800000000003</v>
      </c>
      <c r="M231">
        <v>16</v>
      </c>
      <c r="N231">
        <v>0</v>
      </c>
      <c r="O231" s="12">
        <v>3</v>
      </c>
      <c r="P231" s="12">
        <v>4</v>
      </c>
      <c r="Q231">
        <v>0</v>
      </c>
      <c r="R231" s="12">
        <v>0.96225887048363812</v>
      </c>
      <c r="S231" s="12">
        <v>5.8625692031246643</v>
      </c>
      <c r="T231" s="12">
        <v>355.92050322081212</v>
      </c>
      <c r="U231" s="12">
        <v>341.96435726701537</v>
      </c>
      <c r="V231" s="12">
        <v>84.319989948900172</v>
      </c>
      <c r="W231" s="59">
        <v>3.0103591395975004E-5</v>
      </c>
      <c r="X231" s="59">
        <v>9.0996985724847864E-4</v>
      </c>
      <c r="Y231" s="59">
        <v>0</v>
      </c>
      <c r="Z231" s="59">
        <v>2.1639848754263229E-3</v>
      </c>
      <c r="AA231" s="59">
        <v>3.4223212317649279E-3</v>
      </c>
      <c r="AB231" s="59">
        <v>0</v>
      </c>
      <c r="AC231" s="59">
        <v>5.1109171648724104E-4</v>
      </c>
      <c r="AD231" s="59">
        <v>9.5755069462688064E-5</v>
      </c>
      <c r="AE231" s="59">
        <v>7.1109832234606357E-5</v>
      </c>
      <c r="AF231" s="59">
        <v>1.2299198098224552E-4</v>
      </c>
      <c r="AG231" s="59">
        <v>6.6046913514147978E-5</v>
      </c>
      <c r="AH231" s="18">
        <v>6.7212500622878483E-4</v>
      </c>
      <c r="AI231" s="12">
        <v>224</v>
      </c>
      <c r="AJ231" s="17">
        <v>10</v>
      </c>
      <c r="AK231" s="18">
        <v>0.98938822237704604</v>
      </c>
      <c r="AL231" t="str">
        <f>IF(AK231&lt;='CAV Tier 1 Analysis'!$A$5,"Tier 1", "Tier 2")</f>
        <v>Tier 2</v>
      </c>
      <c r="AM231" t="str">
        <f t="shared" si="7"/>
        <v>Colorado - Tier 2</v>
      </c>
      <c r="AN231" t="str">
        <f t="shared" si="8"/>
        <v>Hayden, Town Of - Tier 2</v>
      </c>
    </row>
    <row r="232" spans="1:40" x14ac:dyDescent="0.3">
      <c r="A232">
        <v>8</v>
      </c>
      <c r="B232" t="s">
        <v>21</v>
      </c>
      <c r="C232" t="s">
        <v>1304</v>
      </c>
      <c r="D232" t="s">
        <v>2386</v>
      </c>
      <c r="E232" t="s">
        <v>1120</v>
      </c>
      <c r="F232" s="12">
        <v>10.768565880037093</v>
      </c>
      <c r="G232" s="12">
        <v>114.56003861911542</v>
      </c>
      <c r="H232" s="12">
        <v>56.809995993475013</v>
      </c>
      <c r="I232" s="12">
        <v>1</v>
      </c>
      <c r="J232" s="15">
        <v>4.1510979167733025E-2</v>
      </c>
      <c r="K232" s="15">
        <v>0.95848902083226717</v>
      </c>
      <c r="L232" s="58">
        <v>1.3675899999999999</v>
      </c>
      <c r="M232">
        <v>19</v>
      </c>
      <c r="N232">
        <v>0</v>
      </c>
      <c r="O232" s="12">
        <v>4</v>
      </c>
      <c r="P232" s="12">
        <v>3</v>
      </c>
      <c r="Q232">
        <v>0</v>
      </c>
      <c r="R232" s="12">
        <v>0.95848902083226717</v>
      </c>
      <c r="S232" s="12">
        <v>2.3582385602041378</v>
      </c>
      <c r="T232" s="12">
        <v>98.942552470098136</v>
      </c>
      <c r="U232" s="12">
        <v>88.173986590061048</v>
      </c>
      <c r="V232" s="12">
        <v>15.617486149017282</v>
      </c>
      <c r="W232" s="59">
        <v>1.669831860620303E-5</v>
      </c>
      <c r="X232" s="59">
        <v>1.0805892054825683E-3</v>
      </c>
      <c r="Y232" s="59">
        <v>0</v>
      </c>
      <c r="Z232" s="59">
        <v>2.8853131672350969E-3</v>
      </c>
      <c r="AA232" s="59">
        <v>2.566740923823696E-3</v>
      </c>
      <c r="AB232" s="59">
        <v>0</v>
      </c>
      <c r="AC232" s="59">
        <v>5.0908940818090173E-4</v>
      </c>
      <c r="AD232" s="59">
        <v>3.8517804961957893E-5</v>
      </c>
      <c r="AE232" s="59">
        <v>1.9767864574655963E-5</v>
      </c>
      <c r="AF232" s="59">
        <v>3.1712934554011778E-5</v>
      </c>
      <c r="AG232" s="59">
        <v>1.2233003794446046E-5</v>
      </c>
      <c r="AH232" s="18">
        <v>6.5096933011032172E-4</v>
      </c>
      <c r="AI232" s="12">
        <v>225</v>
      </c>
      <c r="AJ232" s="17">
        <v>10</v>
      </c>
      <c r="AK232" s="18">
        <v>0.99003919170715637</v>
      </c>
      <c r="AL232" t="str">
        <f>IF(AK232&lt;='CAV Tier 1 Analysis'!$A$5,"Tier 1", "Tier 2")</f>
        <v>Tier 2</v>
      </c>
      <c r="AM232" t="str">
        <f t="shared" si="7"/>
        <v>Colorado - Tier 2</v>
      </c>
      <c r="AN232" t="str">
        <f t="shared" si="8"/>
        <v>Minturn, Town Of - Tier 2</v>
      </c>
    </row>
    <row r="233" spans="1:40" x14ac:dyDescent="0.3">
      <c r="A233">
        <v>8</v>
      </c>
      <c r="B233" t="s">
        <v>21</v>
      </c>
      <c r="C233" t="s">
        <v>1478</v>
      </c>
      <c r="D233" t="s">
        <v>2571</v>
      </c>
      <c r="E233" t="s">
        <v>1156</v>
      </c>
      <c r="F233" s="12">
        <v>40.244248385900121</v>
      </c>
      <c r="G233" s="12">
        <v>91.764264840924938</v>
      </c>
      <c r="H233" s="12">
        <v>26.078288282993508</v>
      </c>
      <c r="I233" s="12">
        <v>0</v>
      </c>
      <c r="J233" s="15">
        <v>0.10459484516966437</v>
      </c>
      <c r="K233" s="15">
        <v>0.89540515483033556</v>
      </c>
      <c r="L233" s="58">
        <v>1.3482500000000002</v>
      </c>
      <c r="M233">
        <v>3</v>
      </c>
      <c r="N233">
        <v>0</v>
      </c>
      <c r="O233" s="12">
        <v>8</v>
      </c>
      <c r="P233" s="12">
        <v>1</v>
      </c>
      <c r="Q233">
        <v>0</v>
      </c>
      <c r="R233" s="12">
        <v>0</v>
      </c>
      <c r="S233" s="12">
        <v>2.7276545252495787</v>
      </c>
      <c r="T233" s="12">
        <v>73.33662477243378</v>
      </c>
      <c r="U233" s="12">
        <v>33.092376386533658</v>
      </c>
      <c r="V233" s="12">
        <v>18.427640068491158</v>
      </c>
      <c r="W233" s="59">
        <v>1.6462176573982875E-5</v>
      </c>
      <c r="X233" s="59">
        <v>1.7061934823408976E-4</v>
      </c>
      <c r="Y233" s="59">
        <v>0</v>
      </c>
      <c r="Z233" s="59">
        <v>5.7706263344701938E-3</v>
      </c>
      <c r="AA233" s="59">
        <v>8.5558030794123197E-4</v>
      </c>
      <c r="AB233" s="59">
        <v>0</v>
      </c>
      <c r="AC233" s="59">
        <v>0</v>
      </c>
      <c r="AD233" s="59">
        <v>4.4551584720958197E-5</v>
      </c>
      <c r="AE233" s="59">
        <v>1.4652022114569497E-5</v>
      </c>
      <c r="AF233" s="59">
        <v>1.1902108628273832E-5</v>
      </c>
      <c r="AG233" s="59">
        <v>1.443416621148872E-5</v>
      </c>
      <c r="AH233" s="18">
        <v>6.2716618626316263E-4</v>
      </c>
      <c r="AI233" s="12">
        <v>226</v>
      </c>
      <c r="AJ233" s="17">
        <v>10</v>
      </c>
      <c r="AK233" s="18">
        <v>0.9906663578934195</v>
      </c>
      <c r="AL233" t="str">
        <f>IF(AK233&lt;='CAV Tier 1 Analysis'!$A$5,"Tier 1", "Tier 2")</f>
        <v>Tier 2</v>
      </c>
      <c r="AM233" t="str">
        <f t="shared" si="7"/>
        <v>Colorado - Tier 2</v>
      </c>
      <c r="AN233" t="str">
        <f t="shared" si="8"/>
        <v>Larkspur, Town Of - Tier 2</v>
      </c>
    </row>
    <row r="234" spans="1:40" x14ac:dyDescent="0.3">
      <c r="A234">
        <v>8</v>
      </c>
      <c r="B234" t="s">
        <v>21</v>
      </c>
      <c r="C234" t="s">
        <v>1276</v>
      </c>
      <c r="D234" t="s">
        <v>2355</v>
      </c>
      <c r="E234" t="s">
        <v>1153</v>
      </c>
      <c r="F234" s="12">
        <v>388.61064440132947</v>
      </c>
      <c r="G234" s="12">
        <v>867.6563315969081</v>
      </c>
      <c r="H234" s="12">
        <v>476.20766556600375</v>
      </c>
      <c r="I234" s="12">
        <v>2</v>
      </c>
      <c r="J234" s="15">
        <v>8.6230498049804982E-2</v>
      </c>
      <c r="K234" s="15">
        <v>0.91376950195019491</v>
      </c>
      <c r="L234" s="58">
        <v>1.0665600000000002</v>
      </c>
      <c r="M234">
        <v>7</v>
      </c>
      <c r="N234">
        <v>0</v>
      </c>
      <c r="O234" s="12">
        <v>5</v>
      </c>
      <c r="P234" s="12">
        <v>1</v>
      </c>
      <c r="Q234">
        <v>0</v>
      </c>
      <c r="R234" s="12">
        <v>1.8275390039003898</v>
      </c>
      <c r="S234" s="12">
        <v>41.063624176891473</v>
      </c>
      <c r="T234" s="12">
        <v>866.25335103140867</v>
      </c>
      <c r="U234" s="12">
        <v>477.6427066300792</v>
      </c>
      <c r="V234" s="12">
        <v>1.4029805654994334</v>
      </c>
      <c r="W234" s="59">
        <v>1.3022732465601466E-5</v>
      </c>
      <c r="X234" s="59">
        <v>3.9811181254620939E-4</v>
      </c>
      <c r="Y234" s="59">
        <v>0</v>
      </c>
      <c r="Z234" s="59">
        <v>3.6066414590438713E-3</v>
      </c>
      <c r="AA234" s="59">
        <v>8.5558030794123197E-4</v>
      </c>
      <c r="AB234" s="59">
        <v>0</v>
      </c>
      <c r="AC234" s="59">
        <v>9.706743944915548E-4</v>
      </c>
      <c r="AD234" s="59">
        <v>6.7070426790906521E-4</v>
      </c>
      <c r="AE234" s="59">
        <v>1.7306991282346301E-4</v>
      </c>
      <c r="AF234" s="59">
        <v>1.7179048471500284E-4</v>
      </c>
      <c r="AG234" s="59">
        <v>1.0989391261517832E-6</v>
      </c>
      <c r="AH234" s="18">
        <v>6.2369948282383193E-4</v>
      </c>
      <c r="AI234" s="12">
        <v>227</v>
      </c>
      <c r="AJ234" s="17">
        <v>10</v>
      </c>
      <c r="AK234" s="18">
        <v>0.99129005737624332</v>
      </c>
      <c r="AL234" t="str">
        <f>IF(AK234&lt;='CAV Tier 1 Analysis'!$A$5,"Tier 1", "Tier 2")</f>
        <v>Tier 2</v>
      </c>
      <c r="AM234" t="str">
        <f t="shared" si="7"/>
        <v>Colorado - Tier 2</v>
      </c>
      <c r="AN234" t="str">
        <f t="shared" si="8"/>
        <v>Columbine Valley, Town Of - Tier 2</v>
      </c>
    </row>
    <row r="235" spans="1:40" x14ac:dyDescent="0.3">
      <c r="A235">
        <v>8</v>
      </c>
      <c r="B235" t="s">
        <v>21</v>
      </c>
      <c r="C235" t="s">
        <v>1378</v>
      </c>
      <c r="D235" t="s">
        <v>2464</v>
      </c>
      <c r="E235" t="s">
        <v>444</v>
      </c>
      <c r="F235" s="12">
        <v>6.936887724836005</v>
      </c>
      <c r="G235" s="12">
        <v>4.7427767095546871</v>
      </c>
      <c r="H235" s="12">
        <v>3.0043211896823285</v>
      </c>
      <c r="I235" s="12">
        <v>0</v>
      </c>
      <c r="J235" s="15">
        <v>0</v>
      </c>
      <c r="K235" s="15">
        <v>1</v>
      </c>
      <c r="L235" s="58">
        <v>0.13202</v>
      </c>
      <c r="M235">
        <v>0</v>
      </c>
      <c r="N235">
        <v>0</v>
      </c>
      <c r="O235" s="12">
        <v>7</v>
      </c>
      <c r="P235" s="12">
        <v>2</v>
      </c>
      <c r="R235" s="12">
        <v>0</v>
      </c>
      <c r="S235" s="12">
        <v>0</v>
      </c>
      <c r="T235" s="12">
        <v>4.486227933806533</v>
      </c>
      <c r="U235" s="12">
        <v>0</v>
      </c>
      <c r="V235" s="12">
        <v>0.25654877574815416</v>
      </c>
      <c r="W235" s="59">
        <v>1.6119685157034814E-6</v>
      </c>
      <c r="X235" s="59">
        <v>0</v>
      </c>
      <c r="Y235" s="59">
        <v>0</v>
      </c>
      <c r="Z235" s="59">
        <v>5.0492980426614193E-3</v>
      </c>
      <c r="AA235" s="59">
        <v>1.7111606158824639E-3</v>
      </c>
      <c r="AB235" s="59">
        <v>0</v>
      </c>
      <c r="AC235" s="59">
        <v>0</v>
      </c>
      <c r="AD235" s="59">
        <v>0</v>
      </c>
      <c r="AE235" s="59">
        <v>8.9630946476064991E-7</v>
      </c>
      <c r="AF235" s="59">
        <v>0</v>
      </c>
      <c r="AG235" s="59">
        <v>2.0095181242629989E-7</v>
      </c>
      <c r="AH235" s="18">
        <v>6.1483344439425215E-4</v>
      </c>
      <c r="AI235" s="12">
        <v>228</v>
      </c>
      <c r="AJ235" s="17">
        <v>10</v>
      </c>
      <c r="AK235" s="18">
        <v>0.9919048908206376</v>
      </c>
      <c r="AL235" t="str">
        <f>IF(AK235&lt;='CAV Tier 1 Analysis'!$A$5,"Tier 1", "Tier 2")</f>
        <v>Tier 2</v>
      </c>
      <c r="AM235" t="str">
        <f t="shared" si="7"/>
        <v>Colorado - Tier 2</v>
      </c>
      <c r="AN235" t="str">
        <f t="shared" si="8"/>
        <v>Rye, Town Of - Tier 2</v>
      </c>
    </row>
    <row r="236" spans="1:40" x14ac:dyDescent="0.3">
      <c r="A236">
        <v>8</v>
      </c>
      <c r="B236" t="s">
        <v>21</v>
      </c>
      <c r="C236" t="s">
        <v>1413</v>
      </c>
      <c r="D236" t="s">
        <v>2501</v>
      </c>
      <c r="E236" t="s">
        <v>1171</v>
      </c>
      <c r="F236" s="12">
        <v>111.85781903078697</v>
      </c>
      <c r="G236" s="12">
        <v>15.254906785489558</v>
      </c>
      <c r="H236" s="12">
        <v>5.6406827194638334</v>
      </c>
      <c r="I236" s="12">
        <v>0</v>
      </c>
      <c r="J236" s="15">
        <v>5.8886954714333965E-2</v>
      </c>
      <c r="K236" s="15">
        <v>0.94111304528566608</v>
      </c>
      <c r="L236" s="58">
        <v>0.76978000000000002</v>
      </c>
      <c r="M236">
        <v>1</v>
      </c>
      <c r="N236">
        <v>0</v>
      </c>
      <c r="O236" s="12">
        <v>8</v>
      </c>
      <c r="P236" s="12">
        <v>1</v>
      </c>
      <c r="Q236">
        <v>0</v>
      </c>
      <c r="R236" s="12">
        <v>0</v>
      </c>
      <c r="S236" s="12">
        <v>0.33216262785899292</v>
      </c>
      <c r="T236" s="12">
        <v>13.047070913268069</v>
      </c>
      <c r="U236" s="12">
        <v>0</v>
      </c>
      <c r="V236" s="12">
        <v>2.207835872221489</v>
      </c>
      <c r="W236" s="59">
        <v>9.3990389639314204E-6</v>
      </c>
      <c r="X236" s="59">
        <v>5.6873116078029915E-5</v>
      </c>
      <c r="Y236" s="59">
        <v>0</v>
      </c>
      <c r="Z236" s="59">
        <v>5.7706263344701938E-3</v>
      </c>
      <c r="AA236" s="59">
        <v>8.5558030794123197E-4</v>
      </c>
      <c r="AB236" s="59">
        <v>0</v>
      </c>
      <c r="AC236" s="59">
        <v>0</v>
      </c>
      <c r="AD236" s="59">
        <v>5.4253100307275866E-6</v>
      </c>
      <c r="AE236" s="59">
        <v>2.6066917061530328E-6</v>
      </c>
      <c r="AF236" s="59">
        <v>0</v>
      </c>
      <c r="AG236" s="59">
        <v>1.7293733667949536E-6</v>
      </c>
      <c r="AH236" s="18">
        <v>6.0929456114155111E-4</v>
      </c>
      <c r="AI236" s="12">
        <v>229</v>
      </c>
      <c r="AJ236" s="17">
        <v>10</v>
      </c>
      <c r="AK236" s="18">
        <v>0.99251418538177916</v>
      </c>
      <c r="AL236" t="str">
        <f>IF(AK236&lt;='CAV Tier 1 Analysis'!$A$5,"Tier 1", "Tier 2")</f>
        <v>Tier 2</v>
      </c>
      <c r="AM236" t="str">
        <f t="shared" si="7"/>
        <v>Colorado - Tier 2</v>
      </c>
      <c r="AN236" t="str">
        <f t="shared" si="8"/>
        <v>Calhan, Town Of - Tier 2</v>
      </c>
    </row>
    <row r="237" spans="1:40" x14ac:dyDescent="0.3">
      <c r="A237">
        <v>8</v>
      </c>
      <c r="B237" t="s">
        <v>21</v>
      </c>
      <c r="C237" t="s">
        <v>1316</v>
      </c>
      <c r="D237" t="s">
        <v>2398</v>
      </c>
      <c r="E237" t="s">
        <v>1173</v>
      </c>
      <c r="F237" s="12">
        <v>36.136042033536988</v>
      </c>
      <c r="G237" s="12">
        <v>4.9281485871489821</v>
      </c>
      <c r="H237" s="12">
        <v>1.8222413919253113</v>
      </c>
      <c r="I237" s="12">
        <v>0</v>
      </c>
      <c r="J237" s="15">
        <v>0</v>
      </c>
      <c r="K237" s="15">
        <v>1</v>
      </c>
      <c r="L237" s="58">
        <v>0.24868000000000001</v>
      </c>
      <c r="M237">
        <v>0</v>
      </c>
      <c r="N237">
        <v>0</v>
      </c>
      <c r="O237" s="12">
        <v>8</v>
      </c>
      <c r="P237" s="12">
        <v>1</v>
      </c>
      <c r="Q237">
        <v>0</v>
      </c>
      <c r="R237" s="12">
        <v>0</v>
      </c>
      <c r="S237" s="12">
        <v>0</v>
      </c>
      <c r="T237" s="12">
        <v>4.2148998346430195</v>
      </c>
      <c r="U237" s="12">
        <v>0</v>
      </c>
      <c r="V237" s="12">
        <v>0.71324875250596254</v>
      </c>
      <c r="W237" s="59">
        <v>3.0363909292920907E-6</v>
      </c>
      <c r="X237" s="59">
        <v>0</v>
      </c>
      <c r="Y237" s="59">
        <v>0</v>
      </c>
      <c r="Z237" s="59">
        <v>5.7706263344701938E-3</v>
      </c>
      <c r="AA237" s="59">
        <v>8.5558030794123197E-4</v>
      </c>
      <c r="AB237" s="59">
        <v>0</v>
      </c>
      <c r="AC237" s="59">
        <v>0</v>
      </c>
      <c r="AD237" s="59">
        <v>0</v>
      </c>
      <c r="AE237" s="59">
        <v>8.4210046180225035E-7</v>
      </c>
      <c r="AF237" s="59">
        <v>0</v>
      </c>
      <c r="AG237" s="59">
        <v>5.5867984210367777E-7</v>
      </c>
      <c r="AH237" s="18">
        <v>6.0278580124042036E-4</v>
      </c>
      <c r="AI237" s="12">
        <v>230</v>
      </c>
      <c r="AJ237" s="17">
        <v>10</v>
      </c>
      <c r="AK237" s="18">
        <v>0.99311697118301956</v>
      </c>
      <c r="AL237" t="str">
        <f>IF(AK237&lt;='CAV Tier 1 Analysis'!$A$5,"Tier 1", "Tier 2")</f>
        <v>Tier 2</v>
      </c>
      <c r="AM237" t="str">
        <f t="shared" si="7"/>
        <v>Colorado - Tier 2</v>
      </c>
      <c r="AN237" t="str">
        <f t="shared" si="8"/>
        <v>Ramah, Town Of - Tier 2</v>
      </c>
    </row>
    <row r="238" spans="1:40" x14ac:dyDescent="0.3">
      <c r="A238">
        <v>8</v>
      </c>
      <c r="B238" t="s">
        <v>21</v>
      </c>
      <c r="C238" t="s">
        <v>1491</v>
      </c>
      <c r="D238" t="s">
        <v>2586</v>
      </c>
      <c r="E238" t="str">
        <f>"080223A"</f>
        <v>080223A</v>
      </c>
      <c r="F238" s="12">
        <v>21.249339609797655</v>
      </c>
      <c r="G238" s="12">
        <v>497.12387805102196</v>
      </c>
      <c r="H238" s="12">
        <v>142.78740912698964</v>
      </c>
      <c r="I238" s="12">
        <v>0</v>
      </c>
      <c r="J238" s="15">
        <v>0</v>
      </c>
      <c r="K238" s="15">
        <v>1</v>
      </c>
      <c r="L238" s="58">
        <v>2.78965</v>
      </c>
      <c r="M238">
        <v>2</v>
      </c>
      <c r="N238">
        <v>0</v>
      </c>
      <c r="O238" s="12">
        <v>5</v>
      </c>
      <c r="P238" s="12">
        <v>3</v>
      </c>
      <c r="Q238">
        <v>0</v>
      </c>
      <c r="R238" s="12">
        <v>0</v>
      </c>
      <c r="S238" s="12">
        <v>0</v>
      </c>
      <c r="T238" s="12">
        <v>375.60219705881303</v>
      </c>
      <c r="U238" s="12">
        <v>354.3528574490154</v>
      </c>
      <c r="V238" s="12">
        <v>121.52168099220893</v>
      </c>
      <c r="W238" s="59">
        <v>3.4061717693017854E-5</v>
      </c>
      <c r="X238" s="59">
        <v>1.1374623215605983E-4</v>
      </c>
      <c r="Y238" s="59">
        <v>0</v>
      </c>
      <c r="Z238" s="59">
        <v>3.6066414590438713E-3</v>
      </c>
      <c r="AA238" s="59">
        <v>2.566740923823696E-3</v>
      </c>
      <c r="AB238" s="59">
        <v>0</v>
      </c>
      <c r="AC238" s="59">
        <v>0</v>
      </c>
      <c r="AD238" s="59">
        <v>0</v>
      </c>
      <c r="AE238" s="59">
        <v>7.5042064107308699E-5</v>
      </c>
      <c r="AF238" s="59">
        <v>1.2744766809233039E-4</v>
      </c>
      <c r="AG238" s="59">
        <v>9.5186585760391113E-5</v>
      </c>
      <c r="AH238" s="18">
        <v>6.0171515006151601E-4</v>
      </c>
      <c r="AI238" s="12">
        <v>231</v>
      </c>
      <c r="AJ238" s="17">
        <v>10</v>
      </c>
      <c r="AK238" s="18">
        <v>0.99371868633308102</v>
      </c>
      <c r="AL238" t="str">
        <f>IF(AK238&lt;='CAV Tier 1 Analysis'!$A$5,"Tier 1", "Tier 2")</f>
        <v>Tier 2</v>
      </c>
      <c r="AM238" t="str">
        <f t="shared" si="7"/>
        <v>Colorado - Tier 2</v>
      </c>
      <c r="AN238" t="str">
        <f t="shared" si="8"/>
        <v>Silt, Town Of - Tier 2</v>
      </c>
    </row>
    <row r="239" spans="1:40" x14ac:dyDescent="0.3">
      <c r="A239">
        <v>8</v>
      </c>
      <c r="B239" t="s">
        <v>21</v>
      </c>
      <c r="C239" t="s">
        <v>1428</v>
      </c>
      <c r="D239" t="s">
        <v>2517</v>
      </c>
      <c r="E239" t="s">
        <v>1141</v>
      </c>
      <c r="F239" s="12">
        <v>9.6018694263188706</v>
      </c>
      <c r="G239" s="12">
        <v>3.7072906093508484</v>
      </c>
      <c r="H239" s="12">
        <v>1.4704245919320647</v>
      </c>
      <c r="I239" s="12">
        <v>0</v>
      </c>
      <c r="J239" s="15">
        <v>0.25814128753321963</v>
      </c>
      <c r="K239" s="15">
        <v>0.74185871246678026</v>
      </c>
      <c r="L239" s="58">
        <v>1.2605500000000001</v>
      </c>
      <c r="M239">
        <v>6</v>
      </c>
      <c r="N239">
        <v>0</v>
      </c>
      <c r="O239" s="12">
        <v>5</v>
      </c>
      <c r="P239" s="12">
        <v>3</v>
      </c>
      <c r="Q239">
        <v>0</v>
      </c>
      <c r="R239" s="12">
        <v>0</v>
      </c>
      <c r="S239" s="12">
        <v>0.37957729738185225</v>
      </c>
      <c r="T239" s="12">
        <v>3.221378927072104</v>
      </c>
      <c r="U239" s="12">
        <v>0</v>
      </c>
      <c r="V239" s="12">
        <v>0.48591168227874437</v>
      </c>
      <c r="W239" s="59">
        <v>1.5391356707090015E-5</v>
      </c>
      <c r="X239" s="59">
        <v>3.4123869646817952E-4</v>
      </c>
      <c r="Y239" s="59">
        <v>0</v>
      </c>
      <c r="Z239" s="59">
        <v>3.6066414590438713E-3</v>
      </c>
      <c r="AA239" s="59">
        <v>2.566740923823696E-3</v>
      </c>
      <c r="AB239" s="59">
        <v>0</v>
      </c>
      <c r="AC239" s="59">
        <v>0</v>
      </c>
      <c r="AD239" s="59">
        <v>6.1997477928084047E-6</v>
      </c>
      <c r="AE239" s="59">
        <v>6.4360359404773622E-7</v>
      </c>
      <c r="AF239" s="59">
        <v>0</v>
      </c>
      <c r="AG239" s="59">
        <v>3.8060923482589889E-7</v>
      </c>
      <c r="AH239" s="18">
        <v>5.9429421787859276E-4</v>
      </c>
      <c r="AI239" s="12">
        <v>232</v>
      </c>
      <c r="AJ239" s="17">
        <v>10</v>
      </c>
      <c r="AK239" s="18">
        <v>0.99431298055095962</v>
      </c>
      <c r="AL239" t="str">
        <f>IF(AK239&lt;='CAV Tier 1 Analysis'!$A$5,"Tier 1", "Tier 2")</f>
        <v>Tier 2</v>
      </c>
      <c r="AM239" t="str">
        <f t="shared" si="7"/>
        <v>Colorado - Tier 2</v>
      </c>
      <c r="AN239" t="str">
        <f t="shared" si="8"/>
        <v>Parachute, Town Of - Tier 2</v>
      </c>
    </row>
    <row r="240" spans="1:40" x14ac:dyDescent="0.3">
      <c r="A240">
        <v>8</v>
      </c>
      <c r="B240" t="s">
        <v>21</v>
      </c>
      <c r="C240" t="s">
        <v>1436</v>
      </c>
      <c r="D240" t="s">
        <v>2525</v>
      </c>
      <c r="E240" t="s">
        <v>1139</v>
      </c>
      <c r="F240" s="12">
        <v>19.230329969906325</v>
      </c>
      <c r="G240" s="12">
        <v>123.12508113313692</v>
      </c>
      <c r="H240" s="12">
        <v>34.2214292977987</v>
      </c>
      <c r="I240" s="12">
        <v>1</v>
      </c>
      <c r="J240" s="15">
        <v>4.3951814332861078E-2</v>
      </c>
      <c r="K240" s="15">
        <v>0.95604818566713901</v>
      </c>
      <c r="L240" s="58">
        <v>2.4422200000000003</v>
      </c>
      <c r="M240">
        <v>7</v>
      </c>
      <c r="N240">
        <v>0</v>
      </c>
      <c r="O240" s="12">
        <v>4</v>
      </c>
      <c r="P240" s="12">
        <v>3</v>
      </c>
      <c r="Q240">
        <v>0</v>
      </c>
      <c r="R240" s="12">
        <v>0.95604818566713901</v>
      </c>
      <c r="S240" s="12">
        <v>1.504093906701981</v>
      </c>
      <c r="T240" s="12">
        <v>89.394834084947419</v>
      </c>
      <c r="U240" s="12">
        <v>70.164504115041098</v>
      </c>
      <c r="V240" s="12">
        <v>33.730247048189497</v>
      </c>
      <c r="W240" s="59">
        <v>2.9819586035610946E-5</v>
      </c>
      <c r="X240" s="59">
        <v>3.9811181254620939E-4</v>
      </c>
      <c r="Y240" s="59">
        <v>0</v>
      </c>
      <c r="Z240" s="59">
        <v>2.8853131672350969E-3</v>
      </c>
      <c r="AA240" s="59">
        <v>2.566740923823696E-3</v>
      </c>
      <c r="AB240" s="59">
        <v>0</v>
      </c>
      <c r="AC240" s="59">
        <v>5.0779298923120603E-4</v>
      </c>
      <c r="AD240" s="59">
        <v>2.4566808770102198E-5</v>
      </c>
      <c r="AE240" s="59">
        <v>1.786031317919695E-5</v>
      </c>
      <c r="AF240" s="59">
        <v>2.5235587196029127E-5</v>
      </c>
      <c r="AG240" s="59">
        <v>2.6420528642765509E-5</v>
      </c>
      <c r="AH240" s="18">
        <v>5.8926015605999206E-4</v>
      </c>
      <c r="AI240" s="12">
        <v>233</v>
      </c>
      <c r="AJ240" s="17">
        <v>10</v>
      </c>
      <c r="AK240" s="18">
        <v>0.9949022407070196</v>
      </c>
      <c r="AL240" t="str">
        <f>IF(AK240&lt;='CAV Tier 1 Analysis'!$A$5,"Tier 1", "Tier 2")</f>
        <v>Tier 2</v>
      </c>
      <c r="AM240" t="str">
        <f t="shared" si="7"/>
        <v>Colorado - Tier 2</v>
      </c>
      <c r="AN240" t="str">
        <f t="shared" si="8"/>
        <v>Eagle, Town Of - Tier 2</v>
      </c>
    </row>
    <row r="241" spans="1:40" x14ac:dyDescent="0.3">
      <c r="A241">
        <v>8</v>
      </c>
      <c r="B241" t="s">
        <v>21</v>
      </c>
      <c r="C241" t="s">
        <v>1448</v>
      </c>
      <c r="D241" t="s">
        <v>2538</v>
      </c>
      <c r="E241" t="s">
        <v>1130</v>
      </c>
      <c r="F241" s="12">
        <v>17.482631084697754</v>
      </c>
      <c r="G241" s="12">
        <v>138.00158353382332</v>
      </c>
      <c r="H241" s="12">
        <v>38.476679262212194</v>
      </c>
      <c r="I241" s="12">
        <v>0</v>
      </c>
      <c r="J241" s="15">
        <v>4.0955928806396085E-4</v>
      </c>
      <c r="K241" s="15">
        <v>0.99959044071193592</v>
      </c>
      <c r="L241" s="58">
        <v>2.29515</v>
      </c>
      <c r="M241">
        <v>1</v>
      </c>
      <c r="N241">
        <v>0</v>
      </c>
      <c r="O241" s="12">
        <v>5</v>
      </c>
      <c r="P241" s="12">
        <v>3</v>
      </c>
      <c r="Q241">
        <v>0</v>
      </c>
      <c r="R241" s="12">
        <v>0</v>
      </c>
      <c r="S241" s="12">
        <v>1.5758481365696991E-2</v>
      </c>
      <c r="T241" s="12">
        <v>101.19119721768558</v>
      </c>
      <c r="U241" s="12">
        <v>83.708566132987826</v>
      </c>
      <c r="V241" s="12">
        <v>36.810386316137738</v>
      </c>
      <c r="W241" s="59">
        <v>2.8023856527926418E-5</v>
      </c>
      <c r="X241" s="59">
        <v>5.6873116078029915E-5</v>
      </c>
      <c r="Y241" s="59">
        <v>0</v>
      </c>
      <c r="Z241" s="59">
        <v>3.6066414590438713E-3</v>
      </c>
      <c r="AA241" s="59">
        <v>2.566740923823696E-3</v>
      </c>
      <c r="AB241" s="59">
        <v>0</v>
      </c>
      <c r="AC241" s="59">
        <v>0</v>
      </c>
      <c r="AD241" s="59">
        <v>2.5738791739883258E-7</v>
      </c>
      <c r="AE241" s="59">
        <v>2.0217124309088769E-5</v>
      </c>
      <c r="AF241" s="59">
        <v>3.0106887326390213E-5</v>
      </c>
      <c r="AG241" s="59">
        <v>2.8833167590718348E-5</v>
      </c>
      <c r="AH241" s="18">
        <v>5.7615399296519275E-4</v>
      </c>
      <c r="AI241" s="12">
        <v>234</v>
      </c>
      <c r="AJ241" s="17">
        <v>10</v>
      </c>
      <c r="AK241" s="18">
        <v>0.99547839469998478</v>
      </c>
      <c r="AL241" t="str">
        <f>IF(AK241&lt;='CAV Tier 1 Analysis'!$A$5,"Tier 1", "Tier 2")</f>
        <v>Tier 2</v>
      </c>
      <c r="AM241" t="str">
        <f t="shared" si="7"/>
        <v>Colorado - Tier 2</v>
      </c>
      <c r="AN241" t="str">
        <f t="shared" si="8"/>
        <v>New Castle, Town Of - Tier 2</v>
      </c>
    </row>
    <row r="242" spans="1:40" x14ac:dyDescent="0.3">
      <c r="A242">
        <v>8</v>
      </c>
      <c r="B242" t="s">
        <v>21</v>
      </c>
      <c r="C242" t="s">
        <v>1385</v>
      </c>
      <c r="D242" t="s">
        <v>2472</v>
      </c>
      <c r="E242" t="s">
        <v>1111</v>
      </c>
      <c r="F242" s="12">
        <v>1.5619915450503277</v>
      </c>
      <c r="G242" s="12">
        <v>41.511766449021032</v>
      </c>
      <c r="H242" s="12">
        <v>18.415651039414502</v>
      </c>
      <c r="I242" s="12">
        <v>0</v>
      </c>
      <c r="J242" s="15">
        <v>0.10230484888019133</v>
      </c>
      <c r="K242" s="15">
        <v>0.89769515111980869</v>
      </c>
      <c r="L242" s="58">
        <v>0.27594000000000002</v>
      </c>
      <c r="M242">
        <v>10</v>
      </c>
      <c r="N242">
        <v>0</v>
      </c>
      <c r="O242" s="12">
        <v>3</v>
      </c>
      <c r="P242" s="12">
        <v>4</v>
      </c>
      <c r="Q242">
        <v>0</v>
      </c>
      <c r="R242" s="12">
        <v>0</v>
      </c>
      <c r="S242" s="12">
        <v>1.8840103966176389</v>
      </c>
      <c r="T242" s="12">
        <v>34.1838670125682</v>
      </c>
      <c r="U242" s="12">
        <v>32.621875467517874</v>
      </c>
      <c r="V242" s="12">
        <v>7.3278994364528316</v>
      </c>
      <c r="W242" s="59">
        <v>3.3692364204152306E-6</v>
      </c>
      <c r="X242" s="59">
        <v>5.6873116078029918E-4</v>
      </c>
      <c r="Y242" s="59">
        <v>0</v>
      </c>
      <c r="Z242" s="59">
        <v>2.1639848754263229E-3</v>
      </c>
      <c r="AA242" s="59">
        <v>3.4223212317649279E-3</v>
      </c>
      <c r="AB242" s="59">
        <v>0</v>
      </c>
      <c r="AC242" s="59">
        <v>0</v>
      </c>
      <c r="AD242" s="59">
        <v>3.0772096694465636E-5</v>
      </c>
      <c r="AE242" s="59">
        <v>6.8296404011480954E-6</v>
      </c>
      <c r="AF242" s="59">
        <v>1.173288678145272E-5</v>
      </c>
      <c r="AG242" s="59">
        <v>5.7398624052621429E-6</v>
      </c>
      <c r="AH242" s="18">
        <v>5.6486190824311759E-4</v>
      </c>
      <c r="AI242" s="12">
        <v>235</v>
      </c>
      <c r="AJ242" s="17">
        <v>10</v>
      </c>
      <c r="AK242" s="18">
        <v>0.9960432566082279</v>
      </c>
      <c r="AL242" t="str">
        <f>IF(AK242&lt;='CAV Tier 1 Analysis'!$A$5,"Tier 1", "Tier 2")</f>
        <v>Tier 2</v>
      </c>
      <c r="AM242" t="str">
        <f t="shared" si="7"/>
        <v>Colorado - Tier 2</v>
      </c>
      <c r="AN242" t="str">
        <f t="shared" si="8"/>
        <v>Oak Creek, Town Of - Tier 2</v>
      </c>
    </row>
    <row r="243" spans="1:40" x14ac:dyDescent="0.3">
      <c r="A243">
        <v>8</v>
      </c>
      <c r="B243" t="s">
        <v>21</v>
      </c>
      <c r="C243" t="s">
        <v>1429</v>
      </c>
      <c r="D243" t="s">
        <v>2518</v>
      </c>
      <c r="E243" t="s">
        <v>1183</v>
      </c>
      <c r="F243" s="12">
        <v>160.73055577501057</v>
      </c>
      <c r="G243" s="12">
        <v>13.116282556201314</v>
      </c>
      <c r="H243" s="12">
        <v>6.5555037408835259</v>
      </c>
      <c r="I243" s="12">
        <v>0</v>
      </c>
      <c r="J243" s="15">
        <v>6.5786119431521239E-2</v>
      </c>
      <c r="K243" s="15">
        <v>0.93421388056847865</v>
      </c>
      <c r="L243" s="58">
        <v>0.62764000000000009</v>
      </c>
      <c r="M243">
        <v>12</v>
      </c>
      <c r="N243">
        <v>0</v>
      </c>
      <c r="O243" s="12">
        <v>6</v>
      </c>
      <c r="P243" s="12">
        <v>1</v>
      </c>
      <c r="Q243">
        <v>0</v>
      </c>
      <c r="R243" s="12">
        <v>0</v>
      </c>
      <c r="S243" s="12">
        <v>0.43126115203154791</v>
      </c>
      <c r="T243" s="12">
        <v>11.590173087009237</v>
      </c>
      <c r="U243" s="12">
        <v>0</v>
      </c>
      <c r="V243" s="12">
        <v>1.5261094691920771</v>
      </c>
      <c r="W243" s="59">
        <v>7.663504917407463E-6</v>
      </c>
      <c r="X243" s="59">
        <v>6.8247739293635903E-4</v>
      </c>
      <c r="Y243" s="59">
        <v>0</v>
      </c>
      <c r="Z243" s="59">
        <v>4.3279697508526458E-3</v>
      </c>
      <c r="AA243" s="59">
        <v>8.5558030794123197E-4</v>
      </c>
      <c r="AB243" s="59">
        <v>0</v>
      </c>
      <c r="AC243" s="59">
        <v>0</v>
      </c>
      <c r="AD243" s="59">
        <v>7.0439154129438471E-6</v>
      </c>
      <c r="AE243" s="59">
        <v>2.315616145541243E-6</v>
      </c>
      <c r="AF243" s="59">
        <v>0</v>
      </c>
      <c r="AG243" s="59">
        <v>1.1953846316387768E-6</v>
      </c>
      <c r="AH243" s="18">
        <v>5.3493144298525166E-4</v>
      </c>
      <c r="AI243" s="12">
        <v>236</v>
      </c>
      <c r="AJ243" s="17">
        <v>10</v>
      </c>
      <c r="AK243" s="18">
        <v>0.99657818805121312</v>
      </c>
      <c r="AL243" t="str">
        <f>IF(AK243&lt;='CAV Tier 1 Analysis'!$A$5,"Tier 1", "Tier 2")</f>
        <v>Tier 2</v>
      </c>
      <c r="AM243" t="str">
        <f t="shared" si="7"/>
        <v>Colorado - Tier 2</v>
      </c>
      <c r="AN243" t="str">
        <f t="shared" si="8"/>
        <v>Jamestown, Town Of - Tier 2</v>
      </c>
    </row>
    <row r="244" spans="1:40" x14ac:dyDescent="0.3">
      <c r="A244">
        <v>8</v>
      </c>
      <c r="B244" t="s">
        <v>21</v>
      </c>
      <c r="C244" t="s">
        <v>1447</v>
      </c>
      <c r="D244" t="s">
        <v>2537</v>
      </c>
      <c r="E244" t="s">
        <v>1158</v>
      </c>
      <c r="F244" s="12">
        <v>400.76618852472848</v>
      </c>
      <c r="G244" s="12">
        <v>717.94519920515086</v>
      </c>
      <c r="H244" s="12">
        <v>292.05996627610381</v>
      </c>
      <c r="I244" s="12">
        <v>0</v>
      </c>
      <c r="J244" s="15">
        <v>1.6390195276556586E-2</v>
      </c>
      <c r="K244" s="15">
        <v>0.98360980472344361</v>
      </c>
      <c r="L244" s="58">
        <v>1.5649600000000001</v>
      </c>
      <c r="M244">
        <v>5</v>
      </c>
      <c r="N244">
        <v>0</v>
      </c>
      <c r="O244" s="12">
        <v>6</v>
      </c>
      <c r="P244" s="12">
        <v>1</v>
      </c>
      <c r="Q244">
        <v>0</v>
      </c>
      <c r="R244" s="12">
        <v>0</v>
      </c>
      <c r="S244" s="12">
        <v>4.7869198797298722</v>
      </c>
      <c r="T244" s="12">
        <v>599.75652923432222</v>
      </c>
      <c r="U244" s="12">
        <v>198.99034070959374</v>
      </c>
      <c r="V244" s="12">
        <v>118.18866997082864</v>
      </c>
      <c r="W244" s="59">
        <v>1.9108212758183007E-5</v>
      </c>
      <c r="X244" s="59">
        <v>2.8436558039014959E-4</v>
      </c>
      <c r="Y244" s="59">
        <v>0</v>
      </c>
      <c r="Z244" s="59">
        <v>4.3279697508526458E-3</v>
      </c>
      <c r="AA244" s="59">
        <v>8.5558030794123197E-4</v>
      </c>
      <c r="AB244" s="59">
        <v>0</v>
      </c>
      <c r="AC244" s="59">
        <v>0</v>
      </c>
      <c r="AD244" s="59">
        <v>7.8186172259007324E-5</v>
      </c>
      <c r="AE244" s="59">
        <v>1.1982615721635842E-4</v>
      </c>
      <c r="AF244" s="59">
        <v>7.1569494539732847E-5</v>
      </c>
      <c r="AG244" s="59">
        <v>9.2575875170835623E-5</v>
      </c>
      <c r="AH244" s="18">
        <v>5.3174377737528588E-4</v>
      </c>
      <c r="AI244" s="12">
        <v>237</v>
      </c>
      <c r="AJ244" s="17">
        <v>10</v>
      </c>
      <c r="AK244" s="18">
        <v>0.99710993182858842</v>
      </c>
      <c r="AL244" t="str">
        <f>IF(AK244&lt;='CAV Tier 1 Analysis'!$A$5,"Tier 1", "Tier 2")</f>
        <v>Tier 2</v>
      </c>
      <c r="AM244" t="str">
        <f t="shared" si="7"/>
        <v>Colorado - Tier 2</v>
      </c>
      <c r="AN244" t="str">
        <f t="shared" si="8"/>
        <v>Nederland, Town Of - Tier 2</v>
      </c>
    </row>
    <row r="245" spans="1:40" x14ac:dyDescent="0.3">
      <c r="A245">
        <v>8</v>
      </c>
      <c r="B245" t="s">
        <v>21</v>
      </c>
      <c r="C245" t="s">
        <v>1350</v>
      </c>
      <c r="D245" t="s">
        <v>2434</v>
      </c>
      <c r="E245" t="s">
        <v>1176</v>
      </c>
      <c r="F245" s="12">
        <v>11.797255706675877</v>
      </c>
      <c r="G245" s="12">
        <v>1.788165329211391</v>
      </c>
      <c r="H245" s="12">
        <v>0.65790889048101908</v>
      </c>
      <c r="I245" s="12">
        <v>1</v>
      </c>
      <c r="J245" s="15">
        <v>4.9981381108030951E-2</v>
      </c>
      <c r="K245" s="15">
        <v>0.95001861889196904</v>
      </c>
      <c r="L245" s="58">
        <v>0.48338000000000009</v>
      </c>
      <c r="M245">
        <v>12</v>
      </c>
      <c r="N245">
        <v>0</v>
      </c>
      <c r="O245" s="12">
        <v>4</v>
      </c>
      <c r="P245" s="12">
        <v>2</v>
      </c>
      <c r="Q245">
        <v>0</v>
      </c>
      <c r="R245" s="12">
        <v>0.95001861889196904</v>
      </c>
      <c r="S245" s="12">
        <v>3.288319498949361E-2</v>
      </c>
      <c r="T245" s="12">
        <v>1.4608003163069747</v>
      </c>
      <c r="U245" s="12">
        <v>0</v>
      </c>
      <c r="V245" s="12">
        <v>0.32736501290441633</v>
      </c>
      <c r="W245" s="59">
        <v>5.9020856015811929E-6</v>
      </c>
      <c r="X245" s="59">
        <v>6.8247739293635903E-4</v>
      </c>
      <c r="Y245" s="59">
        <v>0</v>
      </c>
      <c r="Z245" s="59">
        <v>2.8853131672350969E-3</v>
      </c>
      <c r="AA245" s="59">
        <v>1.7111606158824639E-3</v>
      </c>
      <c r="AB245" s="59">
        <v>0</v>
      </c>
      <c r="AC245" s="59">
        <v>5.0459046054862069E-4</v>
      </c>
      <c r="AD245" s="59">
        <v>5.3709090865756402E-7</v>
      </c>
      <c r="AE245" s="59">
        <v>2.9185524430550633E-7</v>
      </c>
      <c r="AF245" s="59">
        <v>0</v>
      </c>
      <c r="AG245" s="59">
        <v>2.5642138605518109E-7</v>
      </c>
      <c r="AH245" s="18">
        <v>5.2641173543119452E-4</v>
      </c>
      <c r="AI245" s="12">
        <v>238</v>
      </c>
      <c r="AJ245" s="17">
        <v>10</v>
      </c>
      <c r="AK245" s="18">
        <v>0.99763634356401965</v>
      </c>
      <c r="AL245" t="str">
        <f>IF(AK245&lt;='CAV Tier 1 Analysis'!$A$5,"Tier 1", "Tier 2")</f>
        <v>Tier 2</v>
      </c>
      <c r="AM245" t="str">
        <f t="shared" si="7"/>
        <v>Colorado - Tier 2</v>
      </c>
      <c r="AN245" t="str">
        <f t="shared" si="8"/>
        <v>Collbran, Town Of - Tier 2</v>
      </c>
    </row>
    <row r="246" spans="1:40" x14ac:dyDescent="0.3">
      <c r="A246">
        <v>8</v>
      </c>
      <c r="B246" t="s">
        <v>21</v>
      </c>
      <c r="C246" t="s">
        <v>1334</v>
      </c>
      <c r="D246" t="s">
        <v>2418</v>
      </c>
      <c r="E246" t="s">
        <v>1182</v>
      </c>
      <c r="F246" s="12">
        <v>1057.8739529149527</v>
      </c>
      <c r="G246" s="12">
        <v>985.342107231819</v>
      </c>
      <c r="H246" s="12">
        <v>358.52809912008399</v>
      </c>
      <c r="I246" s="12">
        <v>0</v>
      </c>
      <c r="J246" s="15">
        <v>3.7967788208377963E-2</v>
      </c>
      <c r="K246" s="15">
        <v>0.96203221179162191</v>
      </c>
      <c r="L246" s="58">
        <v>2.2029200000000002</v>
      </c>
      <c r="M246">
        <v>13</v>
      </c>
      <c r="N246">
        <v>0</v>
      </c>
      <c r="O246" s="12">
        <v>5</v>
      </c>
      <c r="P246" s="12">
        <v>1</v>
      </c>
      <c r="Q246">
        <v>0</v>
      </c>
      <c r="R246" s="12">
        <v>0</v>
      </c>
      <c r="S246" s="12">
        <v>13.61251893414369</v>
      </c>
      <c r="T246" s="12">
        <v>999.13240888201187</v>
      </c>
      <c r="U246" s="12">
        <v>0</v>
      </c>
      <c r="V246" s="12">
        <v>0</v>
      </c>
      <c r="W246" s="59">
        <v>2.6897725212948901E-5</v>
      </c>
      <c r="X246" s="59">
        <v>7.3935050901438885E-4</v>
      </c>
      <c r="Y246" s="59">
        <v>0</v>
      </c>
      <c r="Z246" s="59">
        <v>3.6066414590438713E-3</v>
      </c>
      <c r="AA246" s="59">
        <v>8.5558030794123197E-4</v>
      </c>
      <c r="AB246" s="59">
        <v>0</v>
      </c>
      <c r="AC246" s="59">
        <v>0</v>
      </c>
      <c r="AD246" s="59">
        <v>2.2233728096656942E-4</v>
      </c>
      <c r="AE246" s="59">
        <v>1.9961799708874853E-4</v>
      </c>
      <c r="AF246" s="59">
        <v>0</v>
      </c>
      <c r="AG246" s="59">
        <v>0</v>
      </c>
      <c r="AH246" s="18">
        <v>5.1367502538797818E-4</v>
      </c>
      <c r="AI246" s="12">
        <v>239</v>
      </c>
      <c r="AJ246" s="17">
        <v>10</v>
      </c>
      <c r="AK246" s="18">
        <v>0.99815001858940766</v>
      </c>
      <c r="AL246" t="str">
        <f>IF(AK246&lt;='CAV Tier 1 Analysis'!$A$5,"Tier 1", "Tier 2")</f>
        <v>Tier 2</v>
      </c>
      <c r="AM246" t="str">
        <f t="shared" si="7"/>
        <v>Colorado - Tier 2</v>
      </c>
      <c r="AN246" t="str">
        <f t="shared" si="8"/>
        <v>Morrison, Town Of - Tier 2</v>
      </c>
    </row>
    <row r="247" spans="1:40" x14ac:dyDescent="0.3">
      <c r="A247">
        <v>8</v>
      </c>
      <c r="B247" t="s">
        <v>21</v>
      </c>
      <c r="C247" t="s">
        <v>1452</v>
      </c>
      <c r="D247" t="s">
        <v>2542</v>
      </c>
      <c r="E247" t="s">
        <v>1149</v>
      </c>
      <c r="F247" s="12">
        <v>1.9249070372215853</v>
      </c>
      <c r="G247" s="12">
        <v>1.9822636731451182</v>
      </c>
      <c r="H247" s="12">
        <v>0.69991038335741207</v>
      </c>
      <c r="I247" s="12">
        <v>0</v>
      </c>
      <c r="J247" s="15">
        <v>9.7971038206659575E-2</v>
      </c>
      <c r="K247" s="15">
        <v>0.90202896179334058</v>
      </c>
      <c r="L247" s="58">
        <v>0.24446000000000001</v>
      </c>
      <c r="M247">
        <v>3</v>
      </c>
      <c r="N247">
        <v>0</v>
      </c>
      <c r="O247" s="12">
        <v>4</v>
      </c>
      <c r="P247" s="12">
        <v>3</v>
      </c>
      <c r="Q247">
        <v>0</v>
      </c>
      <c r="R247" s="12">
        <v>0</v>
      </c>
      <c r="S247" s="12">
        <v>6.8570946909146765E-2</v>
      </c>
      <c r="T247" s="12">
        <v>1.6533547377491875</v>
      </c>
      <c r="U247" s="12">
        <v>0</v>
      </c>
      <c r="V247" s="12">
        <v>0.32890893539593069</v>
      </c>
      <c r="W247" s="59">
        <v>2.9848645913412598E-6</v>
      </c>
      <c r="X247" s="59">
        <v>1.7061934823408976E-4</v>
      </c>
      <c r="Y247" s="59">
        <v>0</v>
      </c>
      <c r="Z247" s="59">
        <v>2.8853131672350969E-3</v>
      </c>
      <c r="AA247" s="59">
        <v>2.566740923823696E-3</v>
      </c>
      <c r="AB247" s="59">
        <v>0</v>
      </c>
      <c r="AC247" s="59">
        <v>0</v>
      </c>
      <c r="AD247" s="59">
        <v>1.119989471665094E-6</v>
      </c>
      <c r="AE247" s="59">
        <v>3.3032594908615409E-7</v>
      </c>
      <c r="AF247" s="59">
        <v>0</v>
      </c>
      <c r="AG247" s="59">
        <v>2.5763072342976328E-7</v>
      </c>
      <c r="AH247" s="18">
        <v>5.1157875000258223E-4</v>
      </c>
      <c r="AI247" s="12">
        <v>240</v>
      </c>
      <c r="AJ247" s="17">
        <v>10</v>
      </c>
      <c r="AK247" s="18">
        <v>0.99866159733941029</v>
      </c>
      <c r="AL247" t="str">
        <f>IF(AK247&lt;='CAV Tier 1 Analysis'!$A$5,"Tier 1", "Tier 2")</f>
        <v>Tier 2</v>
      </c>
      <c r="AM247" t="str">
        <f t="shared" si="7"/>
        <v>Colorado - Tier 2</v>
      </c>
      <c r="AN247" t="str">
        <f t="shared" si="8"/>
        <v>Red Cliff, Town Of - Tier 2</v>
      </c>
    </row>
    <row r="248" spans="1:40" x14ac:dyDescent="0.3">
      <c r="A248">
        <v>8</v>
      </c>
      <c r="B248" t="s">
        <v>21</v>
      </c>
      <c r="C248" t="s">
        <v>1387</v>
      </c>
      <c r="D248" t="s">
        <v>2474</v>
      </c>
      <c r="E248" t="s">
        <v>1138</v>
      </c>
      <c r="F248" s="12">
        <v>1.3244153141821597</v>
      </c>
      <c r="G248" s="12">
        <v>0.69099742319420621</v>
      </c>
      <c r="H248" s="12">
        <v>0.34997739859928778</v>
      </c>
      <c r="I248" s="12">
        <v>0</v>
      </c>
      <c r="J248" s="15">
        <v>0</v>
      </c>
      <c r="K248" s="15">
        <v>1</v>
      </c>
      <c r="L248" s="58">
        <v>0.23397000000000001</v>
      </c>
      <c r="M248">
        <v>0</v>
      </c>
      <c r="N248">
        <v>0</v>
      </c>
      <c r="O248" s="12">
        <v>3</v>
      </c>
      <c r="P248" s="12">
        <v>4</v>
      </c>
      <c r="Q248">
        <v>0</v>
      </c>
      <c r="R248" s="12">
        <v>0</v>
      </c>
      <c r="S248" s="12">
        <v>0</v>
      </c>
      <c r="T248" s="12">
        <v>0.57327193627963779</v>
      </c>
      <c r="U248" s="12">
        <v>0</v>
      </c>
      <c r="V248" s="12">
        <v>0.11772548691456841</v>
      </c>
      <c r="W248" s="59">
        <v>2.8567813484255688E-6</v>
      </c>
      <c r="X248" s="59">
        <v>0</v>
      </c>
      <c r="Y248" s="59">
        <v>0</v>
      </c>
      <c r="Z248" s="59">
        <v>2.1639848754263229E-3</v>
      </c>
      <c r="AA248" s="59">
        <v>3.4223212317649279E-3</v>
      </c>
      <c r="AB248" s="59">
        <v>0</v>
      </c>
      <c r="AC248" s="59">
        <v>0</v>
      </c>
      <c r="AD248" s="59">
        <v>0</v>
      </c>
      <c r="AE248" s="59">
        <v>1.1453476505219011E-7</v>
      </c>
      <c r="AF248" s="59">
        <v>0</v>
      </c>
      <c r="AG248" s="59">
        <v>9.2213069016843229E-8</v>
      </c>
      <c r="AH248" s="18">
        <v>5.0812451239761315E-4</v>
      </c>
      <c r="AI248" s="12">
        <v>241</v>
      </c>
      <c r="AJ248" s="17">
        <v>10</v>
      </c>
      <c r="AK248" s="18">
        <v>0.99916972185180786</v>
      </c>
      <c r="AL248" t="str">
        <f>IF(AK248&lt;='CAV Tier 1 Analysis'!$A$5,"Tier 1", "Tier 2")</f>
        <v>Tier 2</v>
      </c>
      <c r="AM248" t="str">
        <f t="shared" si="7"/>
        <v>Colorado - Tier 2</v>
      </c>
      <c r="AN248" t="str">
        <f t="shared" si="8"/>
        <v>Yampa, Town Of - Tier 2</v>
      </c>
    </row>
    <row r="249" spans="1:40" x14ac:dyDescent="0.3">
      <c r="A249">
        <v>8</v>
      </c>
      <c r="B249" t="s">
        <v>21</v>
      </c>
      <c r="C249" t="s">
        <v>1477</v>
      </c>
      <c r="D249" t="s">
        <v>2569</v>
      </c>
      <c r="E249" t="s">
        <v>1184</v>
      </c>
      <c r="F249" s="12">
        <v>8.251587062822443</v>
      </c>
      <c r="G249" s="12">
        <v>1.4311682887618553</v>
      </c>
      <c r="H249" s="12">
        <v>0.55690022183750787</v>
      </c>
      <c r="I249" s="12">
        <v>0</v>
      </c>
      <c r="J249" s="15">
        <v>0</v>
      </c>
      <c r="K249" s="15">
        <v>1</v>
      </c>
      <c r="L249" s="58">
        <v>0.33809999999999996</v>
      </c>
      <c r="M249">
        <v>0</v>
      </c>
      <c r="N249">
        <v>0</v>
      </c>
      <c r="O249" s="12">
        <v>4</v>
      </c>
      <c r="P249" s="12">
        <v>2</v>
      </c>
      <c r="Q249">
        <v>0</v>
      </c>
      <c r="R249" s="12">
        <v>0</v>
      </c>
      <c r="S249" s="12">
        <v>0</v>
      </c>
      <c r="T249" s="12">
        <v>1.1213329083527097</v>
      </c>
      <c r="U249" s="12">
        <v>0</v>
      </c>
      <c r="V249" s="12">
        <v>0.3098353804091456</v>
      </c>
      <c r="W249" s="59">
        <v>4.1282120524113546E-6</v>
      </c>
      <c r="X249" s="59">
        <v>0</v>
      </c>
      <c r="Y249" s="59">
        <v>0</v>
      </c>
      <c r="Z249" s="59">
        <v>2.8853131672350969E-3</v>
      </c>
      <c r="AA249" s="59">
        <v>1.7111606158824639E-3</v>
      </c>
      <c r="AB249" s="59">
        <v>0</v>
      </c>
      <c r="AC249" s="59">
        <v>0</v>
      </c>
      <c r="AD249" s="59">
        <v>0</v>
      </c>
      <c r="AE249" s="59">
        <v>2.2403259792717057E-7</v>
      </c>
      <c r="AF249" s="59">
        <v>0</v>
      </c>
      <c r="AG249" s="59">
        <v>2.4269061922217291E-7</v>
      </c>
      <c r="AH249" s="18">
        <v>4.1827897439882921E-4</v>
      </c>
      <c r="AI249" s="12">
        <v>242</v>
      </c>
      <c r="AJ249" s="17">
        <v>10</v>
      </c>
      <c r="AK249" s="18">
        <v>0.99958800082620669</v>
      </c>
      <c r="AL249" t="str">
        <f>IF(AK249&lt;='CAV Tier 1 Analysis'!$A$5,"Tier 1", "Tier 2")</f>
        <v>Tier 2</v>
      </c>
      <c r="AM249" t="str">
        <f t="shared" si="7"/>
        <v>Colorado - Tier 2</v>
      </c>
      <c r="AN249" t="str">
        <f t="shared" si="8"/>
        <v>De Beque, Town Of - Tier 2</v>
      </c>
    </row>
    <row r="250" spans="1:40" x14ac:dyDescent="0.3">
      <c r="A250">
        <v>8</v>
      </c>
      <c r="B250" t="s">
        <v>21</v>
      </c>
      <c r="C250" t="s">
        <v>1277</v>
      </c>
      <c r="D250" t="s">
        <v>2356</v>
      </c>
      <c r="E250" t="s">
        <v>1186</v>
      </c>
      <c r="F250" s="12">
        <v>363.08730240433619</v>
      </c>
      <c r="G250" s="12">
        <v>3.5491927682377677</v>
      </c>
      <c r="H250" s="12">
        <v>1.592970475187705</v>
      </c>
      <c r="I250" s="12">
        <v>0</v>
      </c>
      <c r="J250" s="15">
        <v>0</v>
      </c>
      <c r="K250" s="15">
        <v>1</v>
      </c>
      <c r="L250" s="58">
        <v>0.99651000000000001</v>
      </c>
      <c r="M250">
        <v>1</v>
      </c>
      <c r="N250">
        <v>0</v>
      </c>
      <c r="O250" s="12">
        <v>5</v>
      </c>
      <c r="P250" s="12">
        <v>1</v>
      </c>
      <c r="Q250">
        <v>0</v>
      </c>
      <c r="R250" s="12">
        <v>0</v>
      </c>
      <c r="S250" s="12">
        <v>0</v>
      </c>
      <c r="T250" s="12">
        <v>3.5157546901894476</v>
      </c>
      <c r="U250" s="12">
        <v>0</v>
      </c>
      <c r="V250" s="12">
        <v>3.3438078048320108E-2</v>
      </c>
      <c r="W250" s="59">
        <v>1.2167419675683051E-5</v>
      </c>
      <c r="X250" s="59">
        <v>5.6873116078029915E-5</v>
      </c>
      <c r="Y250" s="59">
        <v>0</v>
      </c>
      <c r="Z250" s="59">
        <v>3.6066414590438713E-3</v>
      </c>
      <c r="AA250" s="59">
        <v>8.5558030794123197E-4</v>
      </c>
      <c r="AB250" s="59">
        <v>0</v>
      </c>
      <c r="AC250" s="59">
        <v>0</v>
      </c>
      <c r="AD250" s="59">
        <v>0</v>
      </c>
      <c r="AE250" s="59">
        <v>7.0241732053941216E-7</v>
      </c>
      <c r="AF250" s="59">
        <v>0</v>
      </c>
      <c r="AG250" s="59">
        <v>2.6191675903603859E-8</v>
      </c>
      <c r="AH250" s="18">
        <v>4.1199917379411443E-4</v>
      </c>
      <c r="AI250" s="12">
        <v>243</v>
      </c>
      <c r="AJ250" s="17">
        <v>10</v>
      </c>
      <c r="AK250" s="18">
        <v>1.0000000000000009</v>
      </c>
      <c r="AL250" t="str">
        <f>IF(AK250&lt;='CAV Tier 1 Analysis'!$A$5,"Tier 1", "Tier 2")</f>
        <v>Tier 2</v>
      </c>
      <c r="AM250" t="str">
        <f t="shared" si="7"/>
        <v>Colorado - Tier 2</v>
      </c>
      <c r="AN250" t="str">
        <f t="shared" si="8"/>
        <v>Deer Trail, City Of - Tier 2</v>
      </c>
    </row>
    <row r="251" spans="1:40" x14ac:dyDescent="0.3">
      <c r="A251">
        <v>8</v>
      </c>
      <c r="B251" t="s">
        <v>43</v>
      </c>
      <c r="C251" t="s">
        <v>1525</v>
      </c>
      <c r="D251" t="s">
        <v>2705</v>
      </c>
      <c r="E251" t="s">
        <v>60</v>
      </c>
      <c r="F251" s="12">
        <v>10242.209684413678</v>
      </c>
      <c r="G251" s="12">
        <v>4797.3838012757888</v>
      </c>
      <c r="H251" s="12">
        <v>4134.4658212327031</v>
      </c>
      <c r="I251">
        <v>136</v>
      </c>
      <c r="J251" s="15">
        <v>2.3647661323896612E-3</v>
      </c>
      <c r="K251" s="15">
        <v>0.99763523386760977</v>
      </c>
      <c r="L251" s="58">
        <v>5055.0537900000008</v>
      </c>
      <c r="M251">
        <v>62</v>
      </c>
      <c r="N251">
        <v>16</v>
      </c>
      <c r="O251" s="12">
        <v>2.7</v>
      </c>
      <c r="P251" s="12">
        <v>5.95</v>
      </c>
      <c r="Q251">
        <v>14</v>
      </c>
      <c r="R251" s="12">
        <v>135.67839180599492</v>
      </c>
      <c r="S251" s="12">
        <v>9.7770447495737045</v>
      </c>
      <c r="T251" s="12">
        <v>5569.5606427738339</v>
      </c>
      <c r="U251">
        <v>0</v>
      </c>
      <c r="V251">
        <v>0</v>
      </c>
      <c r="W251" s="59">
        <v>4.2387055018045169E-2</v>
      </c>
      <c r="X251" s="59">
        <v>1.5958815958815958E-2</v>
      </c>
      <c r="Y251" s="59">
        <v>0.17582417582417584</v>
      </c>
      <c r="Z251" s="59">
        <v>5.2090807787559439E-3</v>
      </c>
      <c r="AA251" s="59">
        <v>8.0839709398960943E-3</v>
      </c>
      <c r="AB251" s="59">
        <v>0.25</v>
      </c>
      <c r="AC251" s="59">
        <v>0.11361955222031379</v>
      </c>
      <c r="AD251" s="59">
        <v>1.3004159915331855E-3</v>
      </c>
      <c r="AE251" s="59">
        <v>5.8680661038721087E-3</v>
      </c>
      <c r="AF251" s="59">
        <v>0</v>
      </c>
      <c r="AG251" s="59">
        <v>0</v>
      </c>
      <c r="AH251" s="18">
        <v>5.6204648439582568E-2</v>
      </c>
      <c r="AI251" s="12">
        <v>1</v>
      </c>
      <c r="AJ251" s="17">
        <v>1</v>
      </c>
      <c r="AK251" s="18">
        <v>5.6204648439582554E-2</v>
      </c>
      <c r="AL251" t="str">
        <f>IF(AK251&lt;='CAV Tier 1 Analysis'!$A$5,"Tier 1", "Tier 2")</f>
        <v>Tier 2</v>
      </c>
      <c r="AM251" t="str">
        <f t="shared" si="7"/>
        <v>Montana - Tier 2</v>
      </c>
      <c r="AN251" t="str">
        <f t="shared" si="8"/>
        <v>Valley County* - Tier 2</v>
      </c>
    </row>
    <row r="252" spans="1:40" x14ac:dyDescent="0.3">
      <c r="A252">
        <v>8</v>
      </c>
      <c r="B252" t="s">
        <v>43</v>
      </c>
      <c r="C252" t="s">
        <v>1661</v>
      </c>
      <c r="D252" t="s">
        <v>2626</v>
      </c>
      <c r="E252" t="s">
        <v>62</v>
      </c>
      <c r="F252" s="12">
        <v>75284.122123566442</v>
      </c>
      <c r="G252" s="12">
        <v>79680.247812419402</v>
      </c>
      <c r="H252" s="12">
        <v>22630.337030335195</v>
      </c>
      <c r="I252">
        <v>77</v>
      </c>
      <c r="J252" s="15">
        <v>1.4614111774722735E-2</v>
      </c>
      <c r="K252" s="15">
        <v>0.98538588822527651</v>
      </c>
      <c r="L252" s="58">
        <v>2590.5713999999998</v>
      </c>
      <c r="M252">
        <v>217</v>
      </c>
      <c r="N252">
        <v>6</v>
      </c>
      <c r="O252" s="12">
        <v>7.6956521739130439</v>
      </c>
      <c r="P252" s="12">
        <v>3.8115942028985508</v>
      </c>
      <c r="Q252">
        <v>2</v>
      </c>
      <c r="R252" s="12">
        <v>75.874713393346298</v>
      </c>
      <c r="S252" s="12">
        <v>330.72227486096551</v>
      </c>
      <c r="T252" s="12">
        <v>57215.665530019905</v>
      </c>
      <c r="U252">
        <v>0</v>
      </c>
      <c r="V252" s="12">
        <v>22464.582282399497</v>
      </c>
      <c r="W252" s="59">
        <v>2.1722161033616658E-2</v>
      </c>
      <c r="X252" s="59">
        <v>5.5855855855855854E-2</v>
      </c>
      <c r="Y252" s="59">
        <v>6.5934065934065936E-2</v>
      </c>
      <c r="Z252" s="59">
        <v>1.48471384515266E-2</v>
      </c>
      <c r="AA252" s="59">
        <v>5.1786246673795463E-3</v>
      </c>
      <c r="AB252" s="59">
        <v>3.5714285714285712E-2</v>
      </c>
      <c r="AC252" s="59">
        <v>6.3538864559387731E-2</v>
      </c>
      <c r="AD252" s="59">
        <v>4.3988397926089613E-2</v>
      </c>
      <c r="AE252" s="59">
        <v>6.0282189034570041E-2</v>
      </c>
      <c r="AF252" s="59">
        <v>0</v>
      </c>
      <c r="AG252" s="59">
        <v>0.13209206951463209</v>
      </c>
      <c r="AH252" s="18">
        <v>4.5377604790128159E-2</v>
      </c>
      <c r="AI252" s="12">
        <v>2</v>
      </c>
      <c r="AJ252" s="17">
        <v>1</v>
      </c>
      <c r="AK252" s="18">
        <v>0.10158225322971071</v>
      </c>
      <c r="AL252" t="str">
        <f>IF(AK252&lt;='CAV Tier 1 Analysis'!$A$5,"Tier 1", "Tier 2")</f>
        <v>Tier 2</v>
      </c>
      <c r="AM252" t="str">
        <f t="shared" si="7"/>
        <v>Montana - Tier 2</v>
      </c>
      <c r="AN252" t="str">
        <f t="shared" si="8"/>
        <v>Missoula County* - Tier 2</v>
      </c>
    </row>
    <row r="253" spans="1:40" x14ac:dyDescent="0.3">
      <c r="A253">
        <v>8</v>
      </c>
      <c r="B253" t="s">
        <v>43</v>
      </c>
      <c r="C253" t="s">
        <v>1643</v>
      </c>
      <c r="D253" t="s">
        <v>2605</v>
      </c>
      <c r="E253" t="s">
        <v>44</v>
      </c>
      <c r="F253" s="12">
        <v>51841.08377438903</v>
      </c>
      <c r="G253" s="12">
        <v>81381.369047474058</v>
      </c>
      <c r="H253" s="12">
        <v>30599.346224854802</v>
      </c>
      <c r="I253">
        <v>74</v>
      </c>
      <c r="J253" s="15">
        <v>8.4626431163028135E-3</v>
      </c>
      <c r="K253" s="15">
        <v>0.99153735688369848</v>
      </c>
      <c r="L253" s="58">
        <v>5240.7184600000001</v>
      </c>
      <c r="M253">
        <v>444</v>
      </c>
      <c r="N253">
        <v>0</v>
      </c>
      <c r="O253" s="12">
        <v>8.2168674698795172</v>
      </c>
      <c r="P253" s="12">
        <v>3.8795180722891565</v>
      </c>
      <c r="Q253">
        <v>2</v>
      </c>
      <c r="R253" s="12">
        <v>73.373764409393686</v>
      </c>
      <c r="S253" s="12">
        <v>258.95134669313398</v>
      </c>
      <c r="T253" s="12">
        <v>69848.783217397038</v>
      </c>
      <c r="U253" s="12">
        <v>18007.699443008009</v>
      </c>
      <c r="V253" s="12">
        <v>11532.58583007702</v>
      </c>
      <c r="W253" s="59">
        <v>4.3943869032124543E-2</v>
      </c>
      <c r="X253" s="59">
        <v>0.11428571428571428</v>
      </c>
      <c r="Y253" s="59">
        <v>0</v>
      </c>
      <c r="Z253" s="59">
        <v>1.5852713481086803E-2</v>
      </c>
      <c r="AA253" s="59">
        <v>5.2709094717961766E-3</v>
      </c>
      <c r="AB253" s="59">
        <v>3.5714285714285712E-2</v>
      </c>
      <c r="AC253" s="59">
        <v>6.1444524407649664E-2</v>
      </c>
      <c r="AD253" s="59">
        <v>3.4442357674949603E-2</v>
      </c>
      <c r="AE253" s="59">
        <v>7.3592389684545303E-2</v>
      </c>
      <c r="AF253" s="59">
        <v>4.5971291852063813E-2</v>
      </c>
      <c r="AG253" s="59">
        <v>6.7811771881621671E-2</v>
      </c>
      <c r="AH253" s="18">
        <v>4.5302711589621604E-2</v>
      </c>
      <c r="AI253" s="12">
        <v>3</v>
      </c>
      <c r="AJ253" s="17">
        <v>1</v>
      </c>
      <c r="AK253" s="18">
        <v>0.1468849648193323</v>
      </c>
      <c r="AL253" t="str">
        <f>IF(AK253&lt;='CAV Tier 1 Analysis'!$A$5,"Tier 1", "Tier 2")</f>
        <v>Tier 2</v>
      </c>
      <c r="AM253" t="str">
        <f t="shared" si="7"/>
        <v>Montana - Tier 2</v>
      </c>
      <c r="AN253" t="str">
        <f t="shared" si="8"/>
        <v>Flathead County* - Tier 2</v>
      </c>
    </row>
    <row r="254" spans="1:40" x14ac:dyDescent="0.3">
      <c r="A254">
        <v>8</v>
      </c>
      <c r="B254" t="s">
        <v>43</v>
      </c>
      <c r="C254" t="s">
        <v>1662</v>
      </c>
      <c r="D254" t="s">
        <v>2627</v>
      </c>
      <c r="E254" t="s">
        <v>128</v>
      </c>
      <c r="F254" s="12">
        <v>703.80351887985421</v>
      </c>
      <c r="G254" s="12">
        <v>66597.021479014511</v>
      </c>
      <c r="H254" s="12">
        <v>23936.160480668928</v>
      </c>
      <c r="I254">
        <v>24</v>
      </c>
      <c r="J254" s="15">
        <v>5.331849269807705E-2</v>
      </c>
      <c r="K254" s="15">
        <v>0.94668150730192291</v>
      </c>
      <c r="L254" s="58">
        <v>24.212800000000001</v>
      </c>
      <c r="M254">
        <v>66</v>
      </c>
      <c r="N254">
        <v>0</v>
      </c>
      <c r="O254" s="12">
        <v>9</v>
      </c>
      <c r="P254" s="12">
        <v>2</v>
      </c>
      <c r="Q254">
        <v>0</v>
      </c>
      <c r="R254" s="12">
        <v>22.720356175246149</v>
      </c>
      <c r="S254" s="12">
        <v>1276.2399978085466</v>
      </c>
      <c r="T254" s="12">
        <v>54881.935971475636</v>
      </c>
      <c r="U254" s="12">
        <v>54178.132452595783</v>
      </c>
      <c r="V254" s="12">
        <v>11715.085507538875</v>
      </c>
      <c r="W254" s="59">
        <v>2.0302638277978116E-4</v>
      </c>
      <c r="X254" s="59">
        <v>1.698841698841699E-2</v>
      </c>
      <c r="Y254" s="59">
        <v>0</v>
      </c>
      <c r="Z254" s="59">
        <v>1.736360259585314E-2</v>
      </c>
      <c r="AA254" s="59">
        <v>2.7173011562675944E-3</v>
      </c>
      <c r="AB254" s="59">
        <v>0</v>
      </c>
      <c r="AC254" s="59">
        <v>1.902643936558988E-2</v>
      </c>
      <c r="AD254" s="59">
        <v>0.16974893177786418</v>
      </c>
      <c r="AE254" s="59">
        <v>5.7823381204572567E-2</v>
      </c>
      <c r="AF254" s="59">
        <v>0.13830965731411685</v>
      </c>
      <c r="AG254" s="59">
        <v>6.8884872630998906E-2</v>
      </c>
      <c r="AH254" s="18">
        <v>4.4642329946950894E-2</v>
      </c>
      <c r="AI254" s="12">
        <v>4</v>
      </c>
      <c r="AJ254" s="17">
        <v>1</v>
      </c>
      <c r="AK254" s="18">
        <v>0.19152729476628319</v>
      </c>
      <c r="AL254" t="str">
        <f>IF(AK254&lt;='CAV Tier 1 Analysis'!$A$5,"Tier 1", "Tier 2")</f>
        <v>Tier 2</v>
      </c>
      <c r="AM254" t="str">
        <f t="shared" si="7"/>
        <v>Montana - Tier 2</v>
      </c>
      <c r="AN254" t="str">
        <f t="shared" si="8"/>
        <v>Missoula, City Of - Tier 2</v>
      </c>
    </row>
    <row r="255" spans="1:40" x14ac:dyDescent="0.3">
      <c r="A255">
        <v>8</v>
      </c>
      <c r="B255" t="s">
        <v>43</v>
      </c>
      <c r="C255" t="s">
        <v>1637</v>
      </c>
      <c r="D255" t="s">
        <v>2596</v>
      </c>
      <c r="E255" t="s">
        <v>152</v>
      </c>
      <c r="F255" s="12">
        <v>594.29619362297365</v>
      </c>
      <c r="G255" s="12">
        <v>51081.888898937497</v>
      </c>
      <c r="H255" s="12">
        <v>21565.908703546538</v>
      </c>
      <c r="I255" s="12">
        <v>79</v>
      </c>
      <c r="J255" s="15">
        <v>5.0161022200208946E-2</v>
      </c>
      <c r="K255" s="15">
        <v>0.94983897779979132</v>
      </c>
      <c r="L255" s="58">
        <v>19.947559999999996</v>
      </c>
      <c r="M255">
        <v>135</v>
      </c>
      <c r="N255">
        <v>0</v>
      </c>
      <c r="O255" s="12">
        <v>3</v>
      </c>
      <c r="P255" s="12">
        <v>3</v>
      </c>
      <c r="Q255">
        <v>2</v>
      </c>
      <c r="R255" s="12">
        <v>75.037279246183516</v>
      </c>
      <c r="S255" s="12">
        <v>1081.7680252462771</v>
      </c>
      <c r="T255" s="12">
        <v>48148.235756558155</v>
      </c>
      <c r="U255" s="12">
        <v>47553.939562935178</v>
      </c>
      <c r="V255" s="12">
        <v>2933.6531423793422</v>
      </c>
      <c r="W255" s="59">
        <v>1.6726198341714506E-4</v>
      </c>
      <c r="X255" s="59">
        <v>3.4749034749034749E-2</v>
      </c>
      <c r="Y255" s="59">
        <v>0</v>
      </c>
      <c r="Z255" s="59">
        <v>5.7878675319510469E-3</v>
      </c>
      <c r="AA255" s="59">
        <v>4.0759517344013917E-3</v>
      </c>
      <c r="AB255" s="59">
        <v>3.5714285714285712E-2</v>
      </c>
      <c r="AC255" s="59">
        <v>6.2837581978218232E-2</v>
      </c>
      <c r="AD255" s="59">
        <v>0.14388278617839714</v>
      </c>
      <c r="AE255" s="59">
        <v>5.0728782452683523E-2</v>
      </c>
      <c r="AF255" s="59">
        <v>0.12139896277599843</v>
      </c>
      <c r="AG255" s="59">
        <v>1.7249923009634516E-2</v>
      </c>
      <c r="AH255" s="18">
        <v>4.3326585282547445E-2</v>
      </c>
      <c r="AI255" s="12">
        <v>5</v>
      </c>
      <c r="AJ255" s="17">
        <v>1</v>
      </c>
      <c r="AK255" s="18">
        <v>0.23485388004883062</v>
      </c>
      <c r="AL255" t="str">
        <f>IF(AK255&lt;='CAV Tier 1 Analysis'!$A$5,"Tier 1", "Tier 2")</f>
        <v>Tier 2</v>
      </c>
      <c r="AM255" t="str">
        <f t="shared" si="7"/>
        <v>Montana - Tier 2</v>
      </c>
      <c r="AN255" t="str">
        <f t="shared" si="8"/>
        <v>Great Falls, City Of - Tier 2</v>
      </c>
    </row>
    <row r="256" spans="1:40" x14ac:dyDescent="0.3">
      <c r="A256">
        <v>8</v>
      </c>
      <c r="B256" t="s">
        <v>43</v>
      </c>
      <c r="C256" t="s">
        <v>1540</v>
      </c>
      <c r="D256" t="s">
        <v>2609</v>
      </c>
      <c r="E256" t="s">
        <v>50</v>
      </c>
      <c r="F256" s="12">
        <v>40946.290379986749</v>
      </c>
      <c r="G256" s="12">
        <v>104187.2975336645</v>
      </c>
      <c r="H256" s="12">
        <v>25153.793315413637</v>
      </c>
      <c r="I256">
        <v>26</v>
      </c>
      <c r="J256" s="15">
        <v>5.3572048883796337E-3</v>
      </c>
      <c r="K256" s="15">
        <v>0.9946427951116199</v>
      </c>
      <c r="L256" s="58">
        <v>2513.4226300000005</v>
      </c>
      <c r="M256">
        <v>128</v>
      </c>
      <c r="N256">
        <v>0</v>
      </c>
      <c r="O256" s="12">
        <v>4.833333333333333</v>
      </c>
      <c r="P256" s="12">
        <v>2.7857142857142856</v>
      </c>
      <c r="Q256">
        <v>0</v>
      </c>
      <c r="R256" s="12">
        <v>25.860712672902118</v>
      </c>
      <c r="S256" s="12">
        <v>134.7540245106249</v>
      </c>
      <c r="T256" s="12">
        <v>61081.92184350171</v>
      </c>
      <c r="U256" s="12">
        <v>20135.631463514961</v>
      </c>
      <c r="V256" s="12">
        <v>43105.375690162793</v>
      </c>
      <c r="W256" s="59">
        <v>2.1075262050062129E-2</v>
      </c>
      <c r="X256" s="59">
        <v>3.2947232947232945E-2</v>
      </c>
      <c r="Y256" s="59">
        <v>0</v>
      </c>
      <c r="Z256" s="59">
        <v>9.3248976903655759E-3</v>
      </c>
      <c r="AA256" s="59">
        <v>3.784812324801292E-3</v>
      </c>
      <c r="AB256" s="59">
        <v>0</v>
      </c>
      <c r="AC256" s="59">
        <v>2.1656230995092809E-2</v>
      </c>
      <c r="AD256" s="59">
        <v>1.7923236814960074E-2</v>
      </c>
      <c r="AE256" s="59">
        <v>6.4355660727792321E-2</v>
      </c>
      <c r="AF256" s="59">
        <v>5.1403622853904235E-2</v>
      </c>
      <c r="AG256" s="59">
        <v>0.25346023400490042</v>
      </c>
      <c r="AH256" s="18">
        <v>4.32664718553738E-2</v>
      </c>
      <c r="AI256" s="12">
        <v>6</v>
      </c>
      <c r="AJ256" s="17">
        <v>1</v>
      </c>
      <c r="AK256" s="18">
        <v>0.27812035190420442</v>
      </c>
      <c r="AL256" t="str">
        <f>IF(AK256&lt;='CAV Tier 1 Analysis'!$A$5,"Tier 1", "Tier 2")</f>
        <v>Tier 2</v>
      </c>
      <c r="AM256" t="str">
        <f t="shared" si="7"/>
        <v>Montana - Tier 2</v>
      </c>
      <c r="AN256" t="str">
        <f t="shared" si="8"/>
        <v>Gallatin County * - Tier 2</v>
      </c>
    </row>
    <row r="257" spans="1:40" x14ac:dyDescent="0.3">
      <c r="A257">
        <v>8</v>
      </c>
      <c r="B257" t="s">
        <v>43</v>
      </c>
      <c r="C257" t="s">
        <v>1685</v>
      </c>
      <c r="D257" t="s">
        <v>2653</v>
      </c>
      <c r="E257" t="s">
        <v>126</v>
      </c>
      <c r="F257" s="12">
        <v>1384.1441343514559</v>
      </c>
      <c r="G257" s="12">
        <v>86402.618869463244</v>
      </c>
      <c r="H257" s="12">
        <v>37913.400503514662</v>
      </c>
      <c r="I257">
        <v>55</v>
      </c>
      <c r="J257" s="15">
        <v>6.3808921274113783E-3</v>
      </c>
      <c r="K257" s="15">
        <v>0.99361910787258834</v>
      </c>
      <c r="L257" s="58">
        <v>33.904350000000008</v>
      </c>
      <c r="M257">
        <v>67</v>
      </c>
      <c r="N257">
        <v>4</v>
      </c>
      <c r="O257" s="12">
        <v>3</v>
      </c>
      <c r="P257" s="12">
        <v>2</v>
      </c>
      <c r="Q257">
        <v>0</v>
      </c>
      <c r="R257" s="12">
        <v>54.64905093299236</v>
      </c>
      <c r="S257" s="12">
        <v>241.92131879627129</v>
      </c>
      <c r="T257" s="12">
        <v>84874.695070729606</v>
      </c>
      <c r="U257" s="12">
        <v>83490.550936378146</v>
      </c>
      <c r="V257" s="12">
        <v>1527.9237987336383</v>
      </c>
      <c r="W257" s="59">
        <v>2.8429085198736513E-4</v>
      </c>
      <c r="X257" s="59">
        <v>1.7245817245817245E-2</v>
      </c>
      <c r="Y257" s="59">
        <v>4.3956043956043959E-2</v>
      </c>
      <c r="Z257" s="59">
        <v>5.7878675319510469E-3</v>
      </c>
      <c r="AA257" s="59">
        <v>2.7173011562675944E-3</v>
      </c>
      <c r="AB257" s="59">
        <v>0</v>
      </c>
      <c r="AC257" s="59">
        <v>4.5764108887361994E-2</v>
      </c>
      <c r="AD257" s="59">
        <v>3.2177243708451479E-2</v>
      </c>
      <c r="AE257" s="59">
        <v>8.9423628391086751E-2</v>
      </c>
      <c r="AF257" s="59">
        <v>0.21314041230714317</v>
      </c>
      <c r="AG257" s="59">
        <v>8.9842140885704851E-3</v>
      </c>
      <c r="AH257" s="18">
        <v>4.1770993465880098E-2</v>
      </c>
      <c r="AI257" s="12">
        <v>7</v>
      </c>
      <c r="AJ257" s="17">
        <v>1</v>
      </c>
      <c r="AK257" s="18">
        <v>0.31989134537008451</v>
      </c>
      <c r="AL257" t="str">
        <f>IF(AK257&lt;='CAV Tier 1 Analysis'!$A$5,"Tier 1", "Tier 2")</f>
        <v>Tier 2</v>
      </c>
      <c r="AM257" t="str">
        <f t="shared" si="7"/>
        <v>Montana - Tier 2</v>
      </c>
      <c r="AN257" t="str">
        <f t="shared" si="8"/>
        <v>Billings, City Of - Tier 2</v>
      </c>
    </row>
    <row r="258" spans="1:40" x14ac:dyDescent="0.3">
      <c r="A258">
        <v>8</v>
      </c>
      <c r="B258" t="s">
        <v>43</v>
      </c>
      <c r="C258" t="s">
        <v>1647</v>
      </c>
      <c r="D258" t="s">
        <v>2610</v>
      </c>
      <c r="E258" t="s">
        <v>114</v>
      </c>
      <c r="F258" s="12">
        <v>206.80891882679458</v>
      </c>
      <c r="G258" s="12">
        <v>62967.255152147889</v>
      </c>
      <c r="H258" s="12">
        <v>13983.352013351745</v>
      </c>
      <c r="I258">
        <v>21</v>
      </c>
      <c r="J258" s="15">
        <v>2.8856979652937823E-2</v>
      </c>
      <c r="K258" s="15">
        <v>0.97114302034706246</v>
      </c>
      <c r="L258" s="58">
        <v>12.692250000000001</v>
      </c>
      <c r="M258">
        <v>51</v>
      </c>
      <c r="N258">
        <v>0</v>
      </c>
      <c r="O258" s="12">
        <v>5</v>
      </c>
      <c r="P258" s="12">
        <v>2</v>
      </c>
      <c r="Q258">
        <v>1</v>
      </c>
      <c r="R258" s="12">
        <v>20.394003427288311</v>
      </c>
      <c r="S258" s="12">
        <v>403.51730452915842</v>
      </c>
      <c r="T258" s="12">
        <v>37600.399087490237</v>
      </c>
      <c r="U258" s="12">
        <v>37393.590168663446</v>
      </c>
      <c r="V258" s="12">
        <v>25366.856064657652</v>
      </c>
      <c r="W258" s="59">
        <v>1.0642559335709531E-4</v>
      </c>
      <c r="X258" s="59">
        <v>1.3127413127413128E-2</v>
      </c>
      <c r="Y258" s="59">
        <v>0</v>
      </c>
      <c r="Z258" s="59">
        <v>9.6464458865850779E-3</v>
      </c>
      <c r="AA258" s="59">
        <v>2.7173011562675944E-3</v>
      </c>
      <c r="AB258" s="59">
        <v>1.7857142857142856E-2</v>
      </c>
      <c r="AC258" s="59">
        <v>1.7078309276405058E-2</v>
      </c>
      <c r="AD258" s="59">
        <v>5.3670650908390655E-2</v>
      </c>
      <c r="AE258" s="59">
        <v>3.9615625276229707E-2</v>
      </c>
      <c r="AF258" s="59">
        <v>9.5460925060449814E-2</v>
      </c>
      <c r="AG258" s="59">
        <v>0.14915748143181243</v>
      </c>
      <c r="AH258" s="18">
        <v>3.622161096127758E-2</v>
      </c>
      <c r="AI258" s="12">
        <v>8</v>
      </c>
      <c r="AJ258" s="17">
        <v>1</v>
      </c>
      <c r="AK258" s="18">
        <v>0.35611295633136208</v>
      </c>
      <c r="AL258" t="str">
        <f>IF(AK258&lt;='CAV Tier 1 Analysis'!$A$5,"Tier 1", "Tier 2")</f>
        <v>Tier 2</v>
      </c>
      <c r="AM258" t="str">
        <f t="shared" si="7"/>
        <v>Montana - Tier 2</v>
      </c>
      <c r="AN258" t="str">
        <f t="shared" si="8"/>
        <v>Bozeman, City Of - Tier 2</v>
      </c>
    </row>
    <row r="259" spans="1:40" x14ac:dyDescent="0.3">
      <c r="A259">
        <v>8</v>
      </c>
      <c r="B259" t="s">
        <v>43</v>
      </c>
      <c r="C259" t="s">
        <v>1706</v>
      </c>
      <c r="D259" t="s">
        <v>2682</v>
      </c>
      <c r="E259" t="s">
        <v>91</v>
      </c>
      <c r="F259" s="12">
        <v>106547.95777554146</v>
      </c>
      <c r="G259" s="12">
        <v>64877.075850392066</v>
      </c>
      <c r="H259" s="12">
        <v>20994.47840382408</v>
      </c>
      <c r="I259">
        <v>82</v>
      </c>
      <c r="J259" s="15">
        <v>9.0536351149907747E-3</v>
      </c>
      <c r="K259" s="15">
        <v>0.9909463648850082</v>
      </c>
      <c r="L259" s="58">
        <v>2610.6905900000006</v>
      </c>
      <c r="M259">
        <v>107</v>
      </c>
      <c r="N259">
        <v>6</v>
      </c>
      <c r="O259" s="12">
        <v>3.0416666666666665</v>
      </c>
      <c r="P259" s="12">
        <v>2.6111111111111112</v>
      </c>
      <c r="Q259">
        <v>3</v>
      </c>
      <c r="R259" s="12">
        <v>81.257601920570679</v>
      </c>
      <c r="S259" s="12">
        <v>190.07634689777717</v>
      </c>
      <c r="T259" s="12">
        <v>54198.048162771367</v>
      </c>
      <c r="U259">
        <v>0</v>
      </c>
      <c r="V259" s="12">
        <v>10679.027687620699</v>
      </c>
      <c r="W259" s="59">
        <v>2.1890862149148912E-2</v>
      </c>
      <c r="X259" s="59">
        <v>2.7541827541827543E-2</v>
      </c>
      <c r="Y259" s="59">
        <v>6.5934065934065936E-2</v>
      </c>
      <c r="Z259" s="59">
        <v>5.8682545810059229E-3</v>
      </c>
      <c r="AA259" s="59">
        <v>3.5475876206826928E-3</v>
      </c>
      <c r="AB259" s="59">
        <v>5.3571428571428568E-2</v>
      </c>
      <c r="AC259" s="59">
        <v>6.8046593284457099E-2</v>
      </c>
      <c r="AD259" s="59">
        <v>2.5281496346721343E-2</v>
      </c>
      <c r="AE259" s="59">
        <v>5.7102839832190597E-2</v>
      </c>
      <c r="AF259" s="59">
        <v>0</v>
      </c>
      <c r="AG259" s="59">
        <v>6.2792837628993431E-2</v>
      </c>
      <c r="AH259" s="18">
        <v>3.5597981226411092E-2</v>
      </c>
      <c r="AI259" s="12">
        <v>9</v>
      </c>
      <c r="AJ259" s="17">
        <v>1</v>
      </c>
      <c r="AK259" s="18">
        <v>0.3917109375577732</v>
      </c>
      <c r="AL259" t="str">
        <f>IF(AK259&lt;='CAV Tier 1 Analysis'!$A$5,"Tier 1", "Tier 2")</f>
        <v>Tier 2</v>
      </c>
      <c r="AM259" t="str">
        <f t="shared" si="7"/>
        <v>Montana - Tier 2</v>
      </c>
      <c r="AN259" t="str">
        <f t="shared" si="8"/>
        <v>Yellowstone County * - Tier 2</v>
      </c>
    </row>
    <row r="260" spans="1:40" x14ac:dyDescent="0.3">
      <c r="A260">
        <v>8</v>
      </c>
      <c r="B260" t="s">
        <v>43</v>
      </c>
      <c r="C260" t="s">
        <v>1370</v>
      </c>
      <c r="D260" t="s">
        <v>2696</v>
      </c>
      <c r="E260" t="s">
        <v>132</v>
      </c>
      <c r="F260" s="12">
        <v>11983.406212926029</v>
      </c>
      <c r="G260" s="12">
        <v>12026.040646197524</v>
      </c>
      <c r="H260" s="12">
        <v>5905.7123572448772</v>
      </c>
      <c r="I260">
        <v>49</v>
      </c>
      <c r="J260" s="15">
        <v>2.8085562774073304E-5</v>
      </c>
      <c r="K260" s="15">
        <v>0.99997191443722688</v>
      </c>
      <c r="L260" s="58">
        <v>2661.5097799999999</v>
      </c>
      <c r="M260">
        <v>96</v>
      </c>
      <c r="N260">
        <v>13</v>
      </c>
      <c r="O260" s="12">
        <v>4.2142857142857144</v>
      </c>
      <c r="P260" s="12">
        <v>4.3571428571428568</v>
      </c>
      <c r="Q260">
        <v>7</v>
      </c>
      <c r="R260" s="12">
        <v>48.998623807424117</v>
      </c>
      <c r="S260" s="12">
        <v>0.16586525513502143</v>
      </c>
      <c r="T260" s="12">
        <v>10919.600926576089</v>
      </c>
      <c r="U260">
        <v>0</v>
      </c>
      <c r="V260" s="12">
        <v>1106.4397196214341</v>
      </c>
      <c r="W260" s="59">
        <v>2.2316985369986581E-2</v>
      </c>
      <c r="X260" s="59">
        <v>2.471042471042471E-2</v>
      </c>
      <c r="Y260" s="59">
        <v>0.14285714285714285</v>
      </c>
      <c r="Z260" s="59">
        <v>8.1305758186931386E-3</v>
      </c>
      <c r="AA260" s="59">
        <v>5.9198346618686871E-3</v>
      </c>
      <c r="AB260" s="59">
        <v>0.125</v>
      </c>
      <c r="AC260" s="59">
        <v>4.1032338475618275E-2</v>
      </c>
      <c r="AD260" s="59">
        <v>2.2061250177536349E-5</v>
      </c>
      <c r="AE260" s="59">
        <v>1.1504846463641178E-2</v>
      </c>
      <c r="AF260" s="59">
        <v>0</v>
      </c>
      <c r="AG260" s="59">
        <v>6.5058815926655935E-3</v>
      </c>
      <c r="AH260" s="18">
        <v>3.5272735563656232E-2</v>
      </c>
      <c r="AI260" s="12">
        <v>10</v>
      </c>
      <c r="AJ260" s="17">
        <v>1</v>
      </c>
      <c r="AK260" s="18">
        <v>0.42698367312142943</v>
      </c>
      <c r="AL260" t="str">
        <f>IF(AK260&lt;='CAV Tier 1 Analysis'!$A$5,"Tier 1", "Tier 2")</f>
        <v>Tier 2</v>
      </c>
      <c r="AM260" t="str">
        <f t="shared" si="7"/>
        <v>Montana - Tier 2</v>
      </c>
      <c r="AN260" t="str">
        <f t="shared" si="8"/>
        <v>Park County* - Tier 2</v>
      </c>
    </row>
    <row r="261" spans="1:40" x14ac:dyDescent="0.3">
      <c r="A261">
        <v>8</v>
      </c>
      <c r="B261" t="s">
        <v>43</v>
      </c>
      <c r="C261" t="s">
        <v>1580</v>
      </c>
      <c r="D261" t="s">
        <v>2710</v>
      </c>
      <c r="E261" t="s">
        <v>450</v>
      </c>
      <c r="F261" s="12">
        <v>2.8649101611084005</v>
      </c>
      <c r="G261" s="12">
        <v>948.79273953005679</v>
      </c>
      <c r="H261" s="12">
        <v>644.36564361648072</v>
      </c>
      <c r="I261" s="12">
        <v>9</v>
      </c>
      <c r="J261" s="15">
        <v>0</v>
      </c>
      <c r="K261" s="15">
        <v>0.99999999999999989</v>
      </c>
      <c r="L261" s="58">
        <v>1.41391</v>
      </c>
      <c r="M261">
        <v>4</v>
      </c>
      <c r="N261">
        <v>31</v>
      </c>
      <c r="O261" s="12">
        <v>3</v>
      </c>
      <c r="P261" s="12">
        <v>5</v>
      </c>
      <c r="Q261">
        <v>0</v>
      </c>
      <c r="R261" s="12">
        <v>8.9999999999999982</v>
      </c>
      <c r="S261" s="12">
        <v>0</v>
      </c>
      <c r="T261" s="12">
        <v>1164.3636381263841</v>
      </c>
      <c r="U261" s="12">
        <v>1161.4987279652757</v>
      </c>
      <c r="V261" s="12">
        <v>0</v>
      </c>
      <c r="W261" s="59">
        <v>1.1855755339166074E-5</v>
      </c>
      <c r="X261" s="59">
        <v>1.0296010296010295E-3</v>
      </c>
      <c r="Y261" s="59">
        <v>0.34065934065934067</v>
      </c>
      <c r="Z261" s="59">
        <v>5.7878675319510469E-3</v>
      </c>
      <c r="AA261" s="59">
        <v>6.7932528906689861E-3</v>
      </c>
      <c r="AB261" s="59">
        <v>0</v>
      </c>
      <c r="AC261" s="59">
        <v>7.5367636391577711E-3</v>
      </c>
      <c r="AD261" s="59">
        <v>0</v>
      </c>
      <c r="AE261" s="59">
        <v>1.2267687230114786E-3</v>
      </c>
      <c r="AF261" s="59">
        <v>2.9651537209448979E-3</v>
      </c>
      <c r="AG261" s="59">
        <v>0</v>
      </c>
      <c r="AH261" s="18">
        <v>3.3273691268183192E-2</v>
      </c>
      <c r="AI261" s="12">
        <v>11</v>
      </c>
      <c r="AJ261" s="17">
        <v>1</v>
      </c>
      <c r="AK261" s="18">
        <v>0.46025736438961262</v>
      </c>
      <c r="AL261" t="str">
        <f>IF(AK261&lt;='CAV Tier 1 Analysis'!$A$5,"Tier 1", "Tier 2")</f>
        <v>Tier 2</v>
      </c>
      <c r="AM261" t="str">
        <f t="shared" si="7"/>
        <v>Montana - Tier 2</v>
      </c>
      <c r="AN261" t="str">
        <f t="shared" si="8"/>
        <v>Glasgow, City Of - Tier 2</v>
      </c>
    </row>
    <row r="262" spans="1:40" x14ac:dyDescent="0.3">
      <c r="A262">
        <v>8</v>
      </c>
      <c r="B262" t="s">
        <v>43</v>
      </c>
      <c r="C262" t="s">
        <v>1635</v>
      </c>
      <c r="D262" t="s">
        <v>2594</v>
      </c>
      <c r="E262" t="s">
        <v>85</v>
      </c>
      <c r="F262" s="12">
        <v>79992.76611549595</v>
      </c>
      <c r="G262" s="12">
        <v>50601.852890637536</v>
      </c>
      <c r="H262" s="12">
        <v>15462.324466804139</v>
      </c>
      <c r="I262">
        <v>82</v>
      </c>
      <c r="J262" s="15">
        <v>1.2561323214950595E-2</v>
      </c>
      <c r="K262" s="15">
        <v>0.98743867678505015</v>
      </c>
      <c r="L262" s="58">
        <v>2685.8547800000006</v>
      </c>
      <c r="M262">
        <v>335</v>
      </c>
      <c r="N262">
        <v>0</v>
      </c>
      <c r="O262" s="12">
        <v>3.263157894736842</v>
      </c>
      <c r="P262" s="12">
        <v>3.3684210526315788</v>
      </c>
      <c r="Q262">
        <v>0</v>
      </c>
      <c r="R262" s="12">
        <v>80.969971496374114</v>
      </c>
      <c r="S262" s="12">
        <v>194.2272552819654</v>
      </c>
      <c r="T262" s="12">
        <v>37092.66074556316</v>
      </c>
      <c r="U262">
        <v>0</v>
      </c>
      <c r="V262" s="12">
        <v>13509.192145074376</v>
      </c>
      <c r="W262" s="59">
        <v>2.2521120260985305E-2</v>
      </c>
      <c r="X262" s="59">
        <v>8.6229086229086233E-2</v>
      </c>
      <c r="Y262" s="59">
        <v>0</v>
      </c>
      <c r="Z262" s="59">
        <v>6.2955752101923673E-3</v>
      </c>
      <c r="AA262" s="59">
        <v>4.5765072105559482E-3</v>
      </c>
      <c r="AB262" s="59">
        <v>0</v>
      </c>
      <c r="AC262" s="59">
        <v>6.7805726337501523E-2</v>
      </c>
      <c r="AD262" s="59">
        <v>2.5833596473134584E-2</v>
      </c>
      <c r="AE262" s="59">
        <v>3.9080674254955858E-2</v>
      </c>
      <c r="AF262" s="59">
        <v>0</v>
      </c>
      <c r="AG262" s="59">
        <v>7.9434245670874051E-2</v>
      </c>
      <c r="AH262" s="18">
        <v>3.0161502877025983E-2</v>
      </c>
      <c r="AI262" s="12">
        <v>12</v>
      </c>
      <c r="AJ262" s="17">
        <v>1</v>
      </c>
      <c r="AK262" s="18">
        <v>0.49041886726663858</v>
      </c>
      <c r="AL262" t="str">
        <f>IF(AK262&lt;='CAV Tier 1 Analysis'!$A$5,"Tier 1", "Tier 2")</f>
        <v>Tier 2</v>
      </c>
      <c r="AM262" t="str">
        <f t="shared" si="7"/>
        <v>Montana - Tier 2</v>
      </c>
      <c r="AN262" t="str">
        <f t="shared" si="8"/>
        <v>Cascade County * - Tier 2</v>
      </c>
    </row>
    <row r="263" spans="1:40" x14ac:dyDescent="0.3">
      <c r="A263">
        <v>8</v>
      </c>
      <c r="B263" t="s">
        <v>43</v>
      </c>
      <c r="C263" t="s">
        <v>1639</v>
      </c>
      <c r="D263" t="s">
        <v>2598</v>
      </c>
      <c r="E263" t="s">
        <v>347</v>
      </c>
      <c r="F263" s="12">
        <v>11.27772815322651</v>
      </c>
      <c r="G263" s="12">
        <v>5472.7174886686671</v>
      </c>
      <c r="H263" s="12">
        <v>2717.5783086283209</v>
      </c>
      <c r="I263" s="12">
        <v>90</v>
      </c>
      <c r="J263" s="15">
        <v>0.27904808063952097</v>
      </c>
      <c r="K263" s="15">
        <v>0.72095191936047898</v>
      </c>
      <c r="L263" s="58">
        <v>3.2599400000000003</v>
      </c>
      <c r="M263">
        <v>336</v>
      </c>
      <c r="N263">
        <v>0</v>
      </c>
      <c r="O263" s="12">
        <v>2</v>
      </c>
      <c r="P263" s="12">
        <v>3</v>
      </c>
      <c r="Q263">
        <v>3</v>
      </c>
      <c r="R263" s="12">
        <v>64.885672742443106</v>
      </c>
      <c r="S263" s="12">
        <v>758.33501101032869</v>
      </c>
      <c r="T263" s="12">
        <v>5609.5204734164199</v>
      </c>
      <c r="U263" s="12">
        <v>5598.2427452631937</v>
      </c>
      <c r="V263" s="12">
        <v>0</v>
      </c>
      <c r="W263" s="59">
        <v>2.7334873549491168E-5</v>
      </c>
      <c r="X263" s="59">
        <v>8.6486486486486491E-2</v>
      </c>
      <c r="Y263" s="59">
        <v>0</v>
      </c>
      <c r="Z263" s="59">
        <v>3.8585783546340314E-3</v>
      </c>
      <c r="AA263" s="59">
        <v>4.0759517344013917E-3</v>
      </c>
      <c r="AB263" s="59">
        <v>5.3571428571428568E-2</v>
      </c>
      <c r="AC263" s="59">
        <v>5.4336442114170644E-2</v>
      </c>
      <c r="AD263" s="59">
        <v>0.1008639113879809</v>
      </c>
      <c r="AE263" s="59">
        <v>5.9101676164958136E-3</v>
      </c>
      <c r="AF263" s="59">
        <v>1.4291578550369452E-2</v>
      </c>
      <c r="AG263" s="59">
        <v>0</v>
      </c>
      <c r="AH263" s="18">
        <v>2.9401989062683345E-2</v>
      </c>
      <c r="AI263" s="12">
        <v>13</v>
      </c>
      <c r="AJ263" s="17">
        <v>1</v>
      </c>
      <c r="AK263" s="18">
        <v>0.51982085632932196</v>
      </c>
      <c r="AL263" t="str">
        <f>IF(AK263&lt;='CAV Tier 1 Analysis'!$A$5,"Tier 1", "Tier 2")</f>
        <v>Tier 2</v>
      </c>
      <c r="AM263" t="str">
        <f t="shared" si="7"/>
        <v>Montana - Tier 2</v>
      </c>
      <c r="AN263" t="str">
        <f t="shared" si="8"/>
        <v>Miles City, City Of - Tier 2</v>
      </c>
    </row>
    <row r="264" spans="1:40" x14ac:dyDescent="0.3">
      <c r="A264">
        <v>8</v>
      </c>
      <c r="B264" t="s">
        <v>43</v>
      </c>
      <c r="C264" t="s">
        <v>1671</v>
      </c>
      <c r="D264" t="s">
        <v>2638</v>
      </c>
      <c r="E264" t="s">
        <v>118</v>
      </c>
      <c r="F264" s="12">
        <v>22370.382861665086</v>
      </c>
      <c r="G264" s="12">
        <v>40529.268472590222</v>
      </c>
      <c r="H264" s="12">
        <v>14710.270937276364</v>
      </c>
      <c r="I264">
        <v>25</v>
      </c>
      <c r="J264" s="15">
        <v>1.4445765946596356E-2</v>
      </c>
      <c r="K264" s="15">
        <v>0.98555423405340492</v>
      </c>
      <c r="L264" s="58">
        <v>2385.3494599999999</v>
      </c>
      <c r="M264">
        <v>157</v>
      </c>
      <c r="N264">
        <v>2</v>
      </c>
      <c r="O264" s="12">
        <v>4.40625</v>
      </c>
      <c r="P264" s="12">
        <v>4.8125</v>
      </c>
      <c r="Q264">
        <v>0</v>
      </c>
      <c r="R264" s="12">
        <v>24.638855851335123</v>
      </c>
      <c r="S264" s="12">
        <v>212.50113097091295</v>
      </c>
      <c r="T264" s="12">
        <v>36538.520134168146</v>
      </c>
      <c r="U264" s="12">
        <v>14168.13727250306</v>
      </c>
      <c r="V264" s="12">
        <v>3990.7483384220759</v>
      </c>
      <c r="W264" s="59">
        <v>2.0001357650891439E-2</v>
      </c>
      <c r="X264" s="59">
        <v>4.0411840411840413E-2</v>
      </c>
      <c r="Y264" s="59">
        <v>2.197802197802198E-2</v>
      </c>
      <c r="Z264" s="59">
        <v>8.5009304375530999E-3</v>
      </c>
      <c r="AA264" s="59">
        <v>6.5385059072688989E-3</v>
      </c>
      <c r="AB264" s="59">
        <v>0</v>
      </c>
      <c r="AC264" s="59">
        <v>2.0633025876754696E-2</v>
      </c>
      <c r="AD264" s="59">
        <v>2.8264150979314281E-2</v>
      </c>
      <c r="AE264" s="59">
        <v>3.8496833994104224E-2</v>
      </c>
      <c r="AF264" s="59">
        <v>3.6169393853762791E-2</v>
      </c>
      <c r="AG264" s="59">
        <v>2.3465658088254716E-2</v>
      </c>
      <c r="AH264" s="18">
        <v>2.2223610834342409E-2</v>
      </c>
      <c r="AI264" s="12">
        <v>14</v>
      </c>
      <c r="AJ264" s="17">
        <v>2</v>
      </c>
      <c r="AK264" s="18">
        <v>0.54204446716366439</v>
      </c>
      <c r="AL264" t="str">
        <f>IF(AK264&lt;='CAV Tier 1 Analysis'!$A$5,"Tier 1", "Tier 2")</f>
        <v>Tier 2</v>
      </c>
      <c r="AM264" t="str">
        <f t="shared" ref="AM264:AM327" si="9">B264&amp;" - "&amp;AL264</f>
        <v>Montana - Tier 2</v>
      </c>
      <c r="AN264" t="str">
        <f t="shared" ref="AN264:AN327" si="10">C264&amp;" - "&amp;AL264</f>
        <v>Ravalli County * - Tier 2</v>
      </c>
    </row>
    <row r="265" spans="1:40" x14ac:dyDescent="0.3">
      <c r="A265">
        <v>8</v>
      </c>
      <c r="B265" t="s">
        <v>43</v>
      </c>
      <c r="C265" t="s">
        <v>1579</v>
      </c>
      <c r="D265" t="s">
        <v>2694</v>
      </c>
      <c r="E265" t="s">
        <v>107</v>
      </c>
      <c r="F265" s="12">
        <v>17736.723907090785</v>
      </c>
      <c r="G265" s="12">
        <v>16344.185929276195</v>
      </c>
      <c r="H265" s="12">
        <v>7876.7607804532754</v>
      </c>
      <c r="I265">
        <v>22</v>
      </c>
      <c r="J265" s="15">
        <v>4.4120439202053582E-4</v>
      </c>
      <c r="K265" s="15">
        <v>0.99955879560797978</v>
      </c>
      <c r="L265" s="58">
        <v>3669.9090699999997</v>
      </c>
      <c r="M265">
        <v>74</v>
      </c>
      <c r="N265">
        <v>2</v>
      </c>
      <c r="O265" s="12">
        <v>6.666666666666667</v>
      </c>
      <c r="P265" s="12">
        <v>7.1428571428571432</v>
      </c>
      <c r="Q265">
        <v>3</v>
      </c>
      <c r="R265" s="12">
        <v>21.990293503375554</v>
      </c>
      <c r="S265" s="12">
        <v>3.4752614512310886</v>
      </c>
      <c r="T265" s="12">
        <v>15846.487276234704</v>
      </c>
      <c r="U265">
        <v>0</v>
      </c>
      <c r="V265" s="12">
        <v>497.69865304149062</v>
      </c>
      <c r="W265" s="59">
        <v>3.0772498992797635E-2</v>
      </c>
      <c r="X265" s="59">
        <v>1.9047619047619049E-2</v>
      </c>
      <c r="Y265" s="59">
        <v>2.197802197802198E-2</v>
      </c>
      <c r="Z265" s="59">
        <v>1.2861927848780106E-2</v>
      </c>
      <c r="AA265" s="59">
        <v>9.7046469866699809E-3</v>
      </c>
      <c r="AB265" s="59">
        <v>5.3571428571428568E-2</v>
      </c>
      <c r="AC265" s="59">
        <v>1.8415071610072029E-2</v>
      </c>
      <c r="AD265" s="59">
        <v>4.6223431330175542E-4</v>
      </c>
      <c r="AE265" s="59">
        <v>1.6695793585039802E-2</v>
      </c>
      <c r="AF265" s="59">
        <v>0</v>
      </c>
      <c r="AG265" s="59">
        <v>2.9264752955768412E-3</v>
      </c>
      <c r="AH265" s="18">
        <v>1.6948701657209797E-2</v>
      </c>
      <c r="AI265" s="12">
        <v>15</v>
      </c>
      <c r="AJ265" s="17">
        <v>2</v>
      </c>
      <c r="AK265" s="18">
        <v>0.55899316882087424</v>
      </c>
      <c r="AL265" t="str">
        <f>IF(AK265&lt;='CAV Tier 1 Analysis'!$A$5,"Tier 1", "Tier 2")</f>
        <v>Tier 2</v>
      </c>
      <c r="AM265" t="str">
        <f t="shared" si="9"/>
        <v>Montana - Tier 2</v>
      </c>
      <c r="AN265" t="str">
        <f t="shared" si="10"/>
        <v>Lincoln County * - Tier 2</v>
      </c>
    </row>
    <row r="266" spans="1:40" x14ac:dyDescent="0.3">
      <c r="A266">
        <v>8</v>
      </c>
      <c r="B266" t="s">
        <v>43</v>
      </c>
      <c r="C266" t="s">
        <v>1654</v>
      </c>
      <c r="D266" t="s">
        <v>2617</v>
      </c>
      <c r="E266" t="s">
        <v>90</v>
      </c>
      <c r="F266" s="12">
        <v>42846.328782211829</v>
      </c>
      <c r="G266" s="12">
        <v>43256.709944593356</v>
      </c>
      <c r="H266" s="12">
        <v>16080.668107259158</v>
      </c>
      <c r="I266">
        <v>34</v>
      </c>
      <c r="J266" s="15">
        <v>1.8117235017941745E-3</v>
      </c>
      <c r="K266" s="15">
        <v>0.99818827649820618</v>
      </c>
      <c r="L266" s="58">
        <v>3478.6268399999999</v>
      </c>
      <c r="M266">
        <v>130</v>
      </c>
      <c r="N266">
        <v>0</v>
      </c>
      <c r="O266" s="12">
        <v>5.8409090909090908</v>
      </c>
      <c r="P266" s="12">
        <v>3.7727272727272729</v>
      </c>
      <c r="Q266">
        <v>0</v>
      </c>
      <c r="R266" s="12">
        <v>33.938401400939007</v>
      </c>
      <c r="S266" s="12">
        <v>29.133724334473463</v>
      </c>
      <c r="T266" s="12">
        <v>37136.422904526407</v>
      </c>
      <c r="U266">
        <v>0</v>
      </c>
      <c r="V266" s="12">
        <v>6120.287040066949</v>
      </c>
      <c r="W266" s="59">
        <v>2.9168581261393167E-2</v>
      </c>
      <c r="X266" s="59">
        <v>3.3462033462033462E-2</v>
      </c>
      <c r="Y266" s="59">
        <v>0</v>
      </c>
      <c r="Z266" s="59">
        <v>1.1268802694783479E-2</v>
      </c>
      <c r="AA266" s="59">
        <v>5.1258180902320535E-3</v>
      </c>
      <c r="AB266" s="59">
        <v>0</v>
      </c>
      <c r="AC266" s="59">
        <v>2.8420634405526477E-2</v>
      </c>
      <c r="AD266" s="59">
        <v>3.8749910620098885E-3</v>
      </c>
      <c r="AE266" s="59">
        <v>3.9126781885003417E-2</v>
      </c>
      <c r="AF266" s="59">
        <v>0</v>
      </c>
      <c r="AG266" s="59">
        <v>3.5987376528225999E-2</v>
      </c>
      <c r="AH266" s="18">
        <v>1.6948638126291632E-2</v>
      </c>
      <c r="AI266" s="12">
        <v>16</v>
      </c>
      <c r="AJ266" s="17">
        <v>2</v>
      </c>
      <c r="AK266" s="18">
        <v>0.5759418069471659</v>
      </c>
      <c r="AL266" t="str">
        <f>IF(AK266&lt;='CAV Tier 1 Analysis'!$A$5,"Tier 1", "Tier 2")</f>
        <v>Tier 2</v>
      </c>
      <c r="AM266" t="str">
        <f t="shared" si="9"/>
        <v>Montana - Tier 2</v>
      </c>
      <c r="AN266" t="str">
        <f t="shared" si="10"/>
        <v>Lewis And Clark County * - Tier 2</v>
      </c>
    </row>
    <row r="267" spans="1:40" x14ac:dyDescent="0.3">
      <c r="A267">
        <v>8</v>
      </c>
      <c r="B267" t="s">
        <v>43</v>
      </c>
      <c r="C267" t="s">
        <v>1718</v>
      </c>
      <c r="D267" t="s">
        <v>2701</v>
      </c>
      <c r="E267" t="s">
        <v>189</v>
      </c>
      <c r="F267" s="12">
        <v>3214.5200429944302</v>
      </c>
      <c r="G267" s="12">
        <v>4154.7490543405274</v>
      </c>
      <c r="H267" s="12">
        <v>1705.0244108295112</v>
      </c>
      <c r="I267" s="12">
        <v>19</v>
      </c>
      <c r="J267" s="15">
        <v>9.0316351975498537E-4</v>
      </c>
      <c r="K267" s="15">
        <v>0.99909683648024417</v>
      </c>
      <c r="L267" s="58">
        <v>1859.4971599999997</v>
      </c>
      <c r="M267">
        <v>27</v>
      </c>
      <c r="N267">
        <v>0</v>
      </c>
      <c r="O267" s="12">
        <v>3.3888888888888888</v>
      </c>
      <c r="P267" s="12">
        <v>5.9444444444444446</v>
      </c>
      <c r="Q267">
        <v>5</v>
      </c>
      <c r="R267" s="12">
        <v>18.982839893124638</v>
      </c>
      <c r="S267" s="12">
        <v>1.5399158481529516</v>
      </c>
      <c r="T267" s="12">
        <v>3471.9207801339985</v>
      </c>
      <c r="U267" s="12">
        <v>257.40073713956826</v>
      </c>
      <c r="V267" s="12">
        <v>682.82827420652893</v>
      </c>
      <c r="W267" s="59">
        <v>1.5592041489793656E-2</v>
      </c>
      <c r="X267" s="59">
        <v>6.9498069498069494E-3</v>
      </c>
      <c r="Y267" s="59">
        <v>0</v>
      </c>
      <c r="Z267" s="59">
        <v>6.5381466564632196E-3</v>
      </c>
      <c r="AA267" s="59">
        <v>8.0764228811286837E-3</v>
      </c>
      <c r="AB267" s="59">
        <v>8.9285714285714288E-2</v>
      </c>
      <c r="AC267" s="59">
        <v>1.5896575274939487E-2</v>
      </c>
      <c r="AD267" s="59">
        <v>2.0481968180014734E-4</v>
      </c>
      <c r="AE267" s="59">
        <v>3.6580014029772446E-3</v>
      </c>
      <c r="AF267" s="59">
        <v>6.5711027926856934E-4</v>
      </c>
      <c r="AG267" s="59">
        <v>4.0150401520580156E-3</v>
      </c>
      <c r="AH267" s="18">
        <v>1.3715789004904567E-2</v>
      </c>
      <c r="AI267" s="12">
        <v>17</v>
      </c>
      <c r="AJ267" s="17">
        <v>2</v>
      </c>
      <c r="AK267" s="18">
        <v>0.58965759595207046</v>
      </c>
      <c r="AL267" t="str">
        <f>IF(AK267&lt;='CAV Tier 1 Analysis'!$A$5,"Tier 1", "Tier 2")</f>
        <v>Tier 2</v>
      </c>
      <c r="AM267" t="str">
        <f t="shared" si="9"/>
        <v>Montana - Tier 2</v>
      </c>
      <c r="AN267" t="str">
        <f t="shared" si="10"/>
        <v>Sweet Grass County * - Tier 2</v>
      </c>
    </row>
    <row r="268" spans="1:40" x14ac:dyDescent="0.3">
      <c r="A268">
        <v>8</v>
      </c>
      <c r="B268" t="s">
        <v>43</v>
      </c>
      <c r="C268" t="s">
        <v>1217</v>
      </c>
      <c r="D268" t="s">
        <v>2629</v>
      </c>
      <c r="E268" t="s">
        <v>408</v>
      </c>
      <c r="F268" s="12">
        <v>11.527023445261895</v>
      </c>
      <c r="G268" s="12">
        <v>5290.3133488874191</v>
      </c>
      <c r="H268" s="12">
        <v>2587.2338570307493</v>
      </c>
      <c r="I268" s="12">
        <v>42</v>
      </c>
      <c r="J268" s="15">
        <v>9.6173450456397191E-2</v>
      </c>
      <c r="K268" s="15">
        <v>0.90382654954360298</v>
      </c>
      <c r="L268" s="58">
        <v>2.5602700000000005</v>
      </c>
      <c r="M268">
        <v>149</v>
      </c>
      <c r="N268">
        <v>1</v>
      </c>
      <c r="O268" s="12">
        <v>4</v>
      </c>
      <c r="P268" s="12">
        <v>5</v>
      </c>
      <c r="Q268">
        <v>0</v>
      </c>
      <c r="R268" s="12">
        <v>37.960715080831328</v>
      </c>
      <c r="S268" s="12">
        <v>248.82320716826018</v>
      </c>
      <c r="T268" s="12">
        <v>5278.6931708315105</v>
      </c>
      <c r="U268" s="12">
        <v>5267.1661473862487</v>
      </c>
      <c r="V268" s="12">
        <v>11.620178055908582</v>
      </c>
      <c r="W268" s="59">
        <v>2.1468081223137776E-5</v>
      </c>
      <c r="X268" s="59">
        <v>3.835263835263835E-2</v>
      </c>
      <c r="Y268" s="59">
        <v>1.098901098901099E-2</v>
      </c>
      <c r="Z268" s="59">
        <v>7.7171567092680629E-3</v>
      </c>
      <c r="AA268" s="59">
        <v>6.7932528906689861E-3</v>
      </c>
      <c r="AB268" s="59">
        <v>0</v>
      </c>
      <c r="AC268" s="59">
        <v>3.1788993015293074E-2</v>
      </c>
      <c r="AD268" s="59">
        <v>3.30952435990731E-2</v>
      </c>
      <c r="AE268" s="59">
        <v>5.5616093360410191E-3</v>
      </c>
      <c r="AF268" s="59">
        <v>1.3446383473976782E-2</v>
      </c>
      <c r="AG268" s="59">
        <v>6.8326815439433529E-5</v>
      </c>
      <c r="AH268" s="18">
        <v>1.3439462114784813E-2</v>
      </c>
      <c r="AI268" s="12">
        <v>18</v>
      </c>
      <c r="AJ268" s="17">
        <v>2</v>
      </c>
      <c r="AK268" s="18">
        <v>0.60309705806685532</v>
      </c>
      <c r="AL268" t="str">
        <f>IF(AK268&lt;='CAV Tier 1 Analysis'!$A$5,"Tier 1", "Tier 2")</f>
        <v>Tier 2</v>
      </c>
      <c r="AM268" t="str">
        <f t="shared" si="9"/>
        <v>Montana - Tier 2</v>
      </c>
      <c r="AN268" t="str">
        <f t="shared" si="10"/>
        <v>Livingston, City Of - Tier 2</v>
      </c>
    </row>
    <row r="269" spans="1:40" x14ac:dyDescent="0.3">
      <c r="A269">
        <v>8</v>
      </c>
      <c r="B269" t="s">
        <v>43</v>
      </c>
      <c r="C269" t="s">
        <v>1714</v>
      </c>
      <c r="D269" t="s">
        <v>2692</v>
      </c>
      <c r="E269" t="s">
        <v>175</v>
      </c>
      <c r="F269" s="12">
        <v>19012.806605260725</v>
      </c>
      <c r="G269" s="12">
        <v>26200.371207233413</v>
      </c>
      <c r="H269" s="12">
        <v>13326.614546518042</v>
      </c>
      <c r="I269" s="12">
        <v>12</v>
      </c>
      <c r="J269" s="15">
        <v>1.6765235001868714E-3</v>
      </c>
      <c r="K269" s="15">
        <v>0.99832347649981334</v>
      </c>
      <c r="L269" s="58">
        <v>1647.9041299999999</v>
      </c>
      <c r="M269">
        <v>44</v>
      </c>
      <c r="N269">
        <v>2</v>
      </c>
      <c r="O269" s="12">
        <v>3.8214285714285716</v>
      </c>
      <c r="P269" s="12">
        <v>7.7321428571428568</v>
      </c>
      <c r="Q269">
        <v>1</v>
      </c>
      <c r="R269" s="12">
        <v>11.97988171799776</v>
      </c>
      <c r="S269" s="12">
        <v>22.342382465169702</v>
      </c>
      <c r="T269" s="12">
        <v>25861.181657162142</v>
      </c>
      <c r="U269" s="12">
        <v>6848.3750519014175</v>
      </c>
      <c r="V269" s="12">
        <v>339.18955007127079</v>
      </c>
      <c r="W269" s="59">
        <v>1.3817815976746275E-2</v>
      </c>
      <c r="X269" s="59">
        <v>1.1325611325611325E-2</v>
      </c>
      <c r="Y269" s="59">
        <v>2.197802197802198E-2</v>
      </c>
      <c r="Z269" s="59">
        <v>7.372640784747168E-3</v>
      </c>
      <c r="AA269" s="59">
        <v>1.0505280363070253E-2</v>
      </c>
      <c r="AB269" s="59">
        <v>1.7857142857142856E-2</v>
      </c>
      <c r="AC269" s="59">
        <v>1.0032170770401829E-2</v>
      </c>
      <c r="AD269" s="59">
        <v>2.9716946368609129E-3</v>
      </c>
      <c r="AE269" s="59">
        <v>2.724723424734864E-2</v>
      </c>
      <c r="AF269" s="59">
        <v>1.7483002158034892E-2</v>
      </c>
      <c r="AG269" s="59">
        <v>1.994439472028564E-3</v>
      </c>
      <c r="AH269" s="18">
        <v>1.2962277688183154E-2</v>
      </c>
      <c r="AI269" s="12">
        <v>19</v>
      </c>
      <c r="AJ269" s="17">
        <v>2</v>
      </c>
      <c r="AK269" s="18">
        <v>0.61605933575503846</v>
      </c>
      <c r="AL269" t="str">
        <f>IF(AK269&lt;='CAV Tier 1 Analysis'!$A$5,"Tier 1", "Tier 2")</f>
        <v>Tier 2</v>
      </c>
      <c r="AM269" t="str">
        <f t="shared" si="9"/>
        <v>Montana - Tier 2</v>
      </c>
      <c r="AN269" t="str">
        <f t="shared" si="10"/>
        <v>Lake County* - Tier 2</v>
      </c>
    </row>
    <row r="270" spans="1:40" x14ac:dyDescent="0.3">
      <c r="A270">
        <v>8</v>
      </c>
      <c r="B270" t="s">
        <v>43</v>
      </c>
      <c r="C270" t="s">
        <v>1645</v>
      </c>
      <c r="D270" t="s">
        <v>2607</v>
      </c>
      <c r="E270" t="s">
        <v>364</v>
      </c>
      <c r="F270" s="12">
        <v>54.484641037923708</v>
      </c>
      <c r="G270" s="12">
        <v>14601.569635655251</v>
      </c>
      <c r="H270" s="12">
        <v>5513.3479254385511</v>
      </c>
      <c r="I270" s="12">
        <v>3</v>
      </c>
      <c r="J270" s="15">
        <v>7.2773392744631293E-2</v>
      </c>
      <c r="K270" s="15">
        <v>0.92722660725536876</v>
      </c>
      <c r="L270" s="58">
        <v>5.5073699999999981</v>
      </c>
      <c r="M270">
        <v>12</v>
      </c>
      <c r="N270">
        <v>0</v>
      </c>
      <c r="O270" s="12">
        <v>9</v>
      </c>
      <c r="P270" s="12">
        <v>3</v>
      </c>
      <c r="Q270">
        <v>0</v>
      </c>
      <c r="R270" s="12">
        <v>2.7816798217661063</v>
      </c>
      <c r="S270" s="12">
        <v>401.22503391573787</v>
      </c>
      <c r="T270" s="12">
        <v>12628.621951599274</v>
      </c>
      <c r="U270" s="12">
        <v>12574.137310561351</v>
      </c>
      <c r="V270" s="12">
        <v>1972.9476840559764</v>
      </c>
      <c r="W270" s="59">
        <v>4.6179764823972559E-5</v>
      </c>
      <c r="X270" s="59">
        <v>3.0888030888030888E-3</v>
      </c>
      <c r="Y270" s="59">
        <v>0</v>
      </c>
      <c r="Z270" s="59">
        <v>1.736360259585314E-2</v>
      </c>
      <c r="AA270" s="59">
        <v>4.0759517344013917E-3</v>
      </c>
      <c r="AB270" s="59">
        <v>0</v>
      </c>
      <c r="AC270" s="59">
        <v>2.3294292596072958E-3</v>
      </c>
      <c r="AD270" s="59">
        <v>5.3365762730115354E-2</v>
      </c>
      <c r="AE270" s="59">
        <v>1.3305463961316669E-2</v>
      </c>
      <c r="AF270" s="59">
        <v>3.2100121279855343E-2</v>
      </c>
      <c r="AG270" s="59">
        <v>1.160096098627381E-2</v>
      </c>
      <c r="AH270" s="18">
        <v>1.247966140009546E-2</v>
      </c>
      <c r="AI270" s="12">
        <v>20</v>
      </c>
      <c r="AJ270" s="17">
        <v>2</v>
      </c>
      <c r="AK270" s="18">
        <v>0.62853899715513395</v>
      </c>
      <c r="AL270" t="str">
        <f>IF(AK270&lt;='CAV Tier 1 Analysis'!$A$5,"Tier 1", "Tier 2")</f>
        <v>Tier 2</v>
      </c>
      <c r="AM270" t="str">
        <f t="shared" si="9"/>
        <v>Montana - Tier 2</v>
      </c>
      <c r="AN270" t="str">
        <f t="shared" si="10"/>
        <v>Kalispell, City Of - Tier 2</v>
      </c>
    </row>
    <row r="271" spans="1:40" x14ac:dyDescent="0.3">
      <c r="A271">
        <v>8</v>
      </c>
      <c r="B271" t="s">
        <v>43</v>
      </c>
      <c r="C271" t="s">
        <v>1241</v>
      </c>
      <c r="D271" t="s">
        <v>2697</v>
      </c>
      <c r="E271" t="s">
        <v>80</v>
      </c>
      <c r="F271" s="12">
        <v>5168.8291732708876</v>
      </c>
      <c r="G271" s="12">
        <v>2153.0664631560444</v>
      </c>
      <c r="H271" s="12">
        <v>1753.258741205995</v>
      </c>
      <c r="I271">
        <v>6</v>
      </c>
      <c r="J271" s="15">
        <v>1.0906935472881905E-3</v>
      </c>
      <c r="K271" s="15">
        <v>0.99890930645271014</v>
      </c>
      <c r="L271" s="58">
        <v>5015.6985099999993</v>
      </c>
      <c r="M271">
        <v>4</v>
      </c>
      <c r="N271">
        <v>4</v>
      </c>
      <c r="O271" s="12">
        <v>3.375</v>
      </c>
      <c r="P271" s="12">
        <v>5</v>
      </c>
      <c r="Q271">
        <v>1</v>
      </c>
      <c r="R271" s="12">
        <v>5.9934558387162609</v>
      </c>
      <c r="S271" s="12">
        <v>1.9122679957599942</v>
      </c>
      <c r="T271" s="12">
        <v>2628.6483795339118</v>
      </c>
      <c r="U271">
        <v>0</v>
      </c>
      <c r="V271">
        <v>0</v>
      </c>
      <c r="W271" s="59">
        <v>4.2057057655423481E-2</v>
      </c>
      <c r="X271" s="59">
        <v>1.0296010296010295E-3</v>
      </c>
      <c r="Y271" s="59">
        <v>4.3956043956043959E-2</v>
      </c>
      <c r="Z271" s="59">
        <v>6.5113509734449279E-3</v>
      </c>
      <c r="AA271" s="59">
        <v>6.7932528906689861E-3</v>
      </c>
      <c r="AB271" s="59">
        <v>1.7857142857142856E-2</v>
      </c>
      <c r="AC271" s="59">
        <v>5.0190288931260627E-3</v>
      </c>
      <c r="AD271" s="59">
        <v>2.543451467675687E-4</v>
      </c>
      <c r="AE271" s="59">
        <v>2.7695330824621511E-3</v>
      </c>
      <c r="AF271" s="59">
        <v>0</v>
      </c>
      <c r="AG271" s="59">
        <v>0</v>
      </c>
      <c r="AH271" s="18">
        <v>1.1477032407698274E-2</v>
      </c>
      <c r="AI271" s="12">
        <v>21</v>
      </c>
      <c r="AJ271" s="17">
        <v>2</v>
      </c>
      <c r="AK271" s="18">
        <v>0.64001602956283221</v>
      </c>
      <c r="AL271" t="str">
        <f>IF(AK271&lt;='CAV Tier 1 Analysis'!$A$5,"Tier 1", "Tier 2")</f>
        <v>Tier 2</v>
      </c>
      <c r="AM271" t="str">
        <f t="shared" si="9"/>
        <v>Montana - Tier 2</v>
      </c>
      <c r="AN271" t="str">
        <f t="shared" si="10"/>
        <v>Phillips County* - Tier 2</v>
      </c>
    </row>
    <row r="272" spans="1:40" x14ac:dyDescent="0.3">
      <c r="A272">
        <v>8</v>
      </c>
      <c r="B272" t="s">
        <v>43</v>
      </c>
      <c r="C272" t="s">
        <v>1703</v>
      </c>
      <c r="D272" t="s">
        <v>2679</v>
      </c>
      <c r="E272" t="s">
        <v>182</v>
      </c>
      <c r="F272" s="12">
        <v>8072.7463787111183</v>
      </c>
      <c r="G272" s="12">
        <v>8186.1109026159984</v>
      </c>
      <c r="H272" s="12">
        <v>5097.2003752917344</v>
      </c>
      <c r="I272" s="12">
        <v>20</v>
      </c>
      <c r="J272" s="15">
        <v>3.3691362282980424E-3</v>
      </c>
      <c r="K272" s="15">
        <v>0.99663086377170218</v>
      </c>
      <c r="L272" s="58">
        <v>2054.8738699999999</v>
      </c>
      <c r="M272">
        <v>62</v>
      </c>
      <c r="N272">
        <v>2</v>
      </c>
      <c r="O272" s="12">
        <v>3.5789473684210527</v>
      </c>
      <c r="P272" s="12">
        <v>4.7894736842105265</v>
      </c>
      <c r="Q272">
        <v>1</v>
      </c>
      <c r="R272" s="12">
        <v>19.932617275434044</v>
      </c>
      <c r="S272" s="12">
        <v>17.173162447289759</v>
      </c>
      <c r="T272" s="12">
        <v>8470.5364384083405</v>
      </c>
      <c r="U272" s="12">
        <v>397.7900596972222</v>
      </c>
      <c r="V272" s="12">
        <v>0</v>
      </c>
      <c r="W272" s="59">
        <v>1.7230291783469496E-2</v>
      </c>
      <c r="X272" s="59">
        <v>1.5958815958815958E-2</v>
      </c>
      <c r="Y272" s="59">
        <v>2.197802197802198E-2</v>
      </c>
      <c r="Z272" s="59">
        <v>6.9048244240819514E-3</v>
      </c>
      <c r="AA272" s="59">
        <v>6.5072211900092398E-3</v>
      </c>
      <c r="AB272" s="59">
        <v>1.7857142857142856E-2</v>
      </c>
      <c r="AC272" s="59">
        <v>1.669193612385993E-2</v>
      </c>
      <c r="AD272" s="59">
        <v>2.2841518724383979E-3</v>
      </c>
      <c r="AE272" s="59">
        <v>8.9245222278578912E-3</v>
      </c>
      <c r="AF272" s="59">
        <v>1.0155057834048478E-3</v>
      </c>
      <c r="AG272" s="59">
        <v>0</v>
      </c>
      <c r="AH272" s="18">
        <v>1.048658492719114E-2</v>
      </c>
      <c r="AI272" s="12">
        <v>22</v>
      </c>
      <c r="AJ272" s="17">
        <v>2</v>
      </c>
      <c r="AK272" s="18">
        <v>0.65050261449002333</v>
      </c>
      <c r="AL272" t="str">
        <f>IF(AK272&lt;='CAV Tier 1 Analysis'!$A$5,"Tier 1", "Tier 2")</f>
        <v>Tier 2</v>
      </c>
      <c r="AM272" t="str">
        <f t="shared" si="9"/>
        <v>Montana - Tier 2</v>
      </c>
      <c r="AN272" t="str">
        <f t="shared" si="10"/>
        <v>Carbon County * - Tier 2</v>
      </c>
    </row>
    <row r="273" spans="1:40" x14ac:dyDescent="0.3">
      <c r="A273">
        <v>8</v>
      </c>
      <c r="B273" t="s">
        <v>43</v>
      </c>
      <c r="C273" t="s">
        <v>1656</v>
      </c>
      <c r="D273" t="s">
        <v>2619</v>
      </c>
      <c r="E273" t="s">
        <v>318</v>
      </c>
      <c r="F273" s="12">
        <v>172.0180721258574</v>
      </c>
      <c r="G273" s="12">
        <v>24555.339103254526</v>
      </c>
      <c r="H273" s="12">
        <v>10221.326538457872</v>
      </c>
      <c r="I273" s="12">
        <v>5</v>
      </c>
      <c r="J273" s="15">
        <v>1.4209082640425697E-3</v>
      </c>
      <c r="K273" s="15">
        <v>0.99857909173595738</v>
      </c>
      <c r="L273" s="58">
        <v>13.962900000000001</v>
      </c>
      <c r="M273">
        <v>6</v>
      </c>
      <c r="N273">
        <v>0</v>
      </c>
      <c r="O273" s="12">
        <v>6</v>
      </c>
      <c r="P273" s="12">
        <v>3</v>
      </c>
      <c r="Q273">
        <v>0</v>
      </c>
      <c r="R273" s="12">
        <v>4.9928954586797865</v>
      </c>
      <c r="S273" s="12">
        <v>14.523567347972422</v>
      </c>
      <c r="T273" s="12">
        <v>23009.055686026048</v>
      </c>
      <c r="U273" s="12">
        <v>22837.037613900189</v>
      </c>
      <c r="V273" s="12">
        <v>1546.2834172284784</v>
      </c>
      <c r="W273" s="59">
        <v>1.1708010143873514E-4</v>
      </c>
      <c r="X273" s="59">
        <v>1.5444015444015444E-3</v>
      </c>
      <c r="Y273" s="59">
        <v>0</v>
      </c>
      <c r="Z273" s="59">
        <v>1.1575735063902094E-2</v>
      </c>
      <c r="AA273" s="59">
        <v>4.0759517344013917E-3</v>
      </c>
      <c r="AB273" s="59">
        <v>0</v>
      </c>
      <c r="AC273" s="59">
        <v>4.1811414385659754E-3</v>
      </c>
      <c r="AD273" s="59">
        <v>1.9317370143197975E-3</v>
      </c>
      <c r="AE273" s="59">
        <v>2.4242246096818028E-2</v>
      </c>
      <c r="AF273" s="59">
        <v>5.8299957998954571E-2</v>
      </c>
      <c r="AG273" s="59">
        <v>9.0921689115000259E-3</v>
      </c>
      <c r="AH273" s="18">
        <v>1.0460038173118379E-2</v>
      </c>
      <c r="AI273" s="12">
        <v>23</v>
      </c>
      <c r="AJ273" s="17">
        <v>2</v>
      </c>
      <c r="AK273" s="18">
        <v>0.66096265266314169</v>
      </c>
      <c r="AL273" t="str">
        <f>IF(AK273&lt;='CAV Tier 1 Analysis'!$A$5,"Tier 1", "Tier 2")</f>
        <v>Tier 2</v>
      </c>
      <c r="AM273" t="str">
        <f t="shared" si="9"/>
        <v>Montana - Tier 2</v>
      </c>
      <c r="AN273" t="str">
        <f t="shared" si="10"/>
        <v>Helena, City Of - Tier 2</v>
      </c>
    </row>
    <row r="274" spans="1:40" x14ac:dyDescent="0.3">
      <c r="A274">
        <v>8</v>
      </c>
      <c r="B274" t="s">
        <v>43</v>
      </c>
      <c r="C274" t="s">
        <v>1659</v>
      </c>
      <c r="D274" t="s">
        <v>2624</v>
      </c>
      <c r="E274" t="s">
        <v>166</v>
      </c>
      <c r="F274" s="12">
        <v>2167.1055308145433</v>
      </c>
      <c r="G274" s="12">
        <v>1458.0245760818452</v>
      </c>
      <c r="H274" s="12">
        <v>1283.9849359839134</v>
      </c>
      <c r="I274" s="12">
        <v>3</v>
      </c>
      <c r="J274" s="15">
        <v>0</v>
      </c>
      <c r="K274" s="15">
        <v>0.999999999999999</v>
      </c>
      <c r="L274" s="58">
        <v>2391.2808000000009</v>
      </c>
      <c r="M274">
        <v>10</v>
      </c>
      <c r="N274">
        <v>2</v>
      </c>
      <c r="O274" s="12">
        <v>4.4615384615384617</v>
      </c>
      <c r="P274" s="12">
        <v>4.615384615384615</v>
      </c>
      <c r="Q274">
        <v>2</v>
      </c>
      <c r="R274" s="12">
        <v>2.9999999999999969</v>
      </c>
      <c r="S274" s="12">
        <v>0</v>
      </c>
      <c r="T274" s="12">
        <v>1727.9362515821276</v>
      </c>
      <c r="U274" s="12">
        <v>0</v>
      </c>
      <c r="V274" s="12">
        <v>0</v>
      </c>
      <c r="W274" s="59">
        <v>2.0051092440144941E-2</v>
      </c>
      <c r="X274" s="59">
        <v>2.5740025740025739E-3</v>
      </c>
      <c r="Y274" s="59">
        <v>2.197802197802198E-2</v>
      </c>
      <c r="Z274" s="59">
        <v>8.6075978680297625E-3</v>
      </c>
      <c r="AA274" s="59">
        <v>6.2706949760021405E-3</v>
      </c>
      <c r="AB274" s="59">
        <v>3.5714285714285712E-2</v>
      </c>
      <c r="AC274" s="59">
        <v>2.5122545463859215E-3</v>
      </c>
      <c r="AD274" s="59">
        <v>0</v>
      </c>
      <c r="AE274" s="59">
        <v>1.8205465023020235E-3</v>
      </c>
      <c r="AF274" s="59">
        <v>0</v>
      </c>
      <c r="AG274" s="59">
        <v>0</v>
      </c>
      <c r="AH274" s="18">
        <v>9.0480451453795515E-3</v>
      </c>
      <c r="AI274" s="12">
        <v>24</v>
      </c>
      <c r="AJ274" s="17">
        <v>2</v>
      </c>
      <c r="AK274" s="18">
        <v>0.67001069780852129</v>
      </c>
      <c r="AL274" t="str">
        <f>IF(AK274&lt;='CAV Tier 1 Analysis'!$A$5,"Tier 1", "Tier 2")</f>
        <v>Tier 2</v>
      </c>
      <c r="AM274" t="str">
        <f t="shared" si="9"/>
        <v>Montana - Tier 2</v>
      </c>
      <c r="AN274" t="str">
        <f t="shared" si="10"/>
        <v>Meagher County* - Tier 2</v>
      </c>
    </row>
    <row r="275" spans="1:40" x14ac:dyDescent="0.3">
      <c r="A275">
        <v>8</v>
      </c>
      <c r="B275" t="s">
        <v>43</v>
      </c>
      <c r="C275" t="s">
        <v>1678</v>
      </c>
      <c r="D275" t="s">
        <v>2646</v>
      </c>
      <c r="E275" t="s">
        <v>164</v>
      </c>
      <c r="F275" s="12">
        <v>6416.4158741124911</v>
      </c>
      <c r="G275" s="12">
        <v>9477.2705152370072</v>
      </c>
      <c r="H275" s="12">
        <v>4012.4169760310874</v>
      </c>
      <c r="I275" s="12">
        <v>6</v>
      </c>
      <c r="J275" s="15">
        <v>0</v>
      </c>
      <c r="K275" s="15">
        <v>0.99999999999999978</v>
      </c>
      <c r="L275" s="58">
        <v>2060.65542</v>
      </c>
      <c r="M275">
        <v>44</v>
      </c>
      <c r="N275">
        <v>0</v>
      </c>
      <c r="O275" s="12">
        <v>6.9444444444444446</v>
      </c>
      <c r="P275" s="12">
        <v>7.8888888888888893</v>
      </c>
      <c r="Q275">
        <v>1</v>
      </c>
      <c r="R275" s="12">
        <v>5.9999999999999982</v>
      </c>
      <c r="S275" s="12">
        <v>0</v>
      </c>
      <c r="T275" s="12">
        <v>8567.8028381604072</v>
      </c>
      <c r="U275" s="12">
        <v>2151.3869640479161</v>
      </c>
      <c r="V275" s="12">
        <v>909.46767707660001</v>
      </c>
      <c r="W275" s="59">
        <v>1.7278770570861308E-2</v>
      </c>
      <c r="X275" s="59">
        <v>1.1325611325611325E-2</v>
      </c>
      <c r="Y275" s="59">
        <v>0</v>
      </c>
      <c r="Z275" s="59">
        <v>1.3397841509145943E-2</v>
      </c>
      <c r="AA275" s="59">
        <v>1.0718243449722178E-2</v>
      </c>
      <c r="AB275" s="59">
        <v>1.7857142857142856E-2</v>
      </c>
      <c r="AC275" s="59">
        <v>5.0245090927718465E-3</v>
      </c>
      <c r="AD275" s="59">
        <v>0</v>
      </c>
      <c r="AE275" s="59">
        <v>9.0270017051522645E-3</v>
      </c>
      <c r="AF275" s="59">
        <v>5.4922083925258835E-3</v>
      </c>
      <c r="AG275" s="59">
        <v>5.3476831267784191E-3</v>
      </c>
      <c r="AH275" s="18">
        <v>8.6790010936101825E-3</v>
      </c>
      <c r="AI275" s="12">
        <v>25</v>
      </c>
      <c r="AJ275" s="17">
        <v>2</v>
      </c>
      <c r="AK275" s="18">
        <v>0.67868969890213149</v>
      </c>
      <c r="AL275" t="str">
        <f>IF(AK275&lt;='CAV Tier 1 Analysis'!$A$5,"Tier 1", "Tier 2")</f>
        <v>Tier 2</v>
      </c>
      <c r="AM275" t="str">
        <f t="shared" si="9"/>
        <v>Montana - Tier 2</v>
      </c>
      <c r="AN275" t="str">
        <f t="shared" si="10"/>
        <v>Sanders County * - Tier 2</v>
      </c>
    </row>
    <row r="276" spans="1:40" x14ac:dyDescent="0.3">
      <c r="A276">
        <v>8</v>
      </c>
      <c r="B276" t="s">
        <v>43</v>
      </c>
      <c r="C276" t="s">
        <v>1648</v>
      </c>
      <c r="D276" t="s">
        <v>2611</v>
      </c>
      <c r="E276" t="s">
        <v>673</v>
      </c>
      <c r="F276" s="12">
        <v>21.306571387984679</v>
      </c>
      <c r="G276" s="12">
        <v>1413.4088581980154</v>
      </c>
      <c r="H276" s="12">
        <v>388.80320456190526</v>
      </c>
      <c r="I276" s="12">
        <v>2</v>
      </c>
      <c r="J276" s="15">
        <v>0.47051131062541113</v>
      </c>
      <c r="K276" s="15">
        <v>0.52948868937458904</v>
      </c>
      <c r="L276" s="58">
        <v>1.30762</v>
      </c>
      <c r="M276">
        <v>173</v>
      </c>
      <c r="N276">
        <v>0</v>
      </c>
      <c r="O276" s="12">
        <v>5</v>
      </c>
      <c r="P276" s="12">
        <v>2</v>
      </c>
      <c r="Q276">
        <v>0</v>
      </c>
      <c r="R276" s="12">
        <v>1.0589773787491781</v>
      </c>
      <c r="S276" s="12">
        <v>182.93630535378188</v>
      </c>
      <c r="T276" s="12">
        <v>996.46185815633294</v>
      </c>
      <c r="U276" s="12">
        <v>975.15528676834822</v>
      </c>
      <c r="V276" s="12">
        <v>416.94700004168249</v>
      </c>
      <c r="W276" s="59">
        <v>1.0964504669038583E-5</v>
      </c>
      <c r="X276" s="59">
        <v>4.4530244530244532E-2</v>
      </c>
      <c r="Y276" s="59">
        <v>0</v>
      </c>
      <c r="Z276" s="59">
        <v>9.6464458865850779E-3</v>
      </c>
      <c r="AA276" s="59">
        <v>2.7173011562675944E-3</v>
      </c>
      <c r="AB276" s="59">
        <v>0</v>
      </c>
      <c r="AC276" s="59">
        <v>8.8680691142749041E-4</v>
      </c>
      <c r="AD276" s="59">
        <v>2.4331820402522804E-2</v>
      </c>
      <c r="AE276" s="59">
        <v>1.0498681006795602E-3</v>
      </c>
      <c r="AF276" s="59">
        <v>2.4894433867573731E-3</v>
      </c>
      <c r="AG276" s="59">
        <v>2.4516544051911252E-3</v>
      </c>
      <c r="AH276" s="18">
        <v>8.0104135713040554E-3</v>
      </c>
      <c r="AI276" s="12">
        <v>26</v>
      </c>
      <c r="AJ276" s="17">
        <v>2</v>
      </c>
      <c r="AK276" s="18">
        <v>0.68670011247343554</v>
      </c>
      <c r="AL276" t="str">
        <f>IF(AK276&lt;='CAV Tier 1 Analysis'!$A$5,"Tier 1", "Tier 2")</f>
        <v>Tier 2</v>
      </c>
      <c r="AM276" t="str">
        <f t="shared" si="9"/>
        <v>Montana - Tier 2</v>
      </c>
      <c r="AN276" t="str">
        <f t="shared" si="10"/>
        <v>Three Forks, City Of - Tier 2</v>
      </c>
    </row>
    <row r="277" spans="1:40" x14ac:dyDescent="0.3">
      <c r="A277">
        <v>8</v>
      </c>
      <c r="B277" t="s">
        <v>43</v>
      </c>
      <c r="C277" t="s">
        <v>1670</v>
      </c>
      <c r="D277" t="s">
        <v>2637</v>
      </c>
      <c r="E277" t="s">
        <v>553</v>
      </c>
      <c r="F277" s="12">
        <v>4.3227372104899722</v>
      </c>
      <c r="G277" s="12">
        <v>1806.4334811160618</v>
      </c>
      <c r="H277" s="12">
        <v>957.22416789575175</v>
      </c>
      <c r="I277" s="12">
        <v>12</v>
      </c>
      <c r="J277" s="15">
        <v>0.12794810506100002</v>
      </c>
      <c r="K277" s="15">
        <v>0.87205189493899993</v>
      </c>
      <c r="L277" s="58">
        <v>1.44754</v>
      </c>
      <c r="M277">
        <v>36</v>
      </c>
      <c r="N277">
        <v>0</v>
      </c>
      <c r="O277" s="12">
        <v>8</v>
      </c>
      <c r="P277" s="12">
        <v>5</v>
      </c>
      <c r="Q277">
        <v>1</v>
      </c>
      <c r="R277" s="12">
        <v>10.464622739267998</v>
      </c>
      <c r="S277" s="12">
        <v>122.47501840085397</v>
      </c>
      <c r="T277" s="12">
        <v>1966.8710250688398</v>
      </c>
      <c r="U277" s="12">
        <v>1962.5482878583498</v>
      </c>
      <c r="V277" s="12">
        <v>0</v>
      </c>
      <c r="W277" s="59">
        <v>1.2137745743121175E-5</v>
      </c>
      <c r="X277" s="59">
        <v>9.2664092664092659E-3</v>
      </c>
      <c r="Y277" s="59">
        <v>0</v>
      </c>
      <c r="Z277" s="59">
        <v>1.5434313418536126E-2</v>
      </c>
      <c r="AA277" s="59">
        <v>6.7932528906689861E-3</v>
      </c>
      <c r="AB277" s="59">
        <v>1.7857142857142856E-2</v>
      </c>
      <c r="AC277" s="59">
        <v>8.7632653509798503E-3</v>
      </c>
      <c r="AD277" s="59">
        <v>1.6290042295115409E-2</v>
      </c>
      <c r="AE277" s="59">
        <v>2.0722871934017524E-3</v>
      </c>
      <c r="AF277" s="59">
        <v>5.0101280510840103E-3</v>
      </c>
      <c r="AG277" s="59">
        <v>0</v>
      </c>
      <c r="AH277" s="18">
        <v>7.4089980971892158E-3</v>
      </c>
      <c r="AI277" s="12">
        <v>27</v>
      </c>
      <c r="AJ277" s="17">
        <v>3</v>
      </c>
      <c r="AK277" s="18">
        <v>0.69410911057062474</v>
      </c>
      <c r="AL277" t="str">
        <f>IF(AK277&lt;='CAV Tier 1 Analysis'!$A$5,"Tier 1", "Tier 2")</f>
        <v>Tier 2</v>
      </c>
      <c r="AM277" t="str">
        <f t="shared" si="9"/>
        <v>Montana - Tier 2</v>
      </c>
      <c r="AN277" t="str">
        <f t="shared" si="10"/>
        <v>Deer Lodge, City Of - Tier 2</v>
      </c>
    </row>
    <row r="278" spans="1:40" x14ac:dyDescent="0.3">
      <c r="A278">
        <v>8</v>
      </c>
      <c r="B278" t="s">
        <v>43</v>
      </c>
      <c r="C278" t="s">
        <v>1629</v>
      </c>
      <c r="D278" t="s">
        <v>2587</v>
      </c>
      <c r="E278" t="s">
        <v>66</v>
      </c>
      <c r="F278" s="12">
        <v>8185.6239130510321</v>
      </c>
      <c r="G278" s="12">
        <v>7225.6056531415361</v>
      </c>
      <c r="H278" s="12">
        <v>4171.9399217243681</v>
      </c>
      <c r="I278">
        <v>7</v>
      </c>
      <c r="J278" s="15">
        <v>7.0941922426386798E-4</v>
      </c>
      <c r="K278" s="15">
        <v>0.99929058077573685</v>
      </c>
      <c r="L278" s="58">
        <v>5560.0692300000001</v>
      </c>
      <c r="M278">
        <v>27</v>
      </c>
      <c r="N278">
        <v>0</v>
      </c>
      <c r="O278" s="12">
        <v>2.7333333333333334</v>
      </c>
      <c r="P278" s="12">
        <v>4.7333333333333334</v>
      </c>
      <c r="Q278">
        <v>0</v>
      </c>
      <c r="R278" s="12">
        <v>6.9950340654301577</v>
      </c>
      <c r="S278" s="12">
        <v>2.9596543829451631</v>
      </c>
      <c r="T278" s="12">
        <v>7832.4203899227732</v>
      </c>
      <c r="U278">
        <v>0</v>
      </c>
      <c r="V278">
        <v>0</v>
      </c>
      <c r="W278" s="59">
        <v>4.6621652339756778E-2</v>
      </c>
      <c r="X278" s="59">
        <v>6.9498069498069494E-3</v>
      </c>
      <c r="Y278" s="59">
        <v>0</v>
      </c>
      <c r="Z278" s="59">
        <v>5.2733904179998433E-3</v>
      </c>
      <c r="AA278" s="59">
        <v>6.4309460698333066E-3</v>
      </c>
      <c r="AB278" s="59">
        <v>0</v>
      </c>
      <c r="AC278" s="59">
        <v>5.8577687110004427E-3</v>
      </c>
      <c r="AD278" s="59">
        <v>3.9365493230057957E-4</v>
      </c>
      <c r="AE278" s="59">
        <v>8.2522057931112402E-3</v>
      </c>
      <c r="AF278" s="59">
        <v>0</v>
      </c>
      <c r="AG278" s="59">
        <v>0</v>
      </c>
      <c r="AH278" s="18">
        <v>7.2526750194371941E-3</v>
      </c>
      <c r="AI278" s="12">
        <v>28</v>
      </c>
      <c r="AJ278" s="17">
        <v>3</v>
      </c>
      <c r="AK278" s="18">
        <v>0.7013617855900619</v>
      </c>
      <c r="AL278" t="str">
        <f>IF(AK278&lt;='CAV Tier 1 Analysis'!$A$5,"Tier 1", "Tier 2")</f>
        <v>Tier 2</v>
      </c>
      <c r="AM278" t="str">
        <f t="shared" si="9"/>
        <v>Montana - Tier 2</v>
      </c>
      <c r="AN278" t="str">
        <f t="shared" si="10"/>
        <v>Beaverhead County* - Tier 2</v>
      </c>
    </row>
    <row r="279" spans="1:40" x14ac:dyDescent="0.3">
      <c r="A279">
        <v>8</v>
      </c>
      <c r="B279" t="s">
        <v>43</v>
      </c>
      <c r="C279" t="s">
        <v>1681</v>
      </c>
      <c r="D279" t="s">
        <v>2649</v>
      </c>
      <c r="E279" t="s">
        <v>280</v>
      </c>
      <c r="F279" s="12">
        <v>37930.887156651748</v>
      </c>
      <c r="G279" s="12">
        <v>29023.179807179571</v>
      </c>
      <c r="H279" s="12">
        <v>16235.197546473264</v>
      </c>
      <c r="I279" s="12">
        <v>3</v>
      </c>
      <c r="J279" s="15">
        <v>2.4932387928207462E-3</v>
      </c>
      <c r="K279" s="15">
        <v>0.99750676120717907</v>
      </c>
      <c r="L279" s="58">
        <v>715.99639999999988</v>
      </c>
      <c r="M279">
        <v>33</v>
      </c>
      <c r="N279">
        <v>0</v>
      </c>
      <c r="O279" s="12">
        <v>4.1132075471698117</v>
      </c>
      <c r="P279" s="12">
        <v>8.5471698113207548</v>
      </c>
      <c r="Q279">
        <v>0</v>
      </c>
      <c r="R279" s="12">
        <v>2.9925202836215372</v>
      </c>
      <c r="S279" s="12">
        <v>40.478224331975341</v>
      </c>
      <c r="T279" s="12">
        <v>32028.159533146896</v>
      </c>
      <c r="U279" s="12">
        <v>0</v>
      </c>
      <c r="V279" s="12">
        <v>0</v>
      </c>
      <c r="W279" s="59">
        <v>6.0036905758667014E-3</v>
      </c>
      <c r="X279" s="59">
        <v>8.4942084942084949E-3</v>
      </c>
      <c r="Y279" s="59">
        <v>0</v>
      </c>
      <c r="Z279" s="59">
        <v>7.9355668048133859E-3</v>
      </c>
      <c r="AA279" s="59">
        <v>1.1612617205558682E-2</v>
      </c>
      <c r="AB279" s="59">
        <v>0</v>
      </c>
      <c r="AC279" s="59">
        <v>2.5059908958934341E-3</v>
      </c>
      <c r="AD279" s="59">
        <v>5.3838896699806519E-3</v>
      </c>
      <c r="AE279" s="59">
        <v>3.3744736682185646E-2</v>
      </c>
      <c r="AF279" s="59">
        <v>0</v>
      </c>
      <c r="AG279" s="59">
        <v>0</v>
      </c>
      <c r="AH279" s="18">
        <v>6.8800636662279084E-3</v>
      </c>
      <c r="AI279" s="12">
        <v>29</v>
      </c>
      <c r="AJ279" s="17">
        <v>3</v>
      </c>
      <c r="AK279" s="18">
        <v>0.70824184925628986</v>
      </c>
      <c r="AL279" t="str">
        <f>IF(AK279&lt;='CAV Tier 1 Analysis'!$A$5,"Tier 1", "Tier 2")</f>
        <v>Tier 2</v>
      </c>
      <c r="AM279" t="str">
        <f t="shared" si="9"/>
        <v>Montana - Tier 2</v>
      </c>
      <c r="AN279" t="str">
        <f t="shared" si="10"/>
        <v>Butte-Silver Bow County* - Tier 2</v>
      </c>
    </row>
    <row r="280" spans="1:40" x14ac:dyDescent="0.3">
      <c r="A280">
        <v>8</v>
      </c>
      <c r="B280" t="s">
        <v>43</v>
      </c>
      <c r="C280" t="s">
        <v>1682</v>
      </c>
      <c r="D280" t="s">
        <v>2650</v>
      </c>
      <c r="E280" t="s">
        <v>192</v>
      </c>
      <c r="F280" s="12">
        <v>5596.1934570384437</v>
      </c>
      <c r="G280" s="12">
        <v>9028.3222546986945</v>
      </c>
      <c r="H280" s="12">
        <v>3678.7898142293152</v>
      </c>
      <c r="I280" s="12">
        <v>6</v>
      </c>
      <c r="J280" s="15">
        <v>5.0879882417428765E-3</v>
      </c>
      <c r="K280" s="15">
        <v>0.9949120117582575</v>
      </c>
      <c r="L280" s="58">
        <v>1802.3351400000001</v>
      </c>
      <c r="M280">
        <v>69</v>
      </c>
      <c r="N280">
        <v>0</v>
      </c>
      <c r="O280" s="12">
        <v>3.2222222222222223</v>
      </c>
      <c r="P280" s="12">
        <v>5.4444444444444446</v>
      </c>
      <c r="Q280">
        <v>0</v>
      </c>
      <c r="R280" s="12">
        <v>5.9694720705495445</v>
      </c>
      <c r="S280" s="12">
        <v>18.717639318642217</v>
      </c>
      <c r="T280" s="12">
        <v>8057.0695083373412</v>
      </c>
      <c r="U280" s="12">
        <v>2460.8760512988974</v>
      </c>
      <c r="V280" s="12">
        <v>971.25274636135327</v>
      </c>
      <c r="W280" s="59">
        <v>1.5112733101132064E-2</v>
      </c>
      <c r="X280" s="59">
        <v>1.7760617760617759E-2</v>
      </c>
      <c r="Y280" s="59">
        <v>0</v>
      </c>
      <c r="Z280" s="59">
        <v>6.2165984602437175E-3</v>
      </c>
      <c r="AA280" s="59">
        <v>7.3970975920617851E-3</v>
      </c>
      <c r="AB280" s="59">
        <v>0</v>
      </c>
      <c r="AC280" s="59">
        <v>4.9989444495872962E-3</v>
      </c>
      <c r="AD280" s="59">
        <v>2.4895782025313898E-3</v>
      </c>
      <c r="AE280" s="59">
        <v>8.4888951769935463E-3</v>
      </c>
      <c r="AF280" s="59">
        <v>6.282293389228112E-3</v>
      </c>
      <c r="AG280" s="59">
        <v>5.7109802299398788E-3</v>
      </c>
      <c r="AH280" s="18">
        <v>6.7688853056668682E-3</v>
      </c>
      <c r="AI280" s="12">
        <v>30</v>
      </c>
      <c r="AJ280" s="17">
        <v>3</v>
      </c>
      <c r="AK280" s="18">
        <v>0.71501073456195674</v>
      </c>
      <c r="AL280" t="str">
        <f>IF(AK280&lt;='CAV Tier 1 Analysis'!$A$5,"Tier 1", "Tier 2")</f>
        <v>Tier 2</v>
      </c>
      <c r="AM280" t="str">
        <f t="shared" si="9"/>
        <v>Montana - Tier 2</v>
      </c>
      <c r="AN280" t="str">
        <f t="shared" si="10"/>
        <v>Stillwater County* - Tier 2</v>
      </c>
    </row>
    <row r="281" spans="1:40" x14ac:dyDescent="0.3">
      <c r="A281">
        <v>8</v>
      </c>
      <c r="B281" t="s">
        <v>43</v>
      </c>
      <c r="C281" t="s">
        <v>1677</v>
      </c>
      <c r="D281" t="s">
        <v>2644</v>
      </c>
      <c r="E281" t="s">
        <v>97</v>
      </c>
      <c r="F281" s="12">
        <v>8832.6690642937483</v>
      </c>
      <c r="G281" s="12">
        <v>3813.9653442331155</v>
      </c>
      <c r="H281" s="12">
        <v>1850.7843629245085</v>
      </c>
      <c r="I281">
        <v>1</v>
      </c>
      <c r="J281" s="15">
        <v>0</v>
      </c>
      <c r="K281" s="15">
        <v>1.0000000000000002</v>
      </c>
      <c r="L281" s="58">
        <v>4481.1571499999991</v>
      </c>
      <c r="M281">
        <v>11</v>
      </c>
      <c r="N281">
        <v>0</v>
      </c>
      <c r="O281" s="12">
        <v>2.9583333333333335</v>
      </c>
      <c r="P281" s="12">
        <v>4.083333333333333</v>
      </c>
      <c r="Q281">
        <v>1</v>
      </c>
      <c r="R281" s="12">
        <v>1.0000000000000002</v>
      </c>
      <c r="S281" s="12">
        <v>0</v>
      </c>
      <c r="T281" s="12">
        <v>3805.9692357385075</v>
      </c>
      <c r="U281">
        <v>0</v>
      </c>
      <c r="V281" s="12">
        <v>7.9961084946080518</v>
      </c>
      <c r="W281" s="59">
        <v>3.7574882988842796E-2</v>
      </c>
      <c r="X281" s="59">
        <v>2.8314028314028314E-3</v>
      </c>
      <c r="Y281" s="59">
        <v>0</v>
      </c>
      <c r="Z281" s="59">
        <v>5.7074804828961719E-3</v>
      </c>
      <c r="AA281" s="59">
        <v>5.5478231940463384E-3</v>
      </c>
      <c r="AB281" s="59">
        <v>1.7857142857142856E-2</v>
      </c>
      <c r="AC281" s="59">
        <v>8.3741818212864153E-4</v>
      </c>
      <c r="AD281" s="59">
        <v>0</v>
      </c>
      <c r="AE281" s="59">
        <v>4.0099534769576064E-3</v>
      </c>
      <c r="AF281" s="59">
        <v>0</v>
      </c>
      <c r="AG281" s="59">
        <v>4.7017233876804995E-5</v>
      </c>
      <c r="AH281" s="18">
        <v>6.7648292042994601E-3</v>
      </c>
      <c r="AI281" s="12">
        <v>31</v>
      </c>
      <c r="AJ281" s="17">
        <v>3</v>
      </c>
      <c r="AK281" s="18">
        <v>0.72177556376625618</v>
      </c>
      <c r="AL281" t="str">
        <f>IF(AK281&lt;='CAV Tier 1 Analysis'!$A$5,"Tier 1", "Tier 2")</f>
        <v>Tier 2</v>
      </c>
      <c r="AM281" t="str">
        <f t="shared" si="9"/>
        <v>Montana - Tier 2</v>
      </c>
      <c r="AN281" t="str">
        <f t="shared" si="10"/>
        <v>Rosebud County * - Tier 2</v>
      </c>
    </row>
    <row r="282" spans="1:40" x14ac:dyDescent="0.3">
      <c r="A282">
        <v>8</v>
      </c>
      <c r="B282" t="s">
        <v>43</v>
      </c>
      <c r="C282" t="s">
        <v>1707</v>
      </c>
      <c r="D282" t="s">
        <v>2683</v>
      </c>
      <c r="E282" t="s">
        <v>78</v>
      </c>
      <c r="F282" s="12">
        <v>11096.318954803086</v>
      </c>
      <c r="G282" s="12">
        <v>10986.311609166523</v>
      </c>
      <c r="H282" s="12">
        <v>3958.6097878305286</v>
      </c>
      <c r="I282">
        <v>8</v>
      </c>
      <c r="J282" s="15">
        <v>3.5550353093849999E-4</v>
      </c>
      <c r="K282" s="15">
        <v>0.99964449646906151</v>
      </c>
      <c r="L282" s="58">
        <v>5010.4143699999995</v>
      </c>
      <c r="M282">
        <v>4</v>
      </c>
      <c r="N282">
        <v>0</v>
      </c>
      <c r="O282" s="12">
        <v>3.0434782608695654</v>
      </c>
      <c r="P282" s="12">
        <v>4.8695652173913047</v>
      </c>
      <c r="Q282">
        <v>0</v>
      </c>
      <c r="R282" s="12">
        <v>7.997155971752492</v>
      </c>
      <c r="S282" s="12">
        <v>1.4072997571814592</v>
      </c>
      <c r="T282" s="12">
        <v>11022.799543260648</v>
      </c>
      <c r="U282">
        <v>0</v>
      </c>
      <c r="V282">
        <v>0</v>
      </c>
      <c r="W282" s="59">
        <v>4.2012749693093564E-2</v>
      </c>
      <c r="X282" s="59">
        <v>1.0296010296010295E-3</v>
      </c>
      <c r="Y282" s="59">
        <v>0</v>
      </c>
      <c r="Z282" s="59">
        <v>5.8717496700952656E-3</v>
      </c>
      <c r="AA282" s="59">
        <v>6.6160375978689262E-3</v>
      </c>
      <c r="AB282" s="59">
        <v>0</v>
      </c>
      <c r="AC282" s="59">
        <v>6.69696381606418E-3</v>
      </c>
      <c r="AD282" s="59">
        <v>1.8718080524274302E-4</v>
      </c>
      <c r="AE282" s="59">
        <v>1.1613576100209341E-2</v>
      </c>
      <c r="AF282" s="59">
        <v>0</v>
      </c>
      <c r="AG282" s="59">
        <v>0</v>
      </c>
      <c r="AH282" s="18">
        <v>6.7298053374704589E-3</v>
      </c>
      <c r="AI282" s="12">
        <v>32</v>
      </c>
      <c r="AJ282" s="17">
        <v>3</v>
      </c>
      <c r="AK282" s="18">
        <v>0.72850536910372665</v>
      </c>
      <c r="AL282" t="str">
        <f>IF(AK282&lt;='CAV Tier 1 Analysis'!$A$5,"Tier 1", "Tier 2")</f>
        <v>Tier 2</v>
      </c>
      <c r="AM282" t="str">
        <f t="shared" si="9"/>
        <v>Montana - Tier 2</v>
      </c>
      <c r="AN282" t="str">
        <f t="shared" si="10"/>
        <v>Big Horn County * - Tier 2</v>
      </c>
    </row>
    <row r="283" spans="1:40" x14ac:dyDescent="0.3">
      <c r="A283">
        <v>8</v>
      </c>
      <c r="B283" t="s">
        <v>43</v>
      </c>
      <c r="C283" t="s">
        <v>1252</v>
      </c>
      <c r="D283" t="s">
        <v>2621</v>
      </c>
      <c r="E283" t="s">
        <v>115</v>
      </c>
      <c r="F283" s="12">
        <v>5450.5503534827831</v>
      </c>
      <c r="G283" s="12">
        <v>8999.9346681234929</v>
      </c>
      <c r="H283" s="12">
        <v>4564.178150832885</v>
      </c>
      <c r="I283">
        <v>2</v>
      </c>
      <c r="J283" s="15">
        <v>0</v>
      </c>
      <c r="K283" s="15">
        <v>1.0000000000000002</v>
      </c>
      <c r="L283" s="58">
        <v>3597.9428200000002</v>
      </c>
      <c r="M283">
        <v>28</v>
      </c>
      <c r="N283">
        <v>0</v>
      </c>
      <c r="O283" s="12">
        <v>3.6666666666666665</v>
      </c>
      <c r="P283" s="12">
        <v>3.9444444444444446</v>
      </c>
      <c r="Q283">
        <v>0</v>
      </c>
      <c r="R283" s="12">
        <v>2.0000000000000004</v>
      </c>
      <c r="S283" s="12">
        <v>0</v>
      </c>
      <c r="T283" s="12">
        <v>7382.685975888935</v>
      </c>
      <c r="U283" s="12">
        <v>1932.1356224061519</v>
      </c>
      <c r="V283" s="12">
        <v>1617.2486922345579</v>
      </c>
      <c r="W283" s="59">
        <v>3.0169055879249208E-2</v>
      </c>
      <c r="X283" s="59">
        <v>7.2072072072072073E-3</v>
      </c>
      <c r="Y283" s="59">
        <v>0</v>
      </c>
      <c r="Z283" s="59">
        <v>7.074060316829057E-3</v>
      </c>
      <c r="AA283" s="59">
        <v>5.3591217248610892E-3</v>
      </c>
      <c r="AB283" s="59">
        <v>0</v>
      </c>
      <c r="AC283" s="59">
        <v>1.6748363642572831E-3</v>
      </c>
      <c r="AD283" s="59">
        <v>0</v>
      </c>
      <c r="AE283" s="59">
        <v>7.778367470844154E-3</v>
      </c>
      <c r="AF283" s="59">
        <v>4.9324885100684021E-3</v>
      </c>
      <c r="AG283" s="59">
        <v>9.5094457573985727E-3</v>
      </c>
      <c r="AH283" s="18">
        <v>6.700416657337724E-3</v>
      </c>
      <c r="AI283" s="12">
        <v>33</v>
      </c>
      <c r="AJ283" s="17">
        <v>3</v>
      </c>
      <c r="AK283" s="18">
        <v>0.73520578576106432</v>
      </c>
      <c r="AL283" t="str">
        <f>IF(AK283&lt;='CAV Tier 1 Analysis'!$A$5,"Tier 1", "Tier 2")</f>
        <v>Tier 2</v>
      </c>
      <c r="AM283" t="str">
        <f t="shared" si="9"/>
        <v>Montana - Tier 2</v>
      </c>
      <c r="AN283" t="str">
        <f t="shared" si="10"/>
        <v>Madison County* - Tier 2</v>
      </c>
    </row>
    <row r="284" spans="1:40" x14ac:dyDescent="0.3">
      <c r="A284">
        <v>8</v>
      </c>
      <c r="B284" t="s">
        <v>43</v>
      </c>
      <c r="C284" t="s">
        <v>1708</v>
      </c>
      <c r="D284" t="s">
        <v>2684</v>
      </c>
      <c r="E284" t="s">
        <v>127</v>
      </c>
      <c r="F284" s="12">
        <v>5707.0501571352706</v>
      </c>
      <c r="G284" s="12">
        <v>2838.2233554441382</v>
      </c>
      <c r="H284" s="12">
        <v>1698.1518883997419</v>
      </c>
      <c r="I284">
        <v>17</v>
      </c>
      <c r="J284" s="15">
        <v>9.4372892801010445E-3</v>
      </c>
      <c r="K284" s="15">
        <v>0.99056271071989921</v>
      </c>
      <c r="L284" s="58">
        <v>3454.1973899999994</v>
      </c>
      <c r="M284">
        <v>32</v>
      </c>
      <c r="N284">
        <v>0</v>
      </c>
      <c r="O284" s="12">
        <v>3.4375</v>
      </c>
      <c r="P284" s="12">
        <v>4.9375</v>
      </c>
      <c r="Q284">
        <v>0</v>
      </c>
      <c r="R284" s="12">
        <v>16.839566082238285</v>
      </c>
      <c r="S284" s="12">
        <v>16.025950612378228</v>
      </c>
      <c r="T284" s="12">
        <v>3293.6608629438024</v>
      </c>
      <c r="U284">
        <v>0</v>
      </c>
      <c r="V284">
        <v>0</v>
      </c>
      <c r="W284" s="59">
        <v>2.8963738249977732E-2</v>
      </c>
      <c r="X284" s="59">
        <v>8.2368082368082362E-3</v>
      </c>
      <c r="Y284" s="59">
        <v>0</v>
      </c>
      <c r="Z284" s="59">
        <v>6.6319315470272418E-3</v>
      </c>
      <c r="AA284" s="59">
        <v>6.708337229535624E-3</v>
      </c>
      <c r="AB284" s="59">
        <v>0</v>
      </c>
      <c r="AC284" s="59">
        <v>1.4101758816423112E-2</v>
      </c>
      <c r="AD284" s="59">
        <v>2.1315645974481581E-3</v>
      </c>
      <c r="AE284" s="59">
        <v>3.4701874900252391E-3</v>
      </c>
      <c r="AF284" s="59">
        <v>0</v>
      </c>
      <c r="AG284" s="59">
        <v>0</v>
      </c>
      <c r="AH284" s="18">
        <v>6.385847833385941E-3</v>
      </c>
      <c r="AI284" s="12">
        <v>34</v>
      </c>
      <c r="AJ284" s="17">
        <v>3</v>
      </c>
      <c r="AK284" s="18">
        <v>0.74159163359445024</v>
      </c>
      <c r="AL284" t="str">
        <f>IF(AK284&lt;='CAV Tier 1 Analysis'!$A$5,"Tier 1", "Tier 2")</f>
        <v>Tier 2</v>
      </c>
      <c r="AM284" t="str">
        <f t="shared" si="9"/>
        <v>Montana - Tier 2</v>
      </c>
      <c r="AN284" t="str">
        <f t="shared" si="10"/>
        <v>Blaine County* - Tier 2</v>
      </c>
    </row>
    <row r="285" spans="1:40" x14ac:dyDescent="0.3">
      <c r="A285">
        <v>8</v>
      </c>
      <c r="B285" t="s">
        <v>43</v>
      </c>
      <c r="C285" t="s">
        <v>1219</v>
      </c>
      <c r="D285" t="s">
        <v>2691</v>
      </c>
      <c r="E285" t="s">
        <v>196</v>
      </c>
      <c r="F285" s="12">
        <v>7042.5440612564826</v>
      </c>
      <c r="G285" s="12">
        <v>12560.138068919894</v>
      </c>
      <c r="H285" s="12">
        <v>3887.4385166970505</v>
      </c>
      <c r="I285" s="12">
        <v>1</v>
      </c>
      <c r="J285" s="15">
        <v>1.2079804090220464E-8</v>
      </c>
      <c r="K285" s="15">
        <v>0.99999998792019607</v>
      </c>
      <c r="L285" s="58">
        <v>1655.65599</v>
      </c>
      <c r="M285">
        <v>13</v>
      </c>
      <c r="N285">
        <v>0</v>
      </c>
      <c r="O285" s="12">
        <v>5.2413793103448274</v>
      </c>
      <c r="P285" s="12">
        <v>5.3793103448275863</v>
      </c>
      <c r="Q285">
        <v>0</v>
      </c>
      <c r="R285" s="12">
        <v>0.99999998792019607</v>
      </c>
      <c r="S285" s="12">
        <v>4.6959495694477607E-5</v>
      </c>
      <c r="T285" s="12">
        <v>10621.132511881113</v>
      </c>
      <c r="U285" s="12">
        <v>3578.5884506246302</v>
      </c>
      <c r="V285" s="12">
        <v>1939.0055570387813</v>
      </c>
      <c r="W285" s="59">
        <v>1.3882815980695231E-2</v>
      </c>
      <c r="X285" s="59">
        <v>3.3462033462033462E-3</v>
      </c>
      <c r="Y285" s="59">
        <v>0</v>
      </c>
      <c r="Z285" s="59">
        <v>1.0112136377661599E-2</v>
      </c>
      <c r="AA285" s="59">
        <v>7.3086031099611161E-3</v>
      </c>
      <c r="AB285" s="59">
        <v>0</v>
      </c>
      <c r="AC285" s="59">
        <v>8.3741817201279391E-4</v>
      </c>
      <c r="AD285" s="59">
        <v>6.2459445281862991E-9</v>
      </c>
      <c r="AE285" s="59">
        <v>1.1190381373900139E-2</v>
      </c>
      <c r="AF285" s="59">
        <v>9.1356663633102905E-3</v>
      </c>
      <c r="AG285" s="59">
        <v>1.1401380787315804E-2</v>
      </c>
      <c r="AH285" s="18">
        <v>6.1104192506368036E-3</v>
      </c>
      <c r="AI285" s="12">
        <v>35</v>
      </c>
      <c r="AJ285" s="17">
        <v>3</v>
      </c>
      <c r="AK285" s="18">
        <v>0.74770205284508706</v>
      </c>
      <c r="AL285" t="str">
        <f>IF(AK285&lt;='CAV Tier 1 Analysis'!$A$5,"Tier 1", "Tier 2")</f>
        <v>Tier 2</v>
      </c>
      <c r="AM285" t="str">
        <f t="shared" si="9"/>
        <v>Montana - Tier 2</v>
      </c>
      <c r="AN285" t="str">
        <f t="shared" si="10"/>
        <v>Jefferson County * - Tier 2</v>
      </c>
    </row>
    <row r="286" spans="1:40" x14ac:dyDescent="0.3">
      <c r="A286">
        <v>8</v>
      </c>
      <c r="B286" t="s">
        <v>43</v>
      </c>
      <c r="C286" t="s">
        <v>1729</v>
      </c>
      <c r="D286" t="s">
        <v>2716</v>
      </c>
      <c r="E286" t="str">
        <f>"300042A"</f>
        <v>300042A</v>
      </c>
      <c r="F286" s="12">
        <v>5.5885387244461624</v>
      </c>
      <c r="G286" s="12">
        <v>2350.2823424014055</v>
      </c>
      <c r="H286" s="12">
        <v>1059.3874428136373</v>
      </c>
      <c r="I286" s="12">
        <v>9</v>
      </c>
      <c r="J286" s="15">
        <v>5.8683639319594937E-2</v>
      </c>
      <c r="K286" s="15">
        <v>0.94131636068040503</v>
      </c>
      <c r="L286" s="58">
        <v>1.1563700000000001</v>
      </c>
      <c r="M286">
        <v>9</v>
      </c>
      <c r="N286">
        <v>0</v>
      </c>
      <c r="O286" s="12">
        <v>6</v>
      </c>
      <c r="P286" s="12">
        <v>8</v>
      </c>
      <c r="Q286">
        <v>1</v>
      </c>
      <c r="R286" s="12">
        <v>8.4718472461236445</v>
      </c>
      <c r="S286" s="12">
        <v>62.168710593783501</v>
      </c>
      <c r="T286" s="12">
        <v>2269.7855566674652</v>
      </c>
      <c r="U286" s="12">
        <v>2264.1970179430191</v>
      </c>
      <c r="V286" s="12">
        <v>80.496785733940214</v>
      </c>
      <c r="W286" s="59">
        <v>9.696260583454022E-6</v>
      </c>
      <c r="X286" s="59">
        <v>2.3166023166023165E-3</v>
      </c>
      <c r="Y286" s="59">
        <v>0</v>
      </c>
      <c r="Z286" s="59">
        <v>1.1575735063902094E-2</v>
      </c>
      <c r="AA286" s="59">
        <v>1.0869204625070378E-2</v>
      </c>
      <c r="AB286" s="59">
        <v>1.7857142857142856E-2</v>
      </c>
      <c r="AC286" s="59">
        <v>7.0944789201203987E-3</v>
      </c>
      <c r="AD286" s="59">
        <v>8.2688775084802223E-3</v>
      </c>
      <c r="AE286" s="59">
        <v>2.3914366935603366E-3</v>
      </c>
      <c r="AF286" s="59">
        <v>5.7801976455602267E-3</v>
      </c>
      <c r="AG286" s="59">
        <v>4.7332226716731722E-4</v>
      </c>
      <c r="AH286" s="18">
        <v>6.0578812871081448E-3</v>
      </c>
      <c r="AI286" s="12">
        <v>36</v>
      </c>
      <c r="AJ286" s="17">
        <v>3</v>
      </c>
      <c r="AK286" s="18">
        <v>0.75375993413219522</v>
      </c>
      <c r="AL286" t="str">
        <f>IF(AK286&lt;='CAV Tier 1 Analysis'!$A$5,"Tier 1", "Tier 2")</f>
        <v>Tier 2</v>
      </c>
      <c r="AM286" t="str">
        <f t="shared" si="9"/>
        <v>Montana - Tier 2</v>
      </c>
      <c r="AN286" t="str">
        <f t="shared" si="10"/>
        <v>Libby, City Of - Tier 2</v>
      </c>
    </row>
    <row r="287" spans="1:40" x14ac:dyDescent="0.3">
      <c r="A287">
        <v>8</v>
      </c>
      <c r="B287" t="s">
        <v>43</v>
      </c>
      <c r="C287" t="s">
        <v>1642</v>
      </c>
      <c r="D287" t="s">
        <v>2602</v>
      </c>
      <c r="E287" t="s">
        <v>99</v>
      </c>
      <c r="F287" s="12">
        <v>13064.956398983633</v>
      </c>
      <c r="G287" s="12">
        <v>8182.8615728404584</v>
      </c>
      <c r="H287" s="12">
        <v>4495.6670269164997</v>
      </c>
      <c r="I287">
        <v>5</v>
      </c>
      <c r="J287" s="15">
        <v>4.75008779901825E-4</v>
      </c>
      <c r="K287" s="15">
        <v>0.99952499122009852</v>
      </c>
      <c r="L287" s="58">
        <v>4342.4460499999996</v>
      </c>
      <c r="M287">
        <v>7</v>
      </c>
      <c r="N287">
        <v>0</v>
      </c>
      <c r="O287" s="12">
        <v>3</v>
      </c>
      <c r="P287" s="12">
        <v>5.1764705882352944</v>
      </c>
      <c r="Q287">
        <v>0</v>
      </c>
      <c r="R287" s="12">
        <v>4.9976249561004931</v>
      </c>
      <c r="S287" s="12">
        <v>2.1354813093004714</v>
      </c>
      <c r="T287" s="12">
        <v>9086.3801429078667</v>
      </c>
      <c r="U287">
        <v>0</v>
      </c>
      <c r="V287">
        <v>0</v>
      </c>
      <c r="W287" s="59">
        <v>3.641177864385154E-2</v>
      </c>
      <c r="X287" s="59">
        <v>1.8018018018018018E-3</v>
      </c>
      <c r="Y287" s="59">
        <v>0</v>
      </c>
      <c r="Z287" s="59">
        <v>5.7878675319510469E-3</v>
      </c>
      <c r="AA287" s="59">
        <v>7.0330147573984805E-3</v>
      </c>
      <c r="AB287" s="59">
        <v>0</v>
      </c>
      <c r="AC287" s="59">
        <v>4.1851020056984057E-3</v>
      </c>
      <c r="AD287" s="59">
        <v>2.8403409367187777E-4</v>
      </c>
      <c r="AE287" s="59">
        <v>9.5733726129139194E-3</v>
      </c>
      <c r="AF287" s="59">
        <v>0</v>
      </c>
      <c r="AG287" s="59">
        <v>0</v>
      </c>
      <c r="AH287" s="18">
        <v>5.9160883133897342E-3</v>
      </c>
      <c r="AI287" s="12">
        <v>37</v>
      </c>
      <c r="AJ287" s="17">
        <v>3</v>
      </c>
      <c r="AK287" s="18">
        <v>0.75967602244558496</v>
      </c>
      <c r="AL287" t="str">
        <f>IF(AK287&lt;='CAV Tier 1 Analysis'!$A$5,"Tier 1", "Tier 2")</f>
        <v>Tier 2</v>
      </c>
      <c r="AM287" t="str">
        <f t="shared" si="9"/>
        <v>Montana - Tier 2</v>
      </c>
      <c r="AN287" t="str">
        <f t="shared" si="10"/>
        <v>Fergus County * - Tier 2</v>
      </c>
    </row>
    <row r="288" spans="1:40" x14ac:dyDescent="0.3">
      <c r="A288">
        <v>8</v>
      </c>
      <c r="B288" t="s">
        <v>43</v>
      </c>
      <c r="C288" t="s">
        <v>1524</v>
      </c>
      <c r="D288" t="s">
        <v>2686</v>
      </c>
      <c r="E288" t="s">
        <v>117</v>
      </c>
      <c r="F288" s="12">
        <v>13095.705473225151</v>
      </c>
      <c r="G288" s="12">
        <v>5590.1265713166413</v>
      </c>
      <c r="H288" s="12">
        <v>2592.8840596667674</v>
      </c>
      <c r="I288">
        <v>4</v>
      </c>
      <c r="J288" s="15">
        <v>6.6405846184770085E-4</v>
      </c>
      <c r="K288" s="15">
        <v>0.99933594153815286</v>
      </c>
      <c r="L288" s="58">
        <v>3785.766079999999</v>
      </c>
      <c r="M288">
        <v>56</v>
      </c>
      <c r="N288">
        <v>0</v>
      </c>
      <c r="O288" s="12">
        <v>2.3636363636363638</v>
      </c>
      <c r="P288" s="12">
        <v>3.5454545454545454</v>
      </c>
      <c r="Q288">
        <v>0</v>
      </c>
      <c r="R288" s="12">
        <v>3.9973437661526114</v>
      </c>
      <c r="S288" s="12">
        <v>1.7218266004117357</v>
      </c>
      <c r="T288" s="12">
        <v>5580.3498258358632</v>
      </c>
      <c r="U288">
        <v>0</v>
      </c>
      <c r="V288" s="12">
        <v>9.7767454807781178</v>
      </c>
      <c r="W288" s="59">
        <v>3.1743969853663817E-2</v>
      </c>
      <c r="X288" s="59">
        <v>1.4414414414414415E-2</v>
      </c>
      <c r="Y288" s="59">
        <v>0</v>
      </c>
      <c r="Z288" s="59">
        <v>4.5601380554765826E-3</v>
      </c>
      <c r="AA288" s="59">
        <v>4.8170338679289172E-3</v>
      </c>
      <c r="AB288" s="59">
        <v>0</v>
      </c>
      <c r="AC288" s="59">
        <v>3.3474483499947769E-3</v>
      </c>
      <c r="AD288" s="59">
        <v>2.2901509639917215E-4</v>
      </c>
      <c r="AE288" s="59">
        <v>5.8794335426119873E-3</v>
      </c>
      <c r="AF288" s="59">
        <v>0</v>
      </c>
      <c r="AG288" s="59">
        <v>5.7487405171366822E-5</v>
      </c>
      <c r="AH288" s="18">
        <v>5.9135400532419119E-3</v>
      </c>
      <c r="AI288" s="12">
        <v>38</v>
      </c>
      <c r="AJ288" s="17">
        <v>3</v>
      </c>
      <c r="AK288" s="18">
        <v>0.76558956249882693</v>
      </c>
      <c r="AL288" t="str">
        <f>IF(AK288&lt;='CAV Tier 1 Analysis'!$A$5,"Tier 1", "Tier 2")</f>
        <v>Tier 2</v>
      </c>
      <c r="AM288" t="str">
        <f t="shared" si="9"/>
        <v>Montana - Tier 2</v>
      </c>
      <c r="AN288" t="str">
        <f t="shared" si="10"/>
        <v>Custer County* - Tier 2</v>
      </c>
    </row>
    <row r="289" spans="1:40" x14ac:dyDescent="0.3">
      <c r="A289">
        <v>8</v>
      </c>
      <c r="B289" t="s">
        <v>43</v>
      </c>
      <c r="C289" t="s">
        <v>1728</v>
      </c>
      <c r="D289" t="s">
        <v>2715</v>
      </c>
      <c r="E289" t="s">
        <v>188</v>
      </c>
      <c r="F289" s="12">
        <v>8363.3511863584754</v>
      </c>
      <c r="G289" s="12">
        <v>6154.5316573015889</v>
      </c>
      <c r="H289" s="12">
        <v>2793.0262155484265</v>
      </c>
      <c r="I289" s="12">
        <v>0</v>
      </c>
      <c r="J289" s="15">
        <v>6.0831958411916076E-2</v>
      </c>
      <c r="K289" s="15">
        <v>0.93916804158808398</v>
      </c>
      <c r="L289" s="58">
        <v>1946.7961099999998</v>
      </c>
      <c r="M289">
        <v>3</v>
      </c>
      <c r="N289">
        <v>0</v>
      </c>
      <c r="O289" s="12">
        <v>1.826086956521739</v>
      </c>
      <c r="P289" s="12">
        <v>9</v>
      </c>
      <c r="Q289">
        <v>0</v>
      </c>
      <c r="R289" s="12">
        <v>0</v>
      </c>
      <c r="S289" s="12">
        <v>169.90525458763324</v>
      </c>
      <c r="T289" s="12">
        <v>7324.2567672536143</v>
      </c>
      <c r="U289" s="12">
        <v>0</v>
      </c>
      <c r="V289" s="12">
        <v>0</v>
      </c>
      <c r="W289" s="59">
        <v>1.6324050594026664E-2</v>
      </c>
      <c r="X289" s="59">
        <v>7.722007722007722E-4</v>
      </c>
      <c r="Y289" s="59">
        <v>0</v>
      </c>
      <c r="Z289" s="59">
        <v>3.5230498020571589E-3</v>
      </c>
      <c r="AA289" s="59">
        <v>1.2227855203204175E-2</v>
      </c>
      <c r="AB289" s="59">
        <v>0</v>
      </c>
      <c r="AC289" s="59">
        <v>0</v>
      </c>
      <c r="AD289" s="59">
        <v>2.2598598632875146E-2</v>
      </c>
      <c r="AE289" s="59">
        <v>7.7168066978029548E-3</v>
      </c>
      <c r="AF289" s="59">
        <v>0</v>
      </c>
      <c r="AG289" s="59">
        <v>0</v>
      </c>
      <c r="AH289" s="18">
        <v>5.7420510638333524E-3</v>
      </c>
      <c r="AI289" s="12">
        <v>39</v>
      </c>
      <c r="AJ289" s="17">
        <v>3</v>
      </c>
      <c r="AK289" s="18">
        <v>0.77133161356266022</v>
      </c>
      <c r="AL289" t="str">
        <f>IF(AK289&lt;='CAV Tier 1 Analysis'!$A$5,"Tier 1", "Tier 2")</f>
        <v>Tier 2</v>
      </c>
      <c r="AM289" t="str">
        <f t="shared" si="9"/>
        <v>Montana - Tier 2</v>
      </c>
      <c r="AN289" t="str">
        <f t="shared" si="10"/>
        <v>Fort Peck Indian Reservation - Tier 2</v>
      </c>
    </row>
    <row r="290" spans="1:40" x14ac:dyDescent="0.3">
      <c r="A290">
        <v>8</v>
      </c>
      <c r="B290" t="s">
        <v>43</v>
      </c>
      <c r="C290" t="s">
        <v>1215</v>
      </c>
      <c r="D290" t="s">
        <v>2714</v>
      </c>
      <c r="E290" t="s">
        <v>651</v>
      </c>
      <c r="F290" s="12">
        <v>21.169171903427518</v>
      </c>
      <c r="G290" s="12">
        <v>3132.8965160656307</v>
      </c>
      <c r="H290" s="12">
        <v>1375.1204550697585</v>
      </c>
      <c r="I290" s="12">
        <v>1</v>
      </c>
      <c r="J290" s="15">
        <v>0.18395994416997144</v>
      </c>
      <c r="K290" s="15">
        <v>0.8160400558300287</v>
      </c>
      <c r="L290" s="58">
        <v>2.25685</v>
      </c>
      <c r="M290">
        <v>3</v>
      </c>
      <c r="N290">
        <v>0</v>
      </c>
      <c r="O290" s="12">
        <v>4</v>
      </c>
      <c r="P290" s="12">
        <v>5</v>
      </c>
      <c r="Q290">
        <v>0</v>
      </c>
      <c r="R290" s="12">
        <v>0.8160400558300287</v>
      </c>
      <c r="S290" s="12">
        <v>252.96708214161848</v>
      </c>
      <c r="T290" s="12">
        <v>2981.0578401861385</v>
      </c>
      <c r="U290" s="12">
        <v>2959.888668282711</v>
      </c>
      <c r="V290" s="12">
        <v>151.83867587949226</v>
      </c>
      <c r="W290" s="59">
        <v>1.8923878773894346E-5</v>
      </c>
      <c r="X290" s="59">
        <v>7.722007722007722E-4</v>
      </c>
      <c r="Y290" s="59">
        <v>0</v>
      </c>
      <c r="Z290" s="59">
        <v>7.7171567092680629E-3</v>
      </c>
      <c r="AA290" s="59">
        <v>6.7932528906689861E-3</v>
      </c>
      <c r="AB290" s="59">
        <v>0</v>
      </c>
      <c r="AC290" s="59">
        <v>6.8336678009733767E-4</v>
      </c>
      <c r="AD290" s="59">
        <v>3.3646408232180076E-2</v>
      </c>
      <c r="AE290" s="59">
        <v>3.1408302355724668E-3</v>
      </c>
      <c r="AF290" s="59">
        <v>7.556207068531118E-3</v>
      </c>
      <c r="AG290" s="59">
        <v>8.9281361554617242E-4</v>
      </c>
      <c r="AH290" s="18">
        <v>5.5655600166217177E-3</v>
      </c>
      <c r="AI290" s="12">
        <v>40</v>
      </c>
      <c r="AJ290" s="17">
        <v>4</v>
      </c>
      <c r="AK290" s="18">
        <v>0.7768971735792819</v>
      </c>
      <c r="AL290" t="str">
        <f>IF(AK290&lt;='CAV Tier 1 Analysis'!$A$5,"Tier 1", "Tier 2")</f>
        <v>Tier 2</v>
      </c>
      <c r="AM290" t="str">
        <f t="shared" si="9"/>
        <v>Montana - Tier 2</v>
      </c>
      <c r="AN290" t="str">
        <f t="shared" si="10"/>
        <v>Hamilton, City Of - Tier 2</v>
      </c>
    </row>
    <row r="291" spans="1:40" x14ac:dyDescent="0.3">
      <c r="A291">
        <v>8</v>
      </c>
      <c r="B291" t="s">
        <v>43</v>
      </c>
      <c r="C291" t="s">
        <v>1663</v>
      </c>
      <c r="D291" t="s">
        <v>2628</v>
      </c>
      <c r="E291" t="s">
        <v>753</v>
      </c>
      <c r="F291" s="12">
        <v>3.2708005044983088</v>
      </c>
      <c r="G291" s="12">
        <v>210.40363367799722</v>
      </c>
      <c r="H291" s="12">
        <v>128.16943995514856</v>
      </c>
      <c r="I291" s="12">
        <v>26</v>
      </c>
      <c r="J291" s="15">
        <v>0</v>
      </c>
      <c r="K291" s="15">
        <v>1</v>
      </c>
      <c r="L291" s="58">
        <v>1.3805800000000001</v>
      </c>
      <c r="M291">
        <v>12</v>
      </c>
      <c r="N291">
        <v>0</v>
      </c>
      <c r="O291" s="12">
        <v>4</v>
      </c>
      <c r="P291" s="12">
        <v>6</v>
      </c>
      <c r="Q291">
        <v>1</v>
      </c>
      <c r="R291" s="12">
        <v>26</v>
      </c>
      <c r="S291" s="12">
        <v>0</v>
      </c>
      <c r="T291" s="12">
        <v>238.60646857841098</v>
      </c>
      <c r="U291" s="12">
        <v>235.33566807391267</v>
      </c>
      <c r="V291" s="12">
        <v>0</v>
      </c>
      <c r="W291" s="59">
        <v>1.1576280460669986E-5</v>
      </c>
      <c r="X291" s="59">
        <v>3.0888030888030888E-3</v>
      </c>
      <c r="Y291" s="59">
        <v>0</v>
      </c>
      <c r="Z291" s="59">
        <v>7.7171567092680629E-3</v>
      </c>
      <c r="AA291" s="59">
        <v>8.1519034688027833E-3</v>
      </c>
      <c r="AB291" s="59">
        <v>1.7857142857142856E-2</v>
      </c>
      <c r="AC291" s="59">
        <v>2.1772872735344676E-2</v>
      </c>
      <c r="AD291" s="59">
        <v>0</v>
      </c>
      <c r="AE291" s="59">
        <v>2.5139479040347997E-4</v>
      </c>
      <c r="AF291" s="59">
        <v>6.0078105559602235E-4</v>
      </c>
      <c r="AG291" s="59">
        <v>0</v>
      </c>
      <c r="AH291" s="18">
        <v>5.4046937259837856E-3</v>
      </c>
      <c r="AI291" s="12">
        <v>41</v>
      </c>
      <c r="AJ291" s="17">
        <v>4</v>
      </c>
      <c r="AK291" s="18">
        <v>0.78230186730526563</v>
      </c>
      <c r="AL291" t="str">
        <f>IF(AK291&lt;='CAV Tier 1 Analysis'!$A$5,"Tier 1", "Tier 2")</f>
        <v>Tier 2</v>
      </c>
      <c r="AM291" t="str">
        <f t="shared" si="9"/>
        <v>Montana - Tier 2</v>
      </c>
      <c r="AN291" t="str">
        <f t="shared" si="10"/>
        <v>Roundup, City Of - Tier 2</v>
      </c>
    </row>
    <row r="292" spans="1:40" x14ac:dyDescent="0.3">
      <c r="A292">
        <v>8</v>
      </c>
      <c r="B292" t="s">
        <v>43</v>
      </c>
      <c r="C292" t="s">
        <v>1644</v>
      </c>
      <c r="D292" t="s">
        <v>2606</v>
      </c>
      <c r="E292" t="s">
        <v>766</v>
      </c>
      <c r="F292" s="12">
        <v>15.594755046857433</v>
      </c>
      <c r="G292" s="12">
        <v>2966.977625531908</v>
      </c>
      <c r="H292" s="12">
        <v>1051.8898653404017</v>
      </c>
      <c r="I292" s="12">
        <v>2</v>
      </c>
      <c r="J292" s="15">
        <v>1.2421256970304441E-2</v>
      </c>
      <c r="K292" s="15">
        <v>0.9875787430296955</v>
      </c>
      <c r="L292" s="58">
        <v>1.57633</v>
      </c>
      <c r="M292">
        <v>14</v>
      </c>
      <c r="N292">
        <v>0</v>
      </c>
      <c r="O292" s="12">
        <v>9</v>
      </c>
      <c r="P292" s="12">
        <v>3</v>
      </c>
      <c r="Q292">
        <v>1</v>
      </c>
      <c r="R292" s="12">
        <v>1.975157486059391</v>
      </c>
      <c r="S292" s="12">
        <v>13.065794321852065</v>
      </c>
      <c r="T292" s="12">
        <v>2718.4458565166024</v>
      </c>
      <c r="U292" s="12">
        <v>2702.8511014697451</v>
      </c>
      <c r="V292" s="12">
        <v>248.5317690153056</v>
      </c>
      <c r="W292" s="59">
        <v>1.321766082267447E-5</v>
      </c>
      <c r="X292" s="59">
        <v>3.6036036036036037E-3</v>
      </c>
      <c r="Y292" s="59">
        <v>0</v>
      </c>
      <c r="Z292" s="59">
        <v>1.736360259585314E-2</v>
      </c>
      <c r="AA292" s="59">
        <v>4.0759517344013917E-3</v>
      </c>
      <c r="AB292" s="59">
        <v>1.7857142857142856E-2</v>
      </c>
      <c r="AC292" s="59">
        <v>1.6540327913936324E-3</v>
      </c>
      <c r="AD292" s="59">
        <v>1.7378429078951242E-3</v>
      </c>
      <c r="AE292" s="59">
        <v>2.86414333355602E-3</v>
      </c>
      <c r="AF292" s="59">
        <v>6.9000239154137317E-3</v>
      </c>
      <c r="AG292" s="59">
        <v>1.4613704050524495E-3</v>
      </c>
      <c r="AH292" s="18">
        <v>5.2300847095576924E-3</v>
      </c>
      <c r="AI292" s="12">
        <v>42</v>
      </c>
      <c r="AJ292" s="17">
        <v>4</v>
      </c>
      <c r="AK292" s="18">
        <v>0.78753195201482329</v>
      </c>
      <c r="AL292" t="str">
        <f>IF(AK292&lt;='CAV Tier 1 Analysis'!$A$5,"Tier 1", "Tier 2")</f>
        <v>Tier 2</v>
      </c>
      <c r="AM292" t="str">
        <f t="shared" si="9"/>
        <v>Montana - Tier 2</v>
      </c>
      <c r="AN292" t="str">
        <f t="shared" si="10"/>
        <v>Columbia Falls, City Of - Tier 2</v>
      </c>
    </row>
    <row r="293" spans="1:40" x14ac:dyDescent="0.3">
      <c r="A293">
        <v>8</v>
      </c>
      <c r="B293" t="s">
        <v>43</v>
      </c>
      <c r="C293" t="s">
        <v>1726</v>
      </c>
      <c r="D293" t="s">
        <v>2712</v>
      </c>
      <c r="E293" t="s">
        <v>295</v>
      </c>
      <c r="F293" s="12">
        <v>1487.5523325699501</v>
      </c>
      <c r="G293" s="12">
        <v>2021.058558629853</v>
      </c>
      <c r="H293" s="12">
        <v>863.7048335523591</v>
      </c>
      <c r="I293" s="12">
        <v>26</v>
      </c>
      <c r="J293" s="15">
        <v>3.2296784970861053E-2</v>
      </c>
      <c r="K293" s="15">
        <v>0.9677032150291387</v>
      </c>
      <c r="L293" s="58">
        <v>972.3292899999999</v>
      </c>
      <c r="M293">
        <v>22</v>
      </c>
      <c r="N293">
        <v>0</v>
      </c>
      <c r="O293" s="12">
        <v>3.5</v>
      </c>
      <c r="P293" s="12">
        <v>5</v>
      </c>
      <c r="Q293">
        <v>0</v>
      </c>
      <c r="R293" s="12">
        <v>25.160283590757608</v>
      </c>
      <c r="S293" s="12">
        <v>27.894889287533879</v>
      </c>
      <c r="T293" s="12">
        <v>2382.2805407627011</v>
      </c>
      <c r="U293" s="12">
        <v>894.72820819275103</v>
      </c>
      <c r="V293" s="12">
        <v>0</v>
      </c>
      <c r="W293" s="59">
        <v>8.1530636117893348E-3</v>
      </c>
      <c r="X293" s="59">
        <v>5.6628056628056627E-3</v>
      </c>
      <c r="Y293" s="59">
        <v>0</v>
      </c>
      <c r="Z293" s="59">
        <v>6.7525121206095549E-3</v>
      </c>
      <c r="AA293" s="59">
        <v>6.7932528906689861E-3</v>
      </c>
      <c r="AB293" s="59">
        <v>0</v>
      </c>
      <c r="AC293" s="59">
        <v>2.1069678946413321E-2</v>
      </c>
      <c r="AD293" s="59">
        <v>3.7102172528297428E-3</v>
      </c>
      <c r="AE293" s="59">
        <v>2.5099609444599767E-3</v>
      </c>
      <c r="AF293" s="59">
        <v>2.2841236170827828E-3</v>
      </c>
      <c r="AG293" s="59">
        <v>0</v>
      </c>
      <c r="AH293" s="18">
        <v>5.17596500424176E-3</v>
      </c>
      <c r="AI293" s="12">
        <v>43</v>
      </c>
      <c r="AJ293" s="17">
        <v>4</v>
      </c>
      <c r="AK293" s="18">
        <v>0.79270791701906507</v>
      </c>
      <c r="AL293" t="str">
        <f>IF(AK293&lt;='CAV Tier 1 Analysis'!$A$5,"Tier 1", "Tier 2")</f>
        <v>Tier 2</v>
      </c>
      <c r="AM293" t="str">
        <f t="shared" si="9"/>
        <v>Montana - Tier 2</v>
      </c>
      <c r="AN293" t="str">
        <f t="shared" si="10"/>
        <v>Fort Belknap Indian Reserve - Tier 2</v>
      </c>
    </row>
    <row r="294" spans="1:40" x14ac:dyDescent="0.3">
      <c r="A294">
        <v>8</v>
      </c>
      <c r="B294" t="s">
        <v>43</v>
      </c>
      <c r="C294" t="s">
        <v>1713</v>
      </c>
      <c r="D294" t="s">
        <v>2690</v>
      </c>
      <c r="E294" t="s">
        <v>139</v>
      </c>
      <c r="F294" s="12">
        <v>17961.531142137566</v>
      </c>
      <c r="G294" s="12">
        <v>11198.387037425648</v>
      </c>
      <c r="H294" s="12">
        <v>4936.2743067122947</v>
      </c>
      <c r="I294">
        <v>3</v>
      </c>
      <c r="J294" s="15">
        <v>1.2655079999856404E-3</v>
      </c>
      <c r="K294" s="15">
        <v>0.99873449200001363</v>
      </c>
      <c r="L294" s="58">
        <v>2911.1708500000004</v>
      </c>
      <c r="M294">
        <v>7</v>
      </c>
      <c r="N294">
        <v>0</v>
      </c>
      <c r="O294" s="12">
        <v>3.76</v>
      </c>
      <c r="P294" s="12">
        <v>5.8</v>
      </c>
      <c r="Q294">
        <v>0</v>
      </c>
      <c r="R294" s="12">
        <v>2.9962034760000407</v>
      </c>
      <c r="S294" s="12">
        <v>6.2468946252679798</v>
      </c>
      <c r="T294" s="12">
        <v>11115.726407621945</v>
      </c>
      <c r="U294">
        <v>0</v>
      </c>
      <c r="V294" s="12">
        <v>82.66062980370225</v>
      </c>
      <c r="W294" s="59">
        <v>2.4410414629016094E-2</v>
      </c>
      <c r="X294" s="59">
        <v>1.8018018018018018E-3</v>
      </c>
      <c r="Y294" s="59">
        <v>0</v>
      </c>
      <c r="Z294" s="59">
        <v>7.2541273067119787E-3</v>
      </c>
      <c r="AA294" s="59">
        <v>7.8801733531760239E-3</v>
      </c>
      <c r="AB294" s="59">
        <v>0</v>
      </c>
      <c r="AC294" s="59">
        <v>2.5090752681594703E-3</v>
      </c>
      <c r="AD294" s="59">
        <v>8.3088109712041469E-4</v>
      </c>
      <c r="AE294" s="59">
        <v>1.1711483460928207E-2</v>
      </c>
      <c r="AF294" s="59">
        <v>0</v>
      </c>
      <c r="AG294" s="59">
        <v>4.860457016691806E-4</v>
      </c>
      <c r="AH294" s="18">
        <v>5.1712729653257431E-3</v>
      </c>
      <c r="AI294" s="12">
        <v>44</v>
      </c>
      <c r="AJ294" s="17">
        <v>4</v>
      </c>
      <c r="AK294" s="18">
        <v>0.79787918998439078</v>
      </c>
      <c r="AL294" t="str">
        <f>IF(AK294&lt;='CAV Tier 1 Analysis'!$A$5,"Tier 1", "Tier 2")</f>
        <v>Tier 2</v>
      </c>
      <c r="AM294" t="str">
        <f t="shared" si="9"/>
        <v>Montana - Tier 2</v>
      </c>
      <c r="AN294" t="str">
        <f t="shared" si="10"/>
        <v>Hill County* - Tier 2</v>
      </c>
    </row>
    <row r="295" spans="1:40" x14ac:dyDescent="0.3">
      <c r="A295">
        <v>8</v>
      </c>
      <c r="B295" t="s">
        <v>43</v>
      </c>
      <c r="C295" t="s">
        <v>1640</v>
      </c>
      <c r="D295" t="s">
        <v>2599</v>
      </c>
      <c r="E295" t="s">
        <v>715</v>
      </c>
      <c r="F295" s="12">
        <v>16.767651680973536</v>
      </c>
      <c r="G295" s="12">
        <v>2388.8795041214689</v>
      </c>
      <c r="H295" s="12">
        <v>1290.73595283995</v>
      </c>
      <c r="I295" s="12">
        <v>1</v>
      </c>
      <c r="J295" s="15">
        <v>0.18252670123309267</v>
      </c>
      <c r="K295" s="15">
        <v>0.81747329876690744</v>
      </c>
      <c r="L295" s="58">
        <v>3.3809299999999998</v>
      </c>
      <c r="M295">
        <v>10</v>
      </c>
      <c r="N295">
        <v>0</v>
      </c>
      <c r="O295" s="12">
        <v>2</v>
      </c>
      <c r="P295" s="12">
        <v>6</v>
      </c>
      <c r="Q295">
        <v>0</v>
      </c>
      <c r="R295" s="12">
        <v>0.81747329876690744</v>
      </c>
      <c r="S295" s="12">
        <v>235.59377563482875</v>
      </c>
      <c r="T295" s="12">
        <v>2523.9952187485178</v>
      </c>
      <c r="U295" s="12">
        <v>2507.2275670675444</v>
      </c>
      <c r="V295" s="12">
        <v>0</v>
      </c>
      <c r="W295" s="59">
        <v>2.8349384967110181E-5</v>
      </c>
      <c r="X295" s="59">
        <v>2.5740025740025739E-3</v>
      </c>
      <c r="Y295" s="59">
        <v>0</v>
      </c>
      <c r="Z295" s="59">
        <v>3.8585783546340314E-3</v>
      </c>
      <c r="AA295" s="59">
        <v>8.1519034688027833E-3</v>
      </c>
      <c r="AB295" s="59">
        <v>0</v>
      </c>
      <c r="AC295" s="59">
        <v>6.8456700379208738E-4</v>
      </c>
      <c r="AD295" s="59">
        <v>3.1335635786526497E-2</v>
      </c>
      <c r="AE295" s="59">
        <v>2.6592709442332372E-3</v>
      </c>
      <c r="AF295" s="59">
        <v>6.4006227219632478E-3</v>
      </c>
      <c r="AG295" s="59">
        <v>0</v>
      </c>
      <c r="AH295" s="18">
        <v>5.0629936580837793E-3</v>
      </c>
      <c r="AI295" s="12">
        <v>45</v>
      </c>
      <c r="AJ295" s="17">
        <v>4</v>
      </c>
      <c r="AK295" s="18">
        <v>0.80294218364247461</v>
      </c>
      <c r="AL295" t="str">
        <f>IF(AK295&lt;='CAV Tier 1 Analysis'!$A$5,"Tier 1", "Tier 2")</f>
        <v>Tier 2</v>
      </c>
      <c r="AM295" t="str">
        <f t="shared" si="9"/>
        <v>Montana - Tier 2</v>
      </c>
      <c r="AN295" t="str">
        <f t="shared" si="10"/>
        <v>Glendive, City Of - Tier 2</v>
      </c>
    </row>
    <row r="296" spans="1:40" x14ac:dyDescent="0.3">
      <c r="A296">
        <v>8</v>
      </c>
      <c r="B296" t="s">
        <v>43</v>
      </c>
      <c r="C296" t="s">
        <v>1583</v>
      </c>
      <c r="D296" t="s">
        <v>2636</v>
      </c>
      <c r="E296" t="s">
        <v>161</v>
      </c>
      <c r="F296" s="12">
        <v>6958.18968793979</v>
      </c>
      <c r="G296" s="12">
        <v>6243.774482369924</v>
      </c>
      <c r="H296" s="12">
        <v>1937.5208614358103</v>
      </c>
      <c r="I296" s="12">
        <v>0</v>
      </c>
      <c r="J296" s="15">
        <v>6.7135899023952183E-4</v>
      </c>
      <c r="K296" s="15">
        <v>0.99932864100976004</v>
      </c>
      <c r="L296" s="58">
        <v>2328.4413000000004</v>
      </c>
      <c r="M296">
        <v>13</v>
      </c>
      <c r="N296">
        <v>0</v>
      </c>
      <c r="O296" s="12">
        <v>7.2272727272727275</v>
      </c>
      <c r="P296" s="12">
        <v>4.7272727272727275</v>
      </c>
      <c r="Q296">
        <v>0</v>
      </c>
      <c r="R296" s="12">
        <v>0</v>
      </c>
      <c r="S296" s="12">
        <v>1.300772049101554</v>
      </c>
      <c r="T296" s="12">
        <v>5405.8138901375023</v>
      </c>
      <c r="U296" s="12">
        <v>0</v>
      </c>
      <c r="V296" s="12">
        <v>837.96059223242173</v>
      </c>
      <c r="W296" s="59">
        <v>1.9524177899873259E-2</v>
      </c>
      <c r="X296" s="59">
        <v>3.3462033462033462E-3</v>
      </c>
      <c r="Y296" s="59">
        <v>0</v>
      </c>
      <c r="Z296" s="59">
        <v>1.3943499054245705E-2</v>
      </c>
      <c r="AA296" s="59">
        <v>6.4227118239052238E-3</v>
      </c>
      <c r="AB296" s="59">
        <v>0</v>
      </c>
      <c r="AC296" s="59">
        <v>0</v>
      </c>
      <c r="AD296" s="59">
        <v>1.7301186783100336E-4</v>
      </c>
      <c r="AE296" s="59">
        <v>5.6955432011883819E-3</v>
      </c>
      <c r="AF296" s="59">
        <v>0</v>
      </c>
      <c r="AG296" s="59">
        <v>4.9272204311766295E-3</v>
      </c>
      <c r="AH296" s="18">
        <v>4.9120334204021407E-3</v>
      </c>
      <c r="AI296" s="12">
        <v>46</v>
      </c>
      <c r="AJ296" s="17">
        <v>4</v>
      </c>
      <c r="AK296" s="18">
        <v>0.80785421706287674</v>
      </c>
      <c r="AL296" t="str">
        <f>IF(AK296&lt;='CAV Tier 1 Analysis'!$A$5,"Tier 1", "Tier 2")</f>
        <v>Tier 2</v>
      </c>
      <c r="AM296" t="str">
        <f t="shared" si="9"/>
        <v>Montana - Tier 2</v>
      </c>
      <c r="AN296" t="str">
        <f t="shared" si="10"/>
        <v>Powell County * - Tier 2</v>
      </c>
    </row>
    <row r="297" spans="1:40" x14ac:dyDescent="0.3">
      <c r="A297">
        <v>8</v>
      </c>
      <c r="B297" t="s">
        <v>43</v>
      </c>
      <c r="C297" t="s">
        <v>1665</v>
      </c>
      <c r="D297" t="s">
        <v>2631</v>
      </c>
      <c r="E297" t="s">
        <v>832</v>
      </c>
      <c r="F297" s="12">
        <v>1.1484994026710085</v>
      </c>
      <c r="G297" s="12">
        <v>822.99715629725608</v>
      </c>
      <c r="H297" s="12">
        <v>639.69792139642914</v>
      </c>
      <c r="I297" s="12">
        <v>14</v>
      </c>
      <c r="J297" s="15">
        <v>0.10740657664528286</v>
      </c>
      <c r="K297" s="15">
        <v>0.89259342335471736</v>
      </c>
      <c r="L297" s="58">
        <v>1.1145499999999999</v>
      </c>
      <c r="M297">
        <v>41</v>
      </c>
      <c r="N297">
        <v>0</v>
      </c>
      <c r="O297" s="12">
        <v>4</v>
      </c>
      <c r="P297" s="12">
        <v>5</v>
      </c>
      <c r="Q297">
        <v>0</v>
      </c>
      <c r="R297" s="12">
        <v>12.496307926966043</v>
      </c>
      <c r="S297" s="12">
        <v>68.707763824293693</v>
      </c>
      <c r="T297" s="12">
        <v>1070.4248002576721</v>
      </c>
      <c r="U297" s="12">
        <v>1069.2763008550012</v>
      </c>
      <c r="V297" s="12">
        <v>0</v>
      </c>
      <c r="W297" s="59">
        <v>9.3455963344679285E-6</v>
      </c>
      <c r="X297" s="59">
        <v>1.0553410553410553E-2</v>
      </c>
      <c r="Y297" s="59">
        <v>0</v>
      </c>
      <c r="Z297" s="59">
        <v>7.7171567092680629E-3</v>
      </c>
      <c r="AA297" s="59">
        <v>6.7932528906689861E-3</v>
      </c>
      <c r="AB297" s="59">
        <v>0</v>
      </c>
      <c r="AC297" s="59">
        <v>1.0464635467519634E-2</v>
      </c>
      <c r="AD297" s="59">
        <v>9.1386177631530823E-3</v>
      </c>
      <c r="AE297" s="59">
        <v>1.1277951511823028E-3</v>
      </c>
      <c r="AF297" s="59">
        <v>2.7297219754623702E-3</v>
      </c>
      <c r="AG297" s="59">
        <v>0</v>
      </c>
      <c r="AH297" s="18">
        <v>4.4121760097272237E-3</v>
      </c>
      <c r="AI297" s="12">
        <v>47</v>
      </c>
      <c r="AJ297" s="17">
        <v>4</v>
      </c>
      <c r="AK297" s="18">
        <v>0.81226639307260395</v>
      </c>
      <c r="AL297" t="str">
        <f>IF(AK297&lt;='CAV Tier 1 Analysis'!$A$5,"Tier 1", "Tier 2")</f>
        <v>Tier 2</v>
      </c>
      <c r="AM297" t="str">
        <f t="shared" si="9"/>
        <v>Montana - Tier 2</v>
      </c>
      <c r="AN297" t="str">
        <f t="shared" si="10"/>
        <v>Malta, City Of - Tier 2</v>
      </c>
    </row>
    <row r="298" spans="1:40" x14ac:dyDescent="0.3">
      <c r="A298">
        <v>8</v>
      </c>
      <c r="B298" t="s">
        <v>43</v>
      </c>
      <c r="C298" t="s">
        <v>1641</v>
      </c>
      <c r="D298" t="s">
        <v>2600</v>
      </c>
      <c r="E298" t="s">
        <v>320</v>
      </c>
      <c r="F298" s="12">
        <v>12517.994217786638</v>
      </c>
      <c r="G298" s="12">
        <v>8201.9382998503224</v>
      </c>
      <c r="H298" s="12">
        <v>5079.3605412121542</v>
      </c>
      <c r="I298" s="12">
        <v>7</v>
      </c>
      <c r="J298" s="15">
        <v>2.0195214828208157E-3</v>
      </c>
      <c r="K298" s="15">
        <v>0.9979804785171803</v>
      </c>
      <c r="L298" s="58">
        <v>740.50215000000014</v>
      </c>
      <c r="M298">
        <v>15</v>
      </c>
      <c r="N298">
        <v>0</v>
      </c>
      <c r="O298" s="12">
        <v>5.4210526315789478</v>
      </c>
      <c r="P298" s="12">
        <v>8.1578947368421044</v>
      </c>
      <c r="Q298">
        <v>0</v>
      </c>
      <c r="R298" s="12">
        <v>6.9858633496202618</v>
      </c>
      <c r="S298" s="12">
        <v>10.257877731970311</v>
      </c>
      <c r="T298" s="12">
        <v>8774.0921505907427</v>
      </c>
      <c r="U298" s="12">
        <v>0</v>
      </c>
      <c r="V298" s="12">
        <v>0</v>
      </c>
      <c r="W298" s="59">
        <v>6.2091733692572083E-3</v>
      </c>
      <c r="X298" s="59">
        <v>3.8610038610038611E-3</v>
      </c>
      <c r="Y298" s="59">
        <v>0</v>
      </c>
      <c r="Z298" s="59">
        <v>1.0458778171771191E-2</v>
      </c>
      <c r="AA298" s="59">
        <v>1.1083728400565186E-2</v>
      </c>
      <c r="AB298" s="59">
        <v>0</v>
      </c>
      <c r="AC298" s="59">
        <v>5.8500889868381006E-3</v>
      </c>
      <c r="AD298" s="59">
        <v>1.3643701735565836E-3</v>
      </c>
      <c r="AE298" s="59">
        <v>9.2443472732329553E-3</v>
      </c>
      <c r="AF298" s="59">
        <v>0</v>
      </c>
      <c r="AG298" s="59">
        <v>0</v>
      </c>
      <c r="AH298" s="18">
        <v>4.3701354760204624E-3</v>
      </c>
      <c r="AI298" s="12">
        <v>48</v>
      </c>
      <c r="AJ298" s="17">
        <v>4</v>
      </c>
      <c r="AK298" s="18">
        <v>0.81663652854862445</v>
      </c>
      <c r="AL298" t="str">
        <f>IF(AK298&lt;='CAV Tier 1 Analysis'!$A$5,"Tier 1", "Tier 2")</f>
        <v>Tier 2</v>
      </c>
      <c r="AM298" t="str">
        <f t="shared" si="9"/>
        <v>Montana - Tier 2</v>
      </c>
      <c r="AN298" t="str">
        <f t="shared" si="10"/>
        <v>Anaconda-Deer Lodge County* - Tier 2</v>
      </c>
    </row>
    <row r="299" spans="1:40" x14ac:dyDescent="0.3">
      <c r="A299">
        <v>8</v>
      </c>
      <c r="B299" t="s">
        <v>43</v>
      </c>
      <c r="C299" t="s">
        <v>1715</v>
      </c>
      <c r="D299" t="s">
        <v>2695</v>
      </c>
      <c r="E299" t="s">
        <v>257</v>
      </c>
      <c r="F299" s="12">
        <v>3658.5769310569076</v>
      </c>
      <c r="G299" s="12">
        <v>2780.5033704152415</v>
      </c>
      <c r="H299" s="12">
        <v>1966.0551601640575</v>
      </c>
      <c r="I299" s="12">
        <v>4</v>
      </c>
      <c r="J299" s="15">
        <v>0</v>
      </c>
      <c r="K299" s="15">
        <v>1.0000000000000007</v>
      </c>
      <c r="L299" s="58">
        <v>1215.8972799999995</v>
      </c>
      <c r="M299">
        <v>28</v>
      </c>
      <c r="N299">
        <v>0</v>
      </c>
      <c r="O299" s="12">
        <v>6.7777777777777777</v>
      </c>
      <c r="P299" s="12">
        <v>7.1111111111111107</v>
      </c>
      <c r="Q299">
        <v>0</v>
      </c>
      <c r="R299" s="12">
        <v>4.0000000000000027</v>
      </c>
      <c r="S299" s="12">
        <v>0</v>
      </c>
      <c r="T299" s="12">
        <v>3634.0697903558043</v>
      </c>
      <c r="U299" s="12">
        <v>0</v>
      </c>
      <c r="V299" s="12">
        <v>0</v>
      </c>
      <c r="W299" s="59">
        <v>1.0195401877939545E-2</v>
      </c>
      <c r="X299" s="59">
        <v>7.2072072072072073E-3</v>
      </c>
      <c r="Y299" s="59">
        <v>0</v>
      </c>
      <c r="Z299" s="59">
        <v>1.3076293312926439E-2</v>
      </c>
      <c r="AA299" s="59">
        <v>9.6615152222847799E-3</v>
      </c>
      <c r="AB299" s="59">
        <v>0</v>
      </c>
      <c r="AC299" s="59">
        <v>3.3496727285145678E-3</v>
      </c>
      <c r="AD299" s="59">
        <v>0</v>
      </c>
      <c r="AE299" s="59">
        <v>3.8288409308479942E-3</v>
      </c>
      <c r="AF299" s="59">
        <v>0</v>
      </c>
      <c r="AG299" s="59">
        <v>0</v>
      </c>
      <c r="AH299" s="18">
        <v>4.3017210254291394E-3</v>
      </c>
      <c r="AI299" s="12">
        <v>49</v>
      </c>
      <c r="AJ299" s="17">
        <v>4</v>
      </c>
      <c r="AK299" s="18">
        <v>0.82093824957405359</v>
      </c>
      <c r="AL299" t="str">
        <f>IF(AK299&lt;='CAV Tier 1 Analysis'!$A$5,"Tier 1", "Tier 2")</f>
        <v>Tier 2</v>
      </c>
      <c r="AM299" t="str">
        <f t="shared" si="9"/>
        <v>Montana - Tier 2</v>
      </c>
      <c r="AN299" t="str">
        <f t="shared" si="10"/>
        <v>Mineral County* - Tier 2</v>
      </c>
    </row>
    <row r="300" spans="1:40" x14ac:dyDescent="0.3">
      <c r="A300">
        <v>8</v>
      </c>
      <c r="B300" t="s">
        <v>43</v>
      </c>
      <c r="C300" t="s">
        <v>1526</v>
      </c>
      <c r="D300" t="s">
        <v>2702</v>
      </c>
      <c r="E300" t="s">
        <v>174</v>
      </c>
      <c r="F300" s="12">
        <v>6497.2256516897442</v>
      </c>
      <c r="G300" s="12">
        <v>5087.1898253898089</v>
      </c>
      <c r="H300" s="12">
        <v>2833.0542482864339</v>
      </c>
      <c r="I300" s="12">
        <v>2</v>
      </c>
      <c r="J300" s="15">
        <v>1.1273460598138574E-3</v>
      </c>
      <c r="K300" s="15">
        <v>0.99887265394018621</v>
      </c>
      <c r="L300" s="58">
        <v>2288.1172799999999</v>
      </c>
      <c r="M300">
        <v>18</v>
      </c>
      <c r="N300">
        <v>0</v>
      </c>
      <c r="O300" s="12">
        <v>4.1764705882352944</v>
      </c>
      <c r="P300" s="12">
        <v>5.3529411764705879</v>
      </c>
      <c r="Q300">
        <v>0</v>
      </c>
      <c r="R300" s="12">
        <v>1.9977453078803724</v>
      </c>
      <c r="S300" s="12">
        <v>3.1938325440446209</v>
      </c>
      <c r="T300" s="12">
        <v>5743.707786846212</v>
      </c>
      <c r="U300" s="12">
        <v>0</v>
      </c>
      <c r="V300" s="12">
        <v>0</v>
      </c>
      <c r="W300" s="59">
        <v>1.9186057570141066E-2</v>
      </c>
      <c r="X300" s="59">
        <v>4.633204633204633E-3</v>
      </c>
      <c r="Y300" s="59">
        <v>0</v>
      </c>
      <c r="Z300" s="59">
        <v>8.0576195052651841E-3</v>
      </c>
      <c r="AA300" s="59">
        <v>7.2727766241279732E-3</v>
      </c>
      <c r="AB300" s="59">
        <v>0</v>
      </c>
      <c r="AC300" s="59">
        <v>1.6729482440812045E-3</v>
      </c>
      <c r="AD300" s="59">
        <v>4.2480228135764996E-4</v>
      </c>
      <c r="AE300" s="59">
        <v>6.0515468160433862E-3</v>
      </c>
      <c r="AF300" s="59">
        <v>0</v>
      </c>
      <c r="AG300" s="59">
        <v>0</v>
      </c>
      <c r="AH300" s="18">
        <v>4.2999050612928264E-3</v>
      </c>
      <c r="AI300" s="12">
        <v>50</v>
      </c>
      <c r="AJ300" s="17">
        <v>4</v>
      </c>
      <c r="AK300" s="18">
        <v>0.82523815463534644</v>
      </c>
      <c r="AL300" t="str">
        <f>IF(AK300&lt;='CAV Tier 1 Analysis'!$A$5,"Tier 1", "Tier 2")</f>
        <v>Tier 2</v>
      </c>
      <c r="AM300" t="str">
        <f t="shared" si="9"/>
        <v>Montana - Tier 2</v>
      </c>
      <c r="AN300" t="str">
        <f t="shared" si="10"/>
        <v>Teton County * - Tier 2</v>
      </c>
    </row>
    <row r="301" spans="1:40" x14ac:dyDescent="0.3">
      <c r="A301">
        <v>8</v>
      </c>
      <c r="B301" t="s">
        <v>43</v>
      </c>
      <c r="C301" t="s">
        <v>1542</v>
      </c>
      <c r="D301" t="s">
        <v>2699</v>
      </c>
      <c r="E301" t="s">
        <v>184</v>
      </c>
      <c r="F301" s="12">
        <v>12222.905211509365</v>
      </c>
      <c r="G301" s="12">
        <v>7493.2817663880569</v>
      </c>
      <c r="H301" s="12">
        <v>3776.4388519091453</v>
      </c>
      <c r="I301" s="12">
        <v>1</v>
      </c>
      <c r="J301" s="15">
        <v>1.0539405767079128E-2</v>
      </c>
      <c r="K301" s="15">
        <v>0.98946059423292121</v>
      </c>
      <c r="L301" s="58">
        <v>2097.4825800000003</v>
      </c>
      <c r="M301">
        <v>4</v>
      </c>
      <c r="N301">
        <v>0</v>
      </c>
      <c r="O301" s="12">
        <v>1.95</v>
      </c>
      <c r="P301" s="12">
        <v>7.4</v>
      </c>
      <c r="Q301">
        <v>0</v>
      </c>
      <c r="R301" s="12">
        <v>0.98946059423292121</v>
      </c>
      <c r="S301" s="12">
        <v>39.801421414832923</v>
      </c>
      <c r="T301" s="12">
        <v>7573.725728082959</v>
      </c>
      <c r="U301" s="12">
        <v>0</v>
      </c>
      <c r="V301" s="12">
        <v>0</v>
      </c>
      <c r="W301" s="59">
        <v>1.7587569432738179E-2</v>
      </c>
      <c r="X301" s="59">
        <v>1.0296010296010295E-3</v>
      </c>
      <c r="Y301" s="59">
        <v>0</v>
      </c>
      <c r="Z301" s="59">
        <v>3.7621138957681806E-3</v>
      </c>
      <c r="AA301" s="59">
        <v>1.0054014278190099E-2</v>
      </c>
      <c r="AB301" s="59">
        <v>0</v>
      </c>
      <c r="AC301" s="59">
        <v>8.2859229211045817E-4</v>
      </c>
      <c r="AD301" s="59">
        <v>5.2938701028096332E-3</v>
      </c>
      <c r="AE301" s="59">
        <v>7.9796461652051447E-3</v>
      </c>
      <c r="AF301" s="59">
        <v>0</v>
      </c>
      <c r="AG301" s="59">
        <v>0</v>
      </c>
      <c r="AH301" s="18">
        <v>4.2304915633111567E-3</v>
      </c>
      <c r="AI301" s="12">
        <v>51</v>
      </c>
      <c r="AJ301" s="17">
        <v>4</v>
      </c>
      <c r="AK301" s="18">
        <v>0.82946864619865757</v>
      </c>
      <c r="AL301" t="str">
        <f>IF(AK301&lt;='CAV Tier 1 Analysis'!$A$5,"Tier 1", "Tier 2")</f>
        <v>Tier 2</v>
      </c>
      <c r="AM301" t="str">
        <f t="shared" si="9"/>
        <v>Montana - Tier 2</v>
      </c>
      <c r="AN301" t="str">
        <f t="shared" si="10"/>
        <v>Richland County * - Tier 2</v>
      </c>
    </row>
    <row r="302" spans="1:40" x14ac:dyDescent="0.3">
      <c r="A302">
        <v>8</v>
      </c>
      <c r="B302" t="s">
        <v>43</v>
      </c>
      <c r="C302" t="s">
        <v>1636</v>
      </c>
      <c r="D302" t="s">
        <v>2595</v>
      </c>
      <c r="E302" t="s">
        <v>1067</v>
      </c>
      <c r="F302" s="12">
        <v>10.329645445121679</v>
      </c>
      <c r="G302" s="12">
        <v>19.712771395977335</v>
      </c>
      <c r="H302" s="12">
        <v>9.6448752752850471</v>
      </c>
      <c r="I302" s="12">
        <v>12</v>
      </c>
      <c r="J302" s="15">
        <v>0.38712468633728475</v>
      </c>
      <c r="K302" s="15">
        <v>0.6128753136627153</v>
      </c>
      <c r="L302" s="58">
        <v>0.34671000000000002</v>
      </c>
      <c r="M302">
        <v>46</v>
      </c>
      <c r="N302">
        <v>0</v>
      </c>
      <c r="O302" s="12">
        <v>3</v>
      </c>
      <c r="P302" s="12">
        <v>3</v>
      </c>
      <c r="Q302">
        <v>1</v>
      </c>
      <c r="R302" s="12">
        <v>7.3545037639525841</v>
      </c>
      <c r="S302" s="12">
        <v>3.7337693157069567</v>
      </c>
      <c r="T302" s="12">
        <v>21.193344354902671</v>
      </c>
      <c r="U302" s="12">
        <v>10.863698909780991</v>
      </c>
      <c r="V302" s="12">
        <v>0</v>
      </c>
      <c r="W302" s="59">
        <v>2.907192772978669E-6</v>
      </c>
      <c r="X302" s="59">
        <v>1.1840411840411841E-2</v>
      </c>
      <c r="Y302" s="59">
        <v>0</v>
      </c>
      <c r="Z302" s="59">
        <v>5.7878675319510469E-3</v>
      </c>
      <c r="AA302" s="59">
        <v>4.0759517344013917E-3</v>
      </c>
      <c r="AB302" s="59">
        <v>1.7857142857142856E-2</v>
      </c>
      <c r="AC302" s="59">
        <v>6.1587951724674239E-3</v>
      </c>
      <c r="AD302" s="59">
        <v>4.9661768471019347E-4</v>
      </c>
      <c r="AE302" s="59">
        <v>2.2329220133018631E-5</v>
      </c>
      <c r="AF302" s="59">
        <v>2.7733596662643237E-5</v>
      </c>
      <c r="AG302" s="59">
        <v>0</v>
      </c>
      <c r="AH302" s="18">
        <v>4.2063415300593997E-3</v>
      </c>
      <c r="AI302" s="12">
        <v>52</v>
      </c>
      <c r="AJ302" s="17">
        <v>4</v>
      </c>
      <c r="AK302" s="18">
        <v>0.83367498772871695</v>
      </c>
      <c r="AL302" t="str">
        <f>IF(AK302&lt;='CAV Tier 1 Analysis'!$A$5,"Tier 1", "Tier 2")</f>
        <v>Tier 2</v>
      </c>
      <c r="AM302" t="str">
        <f t="shared" si="9"/>
        <v>Montana - Tier 2</v>
      </c>
      <c r="AN302" t="str">
        <f t="shared" si="10"/>
        <v>Belt, Town Of - Tier 2</v>
      </c>
    </row>
    <row r="303" spans="1:40" x14ac:dyDescent="0.3">
      <c r="A303">
        <v>8</v>
      </c>
      <c r="B303" t="s">
        <v>43</v>
      </c>
      <c r="C303" t="s">
        <v>1716</v>
      </c>
      <c r="D303" t="s">
        <v>2698</v>
      </c>
      <c r="E303" t="s">
        <v>136</v>
      </c>
      <c r="F303" s="12">
        <v>2519.9816260712264</v>
      </c>
      <c r="G303" s="12">
        <v>1120.5894236243153</v>
      </c>
      <c r="H303" s="12">
        <v>990.62902327890083</v>
      </c>
      <c r="I303">
        <v>4</v>
      </c>
      <c r="J303" s="15">
        <v>0</v>
      </c>
      <c r="K303" s="15">
        <v>0.99999999999999989</v>
      </c>
      <c r="L303" s="58">
        <v>3295.9317000000001</v>
      </c>
      <c r="M303">
        <v>11</v>
      </c>
      <c r="N303">
        <v>0</v>
      </c>
      <c r="O303" s="12">
        <v>2.8</v>
      </c>
      <c r="P303" s="12">
        <v>3.8</v>
      </c>
      <c r="Q303">
        <v>0</v>
      </c>
      <c r="R303" s="12">
        <v>3.9999999999999996</v>
      </c>
      <c r="S303" s="12">
        <v>0</v>
      </c>
      <c r="T303" s="12">
        <v>1589.0475761570751</v>
      </c>
      <c r="U303">
        <v>0</v>
      </c>
      <c r="V303">
        <v>0</v>
      </c>
      <c r="W303" s="59">
        <v>2.7636667008368084E-2</v>
      </c>
      <c r="X303" s="59">
        <v>2.8314028314028314E-3</v>
      </c>
      <c r="Y303" s="59">
        <v>0</v>
      </c>
      <c r="Z303" s="59">
        <v>5.4020096964876438E-3</v>
      </c>
      <c r="AA303" s="59">
        <v>5.1628721969084294E-3</v>
      </c>
      <c r="AB303" s="59">
        <v>0</v>
      </c>
      <c r="AC303" s="59">
        <v>3.3496727285145652E-3</v>
      </c>
      <c r="AD303" s="59">
        <v>0</v>
      </c>
      <c r="AE303" s="59">
        <v>1.6742139671619548E-3</v>
      </c>
      <c r="AF303" s="59">
        <v>0</v>
      </c>
      <c r="AG303" s="59">
        <v>0</v>
      </c>
      <c r="AH303" s="18">
        <v>4.1869853117130458E-3</v>
      </c>
      <c r="AI303" s="12">
        <v>53</v>
      </c>
      <c r="AJ303" s="17">
        <v>5</v>
      </c>
      <c r="AK303" s="18">
        <v>0.83786197304042997</v>
      </c>
      <c r="AL303" t="str">
        <f>IF(AK303&lt;='CAV Tier 1 Analysis'!$A$5,"Tier 1", "Tier 2")</f>
        <v>Tier 2</v>
      </c>
      <c r="AM303" t="str">
        <f t="shared" si="9"/>
        <v>Montana - Tier 2</v>
      </c>
      <c r="AN303" t="str">
        <f t="shared" si="10"/>
        <v>Powder River County * - Tier 2</v>
      </c>
    </row>
    <row r="304" spans="1:40" x14ac:dyDescent="0.3">
      <c r="A304">
        <v>8</v>
      </c>
      <c r="B304" t="s">
        <v>43</v>
      </c>
      <c r="C304" t="s">
        <v>1725</v>
      </c>
      <c r="D304" t="s">
        <v>2711</v>
      </c>
      <c r="E304" t="s">
        <v>502</v>
      </c>
      <c r="F304" s="12">
        <v>21.553318350065698</v>
      </c>
      <c r="G304" s="12">
        <v>5270.6339766704941</v>
      </c>
      <c r="H304" s="12">
        <v>2484.2494096841388</v>
      </c>
      <c r="I304" s="12">
        <v>4</v>
      </c>
      <c r="J304" s="15">
        <v>0</v>
      </c>
      <c r="K304" s="15">
        <v>1</v>
      </c>
      <c r="L304" s="58">
        <v>3.4931800000000002</v>
      </c>
      <c r="M304">
        <v>17</v>
      </c>
      <c r="N304">
        <v>0</v>
      </c>
      <c r="O304" s="12">
        <v>4</v>
      </c>
      <c r="P304" s="12">
        <v>6</v>
      </c>
      <c r="Q304">
        <v>0</v>
      </c>
      <c r="R304" s="12">
        <v>4</v>
      </c>
      <c r="S304" s="12">
        <v>0</v>
      </c>
      <c r="T304" s="12">
        <v>5396.3014770419841</v>
      </c>
      <c r="U304" s="12">
        <v>5374.7481586919184</v>
      </c>
      <c r="V304" s="12">
        <v>0</v>
      </c>
      <c r="W304" s="59">
        <v>2.9290610743023354E-5</v>
      </c>
      <c r="X304" s="59">
        <v>4.375804375804376E-3</v>
      </c>
      <c r="Y304" s="59">
        <v>0</v>
      </c>
      <c r="Z304" s="59">
        <v>7.7171567092680629E-3</v>
      </c>
      <c r="AA304" s="59">
        <v>8.1519034688027833E-3</v>
      </c>
      <c r="AB304" s="59">
        <v>0</v>
      </c>
      <c r="AC304" s="59">
        <v>3.3496727285145657E-3</v>
      </c>
      <c r="AD304" s="59">
        <v>0</v>
      </c>
      <c r="AE304" s="59">
        <v>5.685520962015125E-3</v>
      </c>
      <c r="AF304" s="59">
        <v>1.3721026220842777E-2</v>
      </c>
      <c r="AG304" s="59">
        <v>0</v>
      </c>
      <c r="AH304" s="18">
        <v>3.91185227963552E-3</v>
      </c>
      <c r="AI304" s="12">
        <v>54</v>
      </c>
      <c r="AJ304" s="17">
        <v>5</v>
      </c>
      <c r="AK304" s="18">
        <v>0.84177382532006551</v>
      </c>
      <c r="AL304" t="str">
        <f>IF(AK304&lt;='CAV Tier 1 Analysis'!$A$5,"Tier 1", "Tier 2")</f>
        <v>Tier 2</v>
      </c>
      <c r="AM304" t="str">
        <f t="shared" si="9"/>
        <v>Montana - Tier 2</v>
      </c>
      <c r="AN304" t="str">
        <f t="shared" si="10"/>
        <v>Havre, City Of - Tier 2</v>
      </c>
    </row>
    <row r="305" spans="1:40" x14ac:dyDescent="0.3">
      <c r="A305">
        <v>8</v>
      </c>
      <c r="B305" t="s">
        <v>43</v>
      </c>
      <c r="C305" t="s">
        <v>1705</v>
      </c>
      <c r="D305" t="s">
        <v>2681</v>
      </c>
      <c r="E305" t="s">
        <v>226</v>
      </c>
      <c r="F305" s="12">
        <v>2704.485937773597</v>
      </c>
      <c r="G305" s="12">
        <v>2185.0283915341101</v>
      </c>
      <c r="H305" s="12">
        <v>1986.4588388090713</v>
      </c>
      <c r="I305" s="12">
        <v>3</v>
      </c>
      <c r="J305" s="15">
        <v>3.2521666349548148E-3</v>
      </c>
      <c r="K305" s="15">
        <v>0.99674783336504602</v>
      </c>
      <c r="L305" s="58">
        <v>1729.7422400000005</v>
      </c>
      <c r="M305">
        <v>12</v>
      </c>
      <c r="N305">
        <v>0</v>
      </c>
      <c r="O305" s="12">
        <v>5.9375</v>
      </c>
      <c r="P305" s="12">
        <v>5.6875</v>
      </c>
      <c r="Q305">
        <v>0</v>
      </c>
      <c r="R305" s="12">
        <v>2.9902435000951382</v>
      </c>
      <c r="S305" s="12">
        <v>6.4602951572859464</v>
      </c>
      <c r="T305" s="12">
        <v>2607.0553592674173</v>
      </c>
      <c r="U305" s="12">
        <v>0</v>
      </c>
      <c r="V305" s="12">
        <v>0</v>
      </c>
      <c r="W305" s="59">
        <v>1.4504035474154008E-2</v>
      </c>
      <c r="X305" s="59">
        <v>3.0888030888030888E-3</v>
      </c>
      <c r="Y305" s="59">
        <v>0</v>
      </c>
      <c r="Z305" s="59">
        <v>1.1455154490319782E-2</v>
      </c>
      <c r="AA305" s="59">
        <v>7.7273251631359719E-3</v>
      </c>
      <c r="AB305" s="59">
        <v>0</v>
      </c>
      <c r="AC305" s="59">
        <v>2.5040842759716563E-3</v>
      </c>
      <c r="AD305" s="59">
        <v>8.5926487479003749E-4</v>
      </c>
      <c r="AE305" s="59">
        <v>2.7467827654384129E-3</v>
      </c>
      <c r="AF305" s="59">
        <v>0</v>
      </c>
      <c r="AG305" s="59">
        <v>0</v>
      </c>
      <c r="AH305" s="18">
        <v>3.8986772847829959E-3</v>
      </c>
      <c r="AI305" s="12">
        <v>55</v>
      </c>
      <c r="AJ305" s="17">
        <v>5</v>
      </c>
      <c r="AK305" s="18">
        <v>0.8456725026048485</v>
      </c>
      <c r="AL305" t="str">
        <f>IF(AK305&lt;='CAV Tier 1 Analysis'!$A$5,"Tier 1", "Tier 2")</f>
        <v>Tier 2</v>
      </c>
      <c r="AM305" t="str">
        <f t="shared" si="9"/>
        <v>Montana - Tier 2</v>
      </c>
      <c r="AN305" t="str">
        <f t="shared" si="10"/>
        <v>Granite County* - Tier 2</v>
      </c>
    </row>
    <row r="306" spans="1:40" x14ac:dyDescent="0.3">
      <c r="A306">
        <v>8</v>
      </c>
      <c r="B306" t="s">
        <v>43</v>
      </c>
      <c r="C306" t="s">
        <v>1719</v>
      </c>
      <c r="D306" t="s">
        <v>2703</v>
      </c>
      <c r="E306" t="s">
        <v>194</v>
      </c>
      <c r="F306" s="12">
        <v>5542.4212093466122</v>
      </c>
      <c r="G306" s="12">
        <v>3876.2809015691792</v>
      </c>
      <c r="H306" s="12">
        <v>1507.2098934358899</v>
      </c>
      <c r="I306" s="12">
        <v>1</v>
      </c>
      <c r="J306" s="15">
        <v>0</v>
      </c>
      <c r="K306" s="15">
        <v>1.0000000000000002</v>
      </c>
      <c r="L306" s="58">
        <v>1939.2367199999997</v>
      </c>
      <c r="M306">
        <v>0</v>
      </c>
      <c r="N306">
        <v>0</v>
      </c>
      <c r="O306" s="12">
        <v>4.7692307692307692</v>
      </c>
      <c r="P306" s="12">
        <v>8.3076923076923084</v>
      </c>
      <c r="Q306">
        <v>0</v>
      </c>
      <c r="R306" s="12">
        <v>1.0000000000000002</v>
      </c>
      <c r="S306" s="12">
        <v>0</v>
      </c>
      <c r="T306" s="12">
        <v>3645.5459808408527</v>
      </c>
      <c r="U306" s="12">
        <v>0</v>
      </c>
      <c r="V306" s="12">
        <v>230.73492072832641</v>
      </c>
      <c r="W306" s="59">
        <v>1.6260664467361362E-2</v>
      </c>
      <c r="X306" s="59">
        <v>0</v>
      </c>
      <c r="Y306" s="59">
        <v>0</v>
      </c>
      <c r="Z306" s="59">
        <v>9.2012253072042294E-3</v>
      </c>
      <c r="AA306" s="59">
        <v>1.1287250956803855E-2</v>
      </c>
      <c r="AB306" s="59">
        <v>0</v>
      </c>
      <c r="AC306" s="59">
        <v>8.3741818212864153E-4</v>
      </c>
      <c r="AD306" s="59">
        <v>0</v>
      </c>
      <c r="AE306" s="59">
        <v>3.8409321977730193E-3</v>
      </c>
      <c r="AF306" s="59">
        <v>0</v>
      </c>
      <c r="AG306" s="59">
        <v>1.3567246791042385E-3</v>
      </c>
      <c r="AH306" s="18">
        <v>3.8894741627613955E-3</v>
      </c>
      <c r="AI306" s="12">
        <v>56</v>
      </c>
      <c r="AJ306" s="17">
        <v>5</v>
      </c>
      <c r="AK306" s="18">
        <v>0.84956197676760992</v>
      </c>
      <c r="AL306" t="str">
        <f>IF(AK306&lt;='CAV Tier 1 Analysis'!$A$5,"Tier 1", "Tier 2")</f>
        <v>Tier 2</v>
      </c>
      <c r="AM306" t="str">
        <f t="shared" si="9"/>
        <v>Montana - Tier 2</v>
      </c>
      <c r="AN306" t="str">
        <f t="shared" si="10"/>
        <v>Toole County * - Tier 2</v>
      </c>
    </row>
    <row r="307" spans="1:40" x14ac:dyDescent="0.3">
      <c r="A307">
        <v>8</v>
      </c>
      <c r="B307" t="s">
        <v>43</v>
      </c>
      <c r="C307" t="s">
        <v>1709</v>
      </c>
      <c r="D307" t="s">
        <v>2685</v>
      </c>
      <c r="E307" t="s">
        <v>258</v>
      </c>
      <c r="F307" s="12">
        <v>3265.4432156405128</v>
      </c>
      <c r="G307" s="12">
        <v>4789.8237385611874</v>
      </c>
      <c r="H307" s="12">
        <v>1820.9352065511316</v>
      </c>
      <c r="I307" s="12">
        <v>1</v>
      </c>
      <c r="J307" s="15">
        <v>5.2643426517996313E-5</v>
      </c>
      <c r="K307" s="15">
        <v>0.99994735657348244</v>
      </c>
      <c r="L307" s="58">
        <v>1236.0517599999998</v>
      </c>
      <c r="M307">
        <v>16</v>
      </c>
      <c r="N307">
        <v>0</v>
      </c>
      <c r="O307" s="12">
        <v>5.3076923076923075</v>
      </c>
      <c r="P307" s="12">
        <v>4.7692307692307692</v>
      </c>
      <c r="Q307">
        <v>0</v>
      </c>
      <c r="R307" s="12">
        <v>0.99994735657348244</v>
      </c>
      <c r="S307" s="12">
        <v>9.5860268740106933E-2</v>
      </c>
      <c r="T307" s="12">
        <v>4251.8948964826877</v>
      </c>
      <c r="U307" s="12">
        <v>986.45168084217494</v>
      </c>
      <c r="V307" s="12">
        <v>537.92884207849966</v>
      </c>
      <c r="W307" s="59">
        <v>1.0364398903116622E-2</v>
      </c>
      <c r="X307" s="59">
        <v>4.1184041184041181E-3</v>
      </c>
      <c r="Y307" s="59">
        <v>0</v>
      </c>
      <c r="Z307" s="59">
        <v>1.0240073325759545E-2</v>
      </c>
      <c r="AA307" s="59">
        <v>6.4797181418688793E-3</v>
      </c>
      <c r="AB307" s="59">
        <v>0</v>
      </c>
      <c r="AC307" s="59">
        <v>8.3737409756610601E-4</v>
      </c>
      <c r="AD307" s="59">
        <v>1.275009265225457E-5</v>
      </c>
      <c r="AE307" s="59">
        <v>4.4797789124800171E-3</v>
      </c>
      <c r="AF307" s="59">
        <v>2.518281597350978E-3</v>
      </c>
      <c r="AG307" s="59">
        <v>3.1630293903764073E-3</v>
      </c>
      <c r="AH307" s="18">
        <v>3.8376189617795389E-3</v>
      </c>
      <c r="AI307" s="12">
        <v>57</v>
      </c>
      <c r="AJ307" s="17">
        <v>5</v>
      </c>
      <c r="AK307" s="18">
        <v>0.8533995957293895</v>
      </c>
      <c r="AL307" t="str">
        <f>IF(AK307&lt;='CAV Tier 1 Analysis'!$A$5,"Tier 1", "Tier 2")</f>
        <v>Tier 2</v>
      </c>
      <c r="AM307" t="str">
        <f t="shared" si="9"/>
        <v>Montana - Tier 2</v>
      </c>
      <c r="AN307" t="str">
        <f t="shared" si="10"/>
        <v>Broadwater County* - Tier 2</v>
      </c>
    </row>
    <row r="308" spans="1:40" x14ac:dyDescent="0.3">
      <c r="A308">
        <v>8</v>
      </c>
      <c r="B308" t="s">
        <v>43</v>
      </c>
      <c r="C308" t="s">
        <v>1720</v>
      </c>
      <c r="D308" t="s">
        <v>2704</v>
      </c>
      <c r="E308" t="s">
        <v>322</v>
      </c>
      <c r="F308" s="12">
        <v>984.30739785913818</v>
      </c>
      <c r="G308" s="12">
        <v>229.12668690503278</v>
      </c>
      <c r="H308" s="12">
        <v>412.89910557381035</v>
      </c>
      <c r="I308" s="12">
        <v>2</v>
      </c>
      <c r="J308" s="15">
        <v>0</v>
      </c>
      <c r="K308" s="15">
        <v>0.99999999999999978</v>
      </c>
      <c r="L308" s="58">
        <v>983.02794000000017</v>
      </c>
      <c r="M308">
        <v>5</v>
      </c>
      <c r="N308">
        <v>0</v>
      </c>
      <c r="O308" s="12">
        <v>3</v>
      </c>
      <c r="P308" s="12">
        <v>4.4000000000000004</v>
      </c>
      <c r="Q308">
        <v>1</v>
      </c>
      <c r="R308" s="12">
        <v>1.9999999999999996</v>
      </c>
      <c r="S308" s="12">
        <v>0</v>
      </c>
      <c r="T308" s="12">
        <v>582.93678630820455</v>
      </c>
      <c r="U308" s="12">
        <v>0</v>
      </c>
      <c r="V308" s="12">
        <v>0</v>
      </c>
      <c r="W308" s="59">
        <v>8.2427726999628192E-3</v>
      </c>
      <c r="X308" s="59">
        <v>1.287001287001287E-3</v>
      </c>
      <c r="Y308" s="59">
        <v>0</v>
      </c>
      <c r="Z308" s="59">
        <v>5.7878675319510469E-3</v>
      </c>
      <c r="AA308" s="59">
        <v>5.9780625437887086E-3</v>
      </c>
      <c r="AB308" s="59">
        <v>1.7857142857142856E-2</v>
      </c>
      <c r="AC308" s="59">
        <v>1.6748363642572824E-3</v>
      </c>
      <c r="AD308" s="59">
        <v>0</v>
      </c>
      <c r="AE308" s="59">
        <v>6.1417979187882257E-4</v>
      </c>
      <c r="AF308" s="59">
        <v>0</v>
      </c>
      <c r="AG308" s="59">
        <v>0</v>
      </c>
      <c r="AH308" s="18">
        <v>3.7674420978166204E-3</v>
      </c>
      <c r="AI308" s="12">
        <v>58</v>
      </c>
      <c r="AJ308" s="17">
        <v>5</v>
      </c>
      <c r="AK308" s="18">
        <v>0.85716703782720616</v>
      </c>
      <c r="AL308" t="str">
        <f>IF(AK308&lt;='CAV Tier 1 Analysis'!$A$5,"Tier 1", "Tier 2")</f>
        <v>Tier 2</v>
      </c>
      <c r="AM308" t="str">
        <f t="shared" si="9"/>
        <v>Montana - Tier 2</v>
      </c>
      <c r="AN308" t="str">
        <f t="shared" si="10"/>
        <v>Treasure County* - Tier 2</v>
      </c>
    </row>
    <row r="309" spans="1:40" x14ac:dyDescent="0.3">
      <c r="A309">
        <v>8</v>
      </c>
      <c r="B309" t="s">
        <v>43</v>
      </c>
      <c r="C309" t="s">
        <v>1704</v>
      </c>
      <c r="D309" t="s">
        <v>2680</v>
      </c>
      <c r="E309" t="s">
        <v>167</v>
      </c>
      <c r="F309" s="12">
        <v>11786.884076200959</v>
      </c>
      <c r="G309" s="12">
        <v>5653.8492543803304</v>
      </c>
      <c r="H309" s="12">
        <v>2824.0403380570301</v>
      </c>
      <c r="I309" s="12">
        <v>1</v>
      </c>
      <c r="J309" s="15">
        <v>1.5428701058751801E-5</v>
      </c>
      <c r="K309" s="15">
        <v>0.99998457129894125</v>
      </c>
      <c r="L309" s="58">
        <v>2376.73929</v>
      </c>
      <c r="M309">
        <v>6</v>
      </c>
      <c r="N309">
        <v>0</v>
      </c>
      <c r="O309" s="12">
        <v>1.9411764705882353</v>
      </c>
      <c r="P309" s="12">
        <v>6.3529411764705879</v>
      </c>
      <c r="Q309">
        <v>0</v>
      </c>
      <c r="R309" s="12">
        <v>0.99998457129894125</v>
      </c>
      <c r="S309" s="12">
        <v>4.3571274153738293E-2</v>
      </c>
      <c r="T309" s="12">
        <v>5986.6876500045018</v>
      </c>
      <c r="U309" s="12">
        <v>0</v>
      </c>
      <c r="V309" s="12">
        <v>0</v>
      </c>
      <c r="W309" s="59">
        <v>1.9929160644753405E-2</v>
      </c>
      <c r="X309" s="59">
        <v>1.5444015444015444E-3</v>
      </c>
      <c r="Y309" s="59">
        <v>0</v>
      </c>
      <c r="Z309" s="59">
        <v>3.7450907559683248E-3</v>
      </c>
      <c r="AA309" s="59">
        <v>8.6314272022617704E-3</v>
      </c>
      <c r="AB309" s="59">
        <v>0</v>
      </c>
      <c r="AC309" s="59">
        <v>8.3740526185384812E-4</v>
      </c>
      <c r="AD309" s="59">
        <v>5.7952871376054977E-6</v>
      </c>
      <c r="AE309" s="59">
        <v>6.3075493969242608E-3</v>
      </c>
      <c r="AF309" s="59">
        <v>0</v>
      </c>
      <c r="AG309" s="59">
        <v>0</v>
      </c>
      <c r="AH309" s="18">
        <v>3.7273481903000697E-3</v>
      </c>
      <c r="AI309" s="12">
        <v>59</v>
      </c>
      <c r="AJ309" s="17">
        <v>5</v>
      </c>
      <c r="AK309" s="18">
        <v>0.86089438601750623</v>
      </c>
      <c r="AL309" t="str">
        <f>IF(AK309&lt;='CAV Tier 1 Analysis'!$A$5,"Tier 1", "Tier 2")</f>
        <v>Tier 2</v>
      </c>
      <c r="AM309" t="str">
        <f t="shared" si="9"/>
        <v>Montana - Tier 2</v>
      </c>
      <c r="AN309" t="str">
        <f t="shared" si="10"/>
        <v>Dawson County * - Tier 2</v>
      </c>
    </row>
    <row r="310" spans="1:40" x14ac:dyDescent="0.3">
      <c r="A310">
        <v>8</v>
      </c>
      <c r="B310" t="s">
        <v>43</v>
      </c>
      <c r="C310" t="s">
        <v>1646</v>
      </c>
      <c r="D310" t="s">
        <v>2608</v>
      </c>
      <c r="E310" t="s">
        <v>790</v>
      </c>
      <c r="F310" s="12">
        <v>44.12104864490577</v>
      </c>
      <c r="G310" s="12">
        <v>3284.7681258658326</v>
      </c>
      <c r="H310" s="12">
        <v>1437.3628830569223</v>
      </c>
      <c r="I310" s="12">
        <v>0</v>
      </c>
      <c r="J310" s="15">
        <v>2.401234138827164E-2</v>
      </c>
      <c r="K310" s="15">
        <v>0.97598765861172831</v>
      </c>
      <c r="L310" s="58">
        <v>4.4597899999999999</v>
      </c>
      <c r="M310">
        <v>9</v>
      </c>
      <c r="N310">
        <v>0</v>
      </c>
      <c r="O310" s="12">
        <v>9</v>
      </c>
      <c r="P310" s="12">
        <v>3</v>
      </c>
      <c r="Q310">
        <v>0</v>
      </c>
      <c r="R310" s="12">
        <v>0</v>
      </c>
      <c r="S310" s="12">
        <v>34.514448246793187</v>
      </c>
      <c r="T310" s="12">
        <v>3041.3402433373822</v>
      </c>
      <c r="U310" s="12">
        <v>2997.2191946924763</v>
      </c>
      <c r="V310" s="12">
        <v>243.42788252845048</v>
      </c>
      <c r="W310" s="59">
        <v>3.7395717622804473E-5</v>
      </c>
      <c r="X310" s="59">
        <v>2.3166023166023165E-3</v>
      </c>
      <c r="Y310" s="59">
        <v>0</v>
      </c>
      <c r="Z310" s="59">
        <v>1.736360259585314E-2</v>
      </c>
      <c r="AA310" s="59">
        <v>4.0759517344013917E-3</v>
      </c>
      <c r="AB310" s="59">
        <v>0</v>
      </c>
      <c r="AC310" s="59">
        <v>0</v>
      </c>
      <c r="AD310" s="59">
        <v>4.5906653379111685E-3</v>
      </c>
      <c r="AE310" s="59">
        <v>3.2043435267062521E-3</v>
      </c>
      <c r="AF310" s="59">
        <v>7.6515070000968263E-3</v>
      </c>
      <c r="AG310" s="59">
        <v>1.4313594785130023E-3</v>
      </c>
      <c r="AH310" s="18">
        <v>3.6974025188824459E-3</v>
      </c>
      <c r="AI310" s="12">
        <v>60</v>
      </c>
      <c r="AJ310" s="17">
        <v>5</v>
      </c>
      <c r="AK310" s="18">
        <v>0.86459178853638863</v>
      </c>
      <c r="AL310" t="str">
        <f>IF(AK310&lt;='CAV Tier 1 Analysis'!$A$5,"Tier 1", "Tier 2")</f>
        <v>Tier 2</v>
      </c>
      <c r="AM310" t="str">
        <f t="shared" si="9"/>
        <v>Montana - Tier 2</v>
      </c>
      <c r="AN310" t="str">
        <f t="shared" si="10"/>
        <v>Whitefish, City Of - Tier 2</v>
      </c>
    </row>
    <row r="311" spans="1:40" x14ac:dyDescent="0.3">
      <c r="A311">
        <v>8</v>
      </c>
      <c r="B311" t="s">
        <v>43</v>
      </c>
      <c r="C311" t="s">
        <v>1722</v>
      </c>
      <c r="D311" t="s">
        <v>2707</v>
      </c>
      <c r="E311" t="s">
        <v>210</v>
      </c>
      <c r="F311" s="12">
        <v>4427.0373047168814</v>
      </c>
      <c r="G311" s="12">
        <v>4024.5336954476415</v>
      </c>
      <c r="H311" s="12">
        <v>2159.1989272554324</v>
      </c>
      <c r="I311" s="12">
        <v>3</v>
      </c>
      <c r="J311" s="15">
        <v>0</v>
      </c>
      <c r="K311" s="15">
        <v>1.0000000000000004</v>
      </c>
      <c r="L311" s="58">
        <v>1866.8317699999996</v>
      </c>
      <c r="M311">
        <v>15</v>
      </c>
      <c r="N311">
        <v>0</v>
      </c>
      <c r="O311" s="12">
        <v>3.2727272727272729</v>
      </c>
      <c r="P311" s="12">
        <v>5.2727272727272725</v>
      </c>
      <c r="Q311">
        <v>0</v>
      </c>
      <c r="R311" s="12">
        <v>3.0000000000000013</v>
      </c>
      <c r="S311" s="12">
        <v>0</v>
      </c>
      <c r="T311" s="12">
        <v>4182.2127420911174</v>
      </c>
      <c r="U311" s="12">
        <v>0</v>
      </c>
      <c r="V311" s="12">
        <v>0</v>
      </c>
      <c r="W311" s="59">
        <v>1.5653542817083369E-2</v>
      </c>
      <c r="X311" s="59">
        <v>3.8610038610038611E-3</v>
      </c>
      <c r="Y311" s="59">
        <v>0</v>
      </c>
      <c r="Z311" s="59">
        <v>6.3140373075829606E-3</v>
      </c>
      <c r="AA311" s="59">
        <v>7.1637939574327484E-3</v>
      </c>
      <c r="AB311" s="59">
        <v>0</v>
      </c>
      <c r="AC311" s="59">
        <v>2.512254546385925E-3</v>
      </c>
      <c r="AD311" s="59">
        <v>0</v>
      </c>
      <c r="AE311" s="59">
        <v>4.4063620822385732E-3</v>
      </c>
      <c r="AF311" s="59">
        <v>0</v>
      </c>
      <c r="AG311" s="59">
        <v>0</v>
      </c>
      <c r="AH311" s="18">
        <v>3.6282722337934036E-3</v>
      </c>
      <c r="AI311" s="12">
        <v>61</v>
      </c>
      <c r="AJ311" s="17">
        <v>5</v>
      </c>
      <c r="AK311" s="18">
        <v>0.86822006077018199</v>
      </c>
      <c r="AL311" t="str">
        <f>IF(AK311&lt;='CAV Tier 1 Analysis'!$A$5,"Tier 1", "Tier 2")</f>
        <v>Tier 2</v>
      </c>
      <c r="AM311" t="str">
        <f t="shared" si="9"/>
        <v>Montana - Tier 2</v>
      </c>
      <c r="AN311" t="str">
        <f t="shared" si="10"/>
        <v>Mussellshell County * - Tier 2</v>
      </c>
    </row>
    <row r="312" spans="1:40" x14ac:dyDescent="0.3">
      <c r="A312">
        <v>8</v>
      </c>
      <c r="B312" t="s">
        <v>43</v>
      </c>
      <c r="C312" t="s">
        <v>1667</v>
      </c>
      <c r="D312" t="s">
        <v>2633</v>
      </c>
      <c r="E312" t="s">
        <v>230</v>
      </c>
      <c r="F312" s="12">
        <v>6722.6121697855442</v>
      </c>
      <c r="G312" s="12">
        <v>3827.5944765171971</v>
      </c>
      <c r="H312" s="12">
        <v>2012.0740702796784</v>
      </c>
      <c r="I312" s="12">
        <v>0</v>
      </c>
      <c r="J312" s="15">
        <v>0</v>
      </c>
      <c r="K312" s="15">
        <v>1.0000000000000011</v>
      </c>
      <c r="L312" s="58">
        <v>1636.2088299999998</v>
      </c>
      <c r="M312">
        <v>1</v>
      </c>
      <c r="N312">
        <v>0</v>
      </c>
      <c r="O312" s="12">
        <v>4.6818181818181817</v>
      </c>
      <c r="P312" s="12">
        <v>7.8181818181818183</v>
      </c>
      <c r="Q312">
        <v>0</v>
      </c>
      <c r="R312" s="12">
        <v>0</v>
      </c>
      <c r="S312" s="12">
        <v>0</v>
      </c>
      <c r="T312" s="12">
        <v>4332.24924827225</v>
      </c>
      <c r="U312" s="12">
        <v>0</v>
      </c>
      <c r="V312" s="12">
        <v>0</v>
      </c>
      <c r="W312" s="59">
        <v>1.3719749893743714E-2</v>
      </c>
      <c r="X312" s="59">
        <v>2.5740025740025738E-4</v>
      </c>
      <c r="Y312" s="59">
        <v>0</v>
      </c>
      <c r="Z312" s="59">
        <v>9.0325811483478458E-3</v>
      </c>
      <c r="AA312" s="59">
        <v>1.062217724722787E-2</v>
      </c>
      <c r="AB312" s="59">
        <v>0</v>
      </c>
      <c r="AC312" s="59">
        <v>0</v>
      </c>
      <c r="AD312" s="59">
        <v>0</v>
      </c>
      <c r="AE312" s="59">
        <v>4.5644399258485888E-3</v>
      </c>
      <c r="AF312" s="59">
        <v>0</v>
      </c>
      <c r="AG312" s="59">
        <v>0</v>
      </c>
      <c r="AH312" s="18">
        <v>3.4723953156880248E-3</v>
      </c>
      <c r="AI312" s="12">
        <v>62</v>
      </c>
      <c r="AJ312" s="17">
        <v>5</v>
      </c>
      <c r="AK312" s="18">
        <v>0.87169245608586998</v>
      </c>
      <c r="AL312" t="str">
        <f>IF(AK312&lt;='CAV Tier 1 Analysis'!$A$5,"Tier 1", "Tier 2")</f>
        <v>Tier 2</v>
      </c>
      <c r="AM312" t="str">
        <f t="shared" si="9"/>
        <v>Montana - Tier 2</v>
      </c>
      <c r="AN312" t="str">
        <f t="shared" si="10"/>
        <v>Pondera County* - Tier 2</v>
      </c>
    </row>
    <row r="313" spans="1:40" x14ac:dyDescent="0.3">
      <c r="A313">
        <v>8</v>
      </c>
      <c r="B313" t="s">
        <v>43</v>
      </c>
      <c r="C313" t="s">
        <v>1514</v>
      </c>
      <c r="D313" t="s">
        <v>2590</v>
      </c>
      <c r="E313" t="s">
        <v>1045</v>
      </c>
      <c r="F313" s="12">
        <v>0.69654499942569192</v>
      </c>
      <c r="G313" s="12">
        <v>119.10742355086363</v>
      </c>
      <c r="H313" s="12">
        <v>68.038344364456279</v>
      </c>
      <c r="I313" s="12">
        <v>1</v>
      </c>
      <c r="J313" s="15">
        <v>0.17103484262707241</v>
      </c>
      <c r="K313" s="15">
        <v>0.82896515737292764</v>
      </c>
      <c r="L313" s="58">
        <v>0.42161000000000004</v>
      </c>
      <c r="M313">
        <v>16</v>
      </c>
      <c r="N313">
        <v>0</v>
      </c>
      <c r="O313" s="12">
        <v>3</v>
      </c>
      <c r="P313" s="12">
        <v>5</v>
      </c>
      <c r="Q313">
        <v>1</v>
      </c>
      <c r="R313" s="12">
        <v>0.82896515737292764</v>
      </c>
      <c r="S313" s="12">
        <v>11.636927520981338</v>
      </c>
      <c r="T313" s="12">
        <v>132.35959955061151</v>
      </c>
      <c r="U313" s="12">
        <v>131.66305455118581</v>
      </c>
      <c r="V313" s="12">
        <v>0</v>
      </c>
      <c r="W313" s="59">
        <v>3.5352356292450081E-6</v>
      </c>
      <c r="X313" s="59">
        <v>4.1184041184041181E-3</v>
      </c>
      <c r="Y313" s="59">
        <v>0</v>
      </c>
      <c r="Z313" s="59">
        <v>5.7878675319510469E-3</v>
      </c>
      <c r="AA313" s="59">
        <v>6.7932528906689861E-3</v>
      </c>
      <c r="AB313" s="59">
        <v>1.7857142857142856E-2</v>
      </c>
      <c r="AC313" s="59">
        <v>6.9419049513522017E-4</v>
      </c>
      <c r="AD313" s="59">
        <v>1.5477935335477095E-3</v>
      </c>
      <c r="AE313" s="59">
        <v>1.3945352774868226E-4</v>
      </c>
      <c r="AF313" s="59">
        <v>3.3611848787585684E-4</v>
      </c>
      <c r="AG313" s="59">
        <v>0</v>
      </c>
      <c r="AH313" s="18">
        <v>3.3888871525548838E-3</v>
      </c>
      <c r="AI313" s="12">
        <v>63</v>
      </c>
      <c r="AJ313" s="17">
        <v>5</v>
      </c>
      <c r="AK313" s="18">
        <v>0.8750813432384249</v>
      </c>
      <c r="AL313" t="str">
        <f>IF(AK313&lt;='CAV Tier 1 Analysis'!$A$5,"Tier 1", "Tier 2")</f>
        <v>Tier 2</v>
      </c>
      <c r="AM313" t="str">
        <f t="shared" si="9"/>
        <v>Montana - Tier 2</v>
      </c>
      <c r="AN313" t="str">
        <f t="shared" si="10"/>
        <v>Harlem, City Of - Tier 2</v>
      </c>
    </row>
    <row r="314" spans="1:40" x14ac:dyDescent="0.3">
      <c r="A314">
        <v>8</v>
      </c>
      <c r="B314" t="s">
        <v>43</v>
      </c>
      <c r="C314" t="s">
        <v>1689</v>
      </c>
      <c r="D314" t="s">
        <v>2660</v>
      </c>
      <c r="E314" t="s">
        <v>619</v>
      </c>
      <c r="F314" s="12">
        <v>27.258339738796966</v>
      </c>
      <c r="G314" s="12">
        <v>5000.7564702008431</v>
      </c>
      <c r="H314" s="12">
        <v>1150.2441440328305</v>
      </c>
      <c r="I314" s="12">
        <v>0</v>
      </c>
      <c r="J314" s="15">
        <v>0</v>
      </c>
      <c r="K314" s="15">
        <v>1</v>
      </c>
      <c r="L314" s="58">
        <v>1.6728899999999998</v>
      </c>
      <c r="M314">
        <v>0</v>
      </c>
      <c r="N314">
        <v>0</v>
      </c>
      <c r="O314" s="12">
        <v>5</v>
      </c>
      <c r="P314" s="12">
        <v>2</v>
      </c>
      <c r="Q314">
        <v>0</v>
      </c>
      <c r="R314" s="12">
        <v>0</v>
      </c>
      <c r="S314" s="12">
        <v>0</v>
      </c>
      <c r="T314" s="12">
        <v>3200.8670520053256</v>
      </c>
      <c r="U314" s="12">
        <v>3173.6087122665285</v>
      </c>
      <c r="V314" s="12">
        <v>1799.8894181955175</v>
      </c>
      <c r="W314" s="59">
        <v>1.4027324617081379E-5</v>
      </c>
      <c r="X314" s="59">
        <v>0</v>
      </c>
      <c r="Y314" s="59">
        <v>0</v>
      </c>
      <c r="Z314" s="59">
        <v>9.6464458865850779E-3</v>
      </c>
      <c r="AA314" s="59">
        <v>2.7173011562675944E-3</v>
      </c>
      <c r="AB314" s="59">
        <v>0</v>
      </c>
      <c r="AC314" s="59">
        <v>0</v>
      </c>
      <c r="AD314" s="59">
        <v>0</v>
      </c>
      <c r="AE314" s="59">
        <v>3.3724203138434565E-3</v>
      </c>
      <c r="AF314" s="59">
        <v>8.1018062744547172E-3</v>
      </c>
      <c r="AG314" s="59">
        <v>1.0583375873995474E-2</v>
      </c>
      <c r="AH314" s="18">
        <v>3.1304888027057637E-3</v>
      </c>
      <c r="AI314" s="12">
        <v>64</v>
      </c>
      <c r="AJ314" s="17">
        <v>5</v>
      </c>
      <c r="AK314" s="18">
        <v>0.87821183204113062</v>
      </c>
      <c r="AL314" t="str">
        <f>IF(AK314&lt;='CAV Tier 1 Analysis'!$A$5,"Tier 1", "Tier 2")</f>
        <v>Tier 2</v>
      </c>
      <c r="AM314" t="str">
        <f t="shared" si="9"/>
        <v>Montana - Tier 2</v>
      </c>
      <c r="AN314" t="str">
        <f t="shared" si="10"/>
        <v>Belgrade, City Of - Tier 2</v>
      </c>
    </row>
    <row r="315" spans="1:40" x14ac:dyDescent="0.3">
      <c r="A315">
        <v>8</v>
      </c>
      <c r="B315" t="s">
        <v>43</v>
      </c>
      <c r="C315" t="s">
        <v>1711</v>
      </c>
      <c r="D315" t="s">
        <v>2688</v>
      </c>
      <c r="E315" t="s">
        <v>309</v>
      </c>
      <c r="F315" s="12">
        <v>3121.622189512655</v>
      </c>
      <c r="G315" s="12">
        <v>2681.3965152643514</v>
      </c>
      <c r="H315" s="12">
        <v>1402.0804938382528</v>
      </c>
      <c r="I315" s="12">
        <v>0</v>
      </c>
      <c r="J315" s="15">
        <v>0</v>
      </c>
      <c r="K315" s="15">
        <v>0.99999999999999978</v>
      </c>
      <c r="L315" s="58">
        <v>890.77372999999977</v>
      </c>
      <c r="M315">
        <v>1</v>
      </c>
      <c r="N315">
        <v>0</v>
      </c>
      <c r="O315" s="12">
        <v>6</v>
      </c>
      <c r="P315" s="12">
        <v>8.7058823529411757</v>
      </c>
      <c r="Q315">
        <v>0</v>
      </c>
      <c r="R315" s="12">
        <v>0</v>
      </c>
      <c r="S315" s="12">
        <v>0</v>
      </c>
      <c r="T315" s="12">
        <v>2931.1339760360243</v>
      </c>
      <c r="U315" s="12">
        <v>0</v>
      </c>
      <c r="V315" s="12">
        <v>0</v>
      </c>
      <c r="W315" s="59">
        <v>7.4692133201097501E-3</v>
      </c>
      <c r="X315" s="59">
        <v>2.5740025740025738E-4</v>
      </c>
      <c r="Y315" s="59">
        <v>0</v>
      </c>
      <c r="Z315" s="59">
        <v>1.1575735063902094E-2</v>
      </c>
      <c r="AA315" s="59">
        <v>1.1828252091988352E-2</v>
      </c>
      <c r="AB315" s="59">
        <v>0</v>
      </c>
      <c r="AC315" s="59">
        <v>0</v>
      </c>
      <c r="AD315" s="59">
        <v>0</v>
      </c>
      <c r="AE315" s="59">
        <v>3.0882306583735553E-3</v>
      </c>
      <c r="AF315" s="59">
        <v>0</v>
      </c>
      <c r="AG315" s="59">
        <v>0</v>
      </c>
      <c r="AH315" s="18">
        <v>3.1108028537976369E-3</v>
      </c>
      <c r="AI315" s="12">
        <v>65</v>
      </c>
      <c r="AJ315" s="17">
        <v>5</v>
      </c>
      <c r="AK315" s="18">
        <v>0.88132263489492824</v>
      </c>
      <c r="AL315" t="str">
        <f>IF(AK315&lt;='CAV Tier 1 Analysis'!$A$5,"Tier 1", "Tier 2")</f>
        <v>Tier 2</v>
      </c>
      <c r="AM315" t="str">
        <f t="shared" si="9"/>
        <v>Montana - Tier 2</v>
      </c>
      <c r="AN315" t="str">
        <f t="shared" si="10"/>
        <v>Glacier County* - Tier 2</v>
      </c>
    </row>
    <row r="316" spans="1:40" x14ac:dyDescent="0.3">
      <c r="A316">
        <v>8</v>
      </c>
      <c r="B316" t="s">
        <v>43</v>
      </c>
      <c r="C316" t="s">
        <v>1505</v>
      </c>
      <c r="D316" t="s">
        <v>2693</v>
      </c>
      <c r="E316" t="s">
        <v>243</v>
      </c>
      <c r="F316" s="12">
        <v>2328.0999786394559</v>
      </c>
      <c r="G316" s="12">
        <v>1050.2955933732392</v>
      </c>
      <c r="H316" s="12">
        <v>1035.6346693819712</v>
      </c>
      <c r="I316" s="12">
        <v>0</v>
      </c>
      <c r="J316" s="15">
        <v>0</v>
      </c>
      <c r="K316" s="15">
        <v>0.99999999999999956</v>
      </c>
      <c r="L316" s="58">
        <v>1445.7976600000002</v>
      </c>
      <c r="M316">
        <v>7</v>
      </c>
      <c r="N316">
        <v>0</v>
      </c>
      <c r="O316" s="12">
        <v>4.125</v>
      </c>
      <c r="P316" s="12">
        <v>7.625</v>
      </c>
      <c r="Q316">
        <v>0</v>
      </c>
      <c r="R316" s="12">
        <v>0</v>
      </c>
      <c r="S316" s="12">
        <v>0</v>
      </c>
      <c r="T316" s="12">
        <v>1658.2046498890677</v>
      </c>
      <c r="U316" s="12">
        <v>0</v>
      </c>
      <c r="V316" s="12">
        <v>0</v>
      </c>
      <c r="W316" s="59">
        <v>1.2123136074360333E-2</v>
      </c>
      <c r="X316" s="59">
        <v>1.8018018018018018E-3</v>
      </c>
      <c r="Y316" s="59">
        <v>0</v>
      </c>
      <c r="Z316" s="59">
        <v>7.9583178564326899E-3</v>
      </c>
      <c r="AA316" s="59">
        <v>1.0359710658270203E-2</v>
      </c>
      <c r="AB316" s="59">
        <v>0</v>
      </c>
      <c r="AC316" s="59">
        <v>0</v>
      </c>
      <c r="AD316" s="59">
        <v>0</v>
      </c>
      <c r="AE316" s="59">
        <v>1.747077574587832E-3</v>
      </c>
      <c r="AF316" s="59">
        <v>0</v>
      </c>
      <c r="AG316" s="59">
        <v>0</v>
      </c>
      <c r="AH316" s="18">
        <v>3.0900039968593516E-3</v>
      </c>
      <c r="AI316" s="12">
        <v>66</v>
      </c>
      <c r="AJ316" s="17">
        <v>6</v>
      </c>
      <c r="AK316" s="18">
        <v>0.88441263889178756</v>
      </c>
      <c r="AL316" t="str">
        <f>IF(AK316&lt;='CAV Tier 1 Analysis'!$A$5,"Tier 1", "Tier 2")</f>
        <v>Tier 2</v>
      </c>
      <c r="AM316" t="str">
        <f t="shared" si="9"/>
        <v>Montana - Tier 2</v>
      </c>
      <c r="AN316" t="str">
        <f t="shared" si="10"/>
        <v>Liberty County * - Tier 2</v>
      </c>
    </row>
    <row r="317" spans="1:40" x14ac:dyDescent="0.3">
      <c r="A317">
        <v>8</v>
      </c>
      <c r="B317" t="s">
        <v>43</v>
      </c>
      <c r="C317" t="s">
        <v>1710</v>
      </c>
      <c r="D317" t="s">
        <v>2687</v>
      </c>
      <c r="E317" t="s">
        <v>232</v>
      </c>
      <c r="F317" s="12">
        <v>3759.0511970535549</v>
      </c>
      <c r="G317" s="12">
        <v>2818.9547579052369</v>
      </c>
      <c r="H317" s="12">
        <v>1335.7295943258782</v>
      </c>
      <c r="I317" s="12">
        <v>1</v>
      </c>
      <c r="J317" s="15">
        <v>9.2100661380995321E-4</v>
      </c>
      <c r="K317" s="15">
        <v>0.99907899338618966</v>
      </c>
      <c r="L317" s="58">
        <v>1619.5974900000006</v>
      </c>
      <c r="M317">
        <v>6</v>
      </c>
      <c r="N317">
        <v>0</v>
      </c>
      <c r="O317" s="12">
        <v>2.4285714285714284</v>
      </c>
      <c r="P317" s="12">
        <v>6.5714285714285712</v>
      </c>
      <c r="Q317">
        <v>0</v>
      </c>
      <c r="R317" s="12">
        <v>0.99907899338618966</v>
      </c>
      <c r="S317" s="12">
        <v>1.2302157906358195</v>
      </c>
      <c r="T317" s="12">
        <v>2623.1777814901857</v>
      </c>
      <c r="U317" s="12">
        <v>0</v>
      </c>
      <c r="V317" s="12">
        <v>195.77697641505119</v>
      </c>
      <c r="W317" s="59">
        <v>1.3580462398149444E-2</v>
      </c>
      <c r="X317" s="59">
        <v>1.5444015444015444E-3</v>
      </c>
      <c r="Y317" s="59">
        <v>0</v>
      </c>
      <c r="Z317" s="59">
        <v>4.6854165734841807E-3</v>
      </c>
      <c r="AA317" s="59">
        <v>8.9282752277363812E-3</v>
      </c>
      <c r="AB317" s="59">
        <v>0</v>
      </c>
      <c r="AC317" s="59">
        <v>8.3664691444437582E-4</v>
      </c>
      <c r="AD317" s="59">
        <v>1.6362738722753775E-4</v>
      </c>
      <c r="AE317" s="59">
        <v>2.76376928294415E-3</v>
      </c>
      <c r="AF317" s="59">
        <v>0</v>
      </c>
      <c r="AG317" s="59">
        <v>1.1511714597178433E-3</v>
      </c>
      <c r="AH317" s="18">
        <v>3.0594337080095874E-3</v>
      </c>
      <c r="AI317" s="12">
        <v>67</v>
      </c>
      <c r="AJ317" s="17">
        <v>6</v>
      </c>
      <c r="AK317" s="18">
        <v>0.8874720725997971</v>
      </c>
      <c r="AL317" t="str">
        <f>IF(AK317&lt;='CAV Tier 1 Analysis'!$A$5,"Tier 1", "Tier 2")</f>
        <v>Tier 2</v>
      </c>
      <c r="AM317" t="str">
        <f t="shared" si="9"/>
        <v>Montana - Tier 2</v>
      </c>
      <c r="AN317" t="str">
        <f t="shared" si="10"/>
        <v>Fallon  County * - Tier 2</v>
      </c>
    </row>
    <row r="318" spans="1:40" x14ac:dyDescent="0.3">
      <c r="A318">
        <v>8</v>
      </c>
      <c r="B318" t="s">
        <v>43</v>
      </c>
      <c r="C318" t="s">
        <v>1536</v>
      </c>
      <c r="D318" t="s">
        <v>2604</v>
      </c>
      <c r="E318" t="s">
        <v>1021</v>
      </c>
      <c r="F318" s="12">
        <v>5.4071556890113666</v>
      </c>
      <c r="G318" s="12">
        <v>1517.0926085940391</v>
      </c>
      <c r="H318" s="12">
        <v>998.43587168544252</v>
      </c>
      <c r="I318" s="12">
        <v>4</v>
      </c>
      <c r="J318" s="15">
        <v>4.9364989258801659E-2</v>
      </c>
      <c r="K318" s="15">
        <v>0.95063501074119838</v>
      </c>
      <c r="L318" s="58">
        <v>1.7968199999999999</v>
      </c>
      <c r="M318">
        <v>26</v>
      </c>
      <c r="N318">
        <v>0</v>
      </c>
      <c r="O318" s="12">
        <v>3</v>
      </c>
      <c r="P318" s="12">
        <v>3</v>
      </c>
      <c r="Q318">
        <v>0</v>
      </c>
      <c r="R318" s="12">
        <v>3.8025400429647935</v>
      </c>
      <c r="S318" s="12">
        <v>49.287776081354139</v>
      </c>
      <c r="T318" s="12">
        <v>1869.5178077255989</v>
      </c>
      <c r="U318" s="12">
        <v>1864.1106520365875</v>
      </c>
      <c r="V318" s="12">
        <v>0</v>
      </c>
      <c r="W318" s="59">
        <v>1.5066488184198701E-5</v>
      </c>
      <c r="X318" s="59">
        <v>6.6924066924066924E-3</v>
      </c>
      <c r="Y318" s="59">
        <v>0</v>
      </c>
      <c r="Z318" s="59">
        <v>5.7878675319510469E-3</v>
      </c>
      <c r="AA318" s="59">
        <v>4.0759517344013917E-3</v>
      </c>
      <c r="AB318" s="59">
        <v>0</v>
      </c>
      <c r="AC318" s="59">
        <v>3.1843161702509431E-3</v>
      </c>
      <c r="AD318" s="59">
        <v>6.5556222606114609E-3</v>
      </c>
      <c r="AE318" s="59">
        <v>1.9697162454516731E-3</v>
      </c>
      <c r="AF318" s="59">
        <v>4.7588296939611923E-3</v>
      </c>
      <c r="AG318" s="59">
        <v>0</v>
      </c>
      <c r="AH318" s="18">
        <v>3.0036160742926E-3</v>
      </c>
      <c r="AI318" s="12">
        <v>68</v>
      </c>
      <c r="AJ318" s="17">
        <v>6</v>
      </c>
      <c r="AK318" s="18">
        <v>0.89047568867408966</v>
      </c>
      <c r="AL318" t="str">
        <f>IF(AK318&lt;='CAV Tier 1 Analysis'!$A$5,"Tier 1", "Tier 2")</f>
        <v>Tier 2</v>
      </c>
      <c r="AM318" t="str">
        <f t="shared" si="9"/>
        <v>Montana - Tier 2</v>
      </c>
      <c r="AN318" t="str">
        <f t="shared" si="10"/>
        <v>Lewistown, City Of - Tier 2</v>
      </c>
    </row>
    <row r="319" spans="1:40" x14ac:dyDescent="0.3">
      <c r="A319">
        <v>8</v>
      </c>
      <c r="B319" t="s">
        <v>43</v>
      </c>
      <c r="C319" t="s">
        <v>1721</v>
      </c>
      <c r="D319" t="s">
        <v>2706</v>
      </c>
      <c r="E319" t="s">
        <v>250</v>
      </c>
      <c r="F319" s="12">
        <v>2357.4950984570455</v>
      </c>
      <c r="G319" s="12">
        <v>2048.3806320444783</v>
      </c>
      <c r="H319" s="12">
        <v>1078.591632373953</v>
      </c>
      <c r="I319" s="12">
        <v>2</v>
      </c>
      <c r="J319" s="15">
        <v>7.3626115985354445E-4</v>
      </c>
      <c r="K319" s="15">
        <v>0.99926373884014696</v>
      </c>
      <c r="L319" s="58">
        <v>1425.7848399999998</v>
      </c>
      <c r="M319">
        <v>0</v>
      </c>
      <c r="N319">
        <v>0</v>
      </c>
      <c r="O319" s="12">
        <v>3.25</v>
      </c>
      <c r="P319" s="12">
        <v>6.375</v>
      </c>
      <c r="Q319">
        <v>0</v>
      </c>
      <c r="R319" s="12">
        <v>1.9985274776802939</v>
      </c>
      <c r="S319" s="12">
        <v>0.79412512625997445</v>
      </c>
      <c r="T319" s="12">
        <v>1968.3934259201574</v>
      </c>
      <c r="U319" s="12">
        <v>0</v>
      </c>
      <c r="V319" s="12">
        <v>79.987206124320892</v>
      </c>
      <c r="W319" s="59">
        <v>1.1955326880305003E-2</v>
      </c>
      <c r="X319" s="59">
        <v>0</v>
      </c>
      <c r="Y319" s="59">
        <v>0</v>
      </c>
      <c r="Z319" s="59">
        <v>6.2701898262803009E-3</v>
      </c>
      <c r="AA319" s="59">
        <v>8.6613974356029577E-3</v>
      </c>
      <c r="AB319" s="59">
        <v>0</v>
      </c>
      <c r="AC319" s="59">
        <v>1.6736032472931706E-3</v>
      </c>
      <c r="AD319" s="59">
        <v>1.0562424944529462E-4</v>
      </c>
      <c r="AE319" s="59">
        <v>2.0738911886547199E-3</v>
      </c>
      <c r="AF319" s="59">
        <v>0</v>
      </c>
      <c r="AG319" s="59">
        <v>4.7032593167481125E-4</v>
      </c>
      <c r="AH319" s="18">
        <v>2.8373053417505689E-3</v>
      </c>
      <c r="AI319" s="12">
        <v>69</v>
      </c>
      <c r="AJ319" s="17">
        <v>6</v>
      </c>
      <c r="AK319" s="18">
        <v>0.89331299401584019</v>
      </c>
      <c r="AL319" t="str">
        <f>IF(AK319&lt;='CAV Tier 1 Analysis'!$A$5,"Tier 1", "Tier 2")</f>
        <v>Tier 2</v>
      </c>
      <c r="AM319" t="str">
        <f t="shared" si="9"/>
        <v>Montana - Tier 2</v>
      </c>
      <c r="AN319" t="str">
        <f t="shared" si="10"/>
        <v>Wheatland County * - Tier 2</v>
      </c>
    </row>
    <row r="320" spans="1:40" x14ac:dyDescent="0.3">
      <c r="A320">
        <v>8</v>
      </c>
      <c r="B320" t="s">
        <v>43</v>
      </c>
      <c r="C320" t="s">
        <v>1649</v>
      </c>
      <c r="D320" t="s">
        <v>2612</v>
      </c>
      <c r="E320" t="s">
        <v>635</v>
      </c>
      <c r="F320" s="12">
        <v>0.95422744912445823</v>
      </c>
      <c r="G320" s="12">
        <v>479.37673936892566</v>
      </c>
      <c r="H320" s="12">
        <v>218.43168964324599</v>
      </c>
      <c r="I320" s="12">
        <v>0</v>
      </c>
      <c r="J320" s="15">
        <v>0</v>
      </c>
      <c r="K320" s="15">
        <v>1</v>
      </c>
      <c r="L320" s="58">
        <v>0.27257999999999999</v>
      </c>
      <c r="M320">
        <v>14</v>
      </c>
      <c r="N320">
        <v>0</v>
      </c>
      <c r="O320" s="12">
        <v>6</v>
      </c>
      <c r="P320" s="12">
        <v>10</v>
      </c>
      <c r="Q320">
        <v>0</v>
      </c>
      <c r="R320" s="12">
        <v>0</v>
      </c>
      <c r="S320" s="12">
        <v>0</v>
      </c>
      <c r="T320" s="12">
        <v>548.08358557103054</v>
      </c>
      <c r="U320" s="12">
        <v>547.12935812190608</v>
      </c>
      <c r="V320" s="12">
        <v>0</v>
      </c>
      <c r="W320" s="59">
        <v>2.2856064320571241E-6</v>
      </c>
      <c r="X320" s="59">
        <v>3.6036036036036037E-3</v>
      </c>
      <c r="Y320" s="59">
        <v>0</v>
      </c>
      <c r="Z320" s="59">
        <v>1.1575735063902094E-2</v>
      </c>
      <c r="AA320" s="59">
        <v>1.3586505781337972E-2</v>
      </c>
      <c r="AB320" s="59">
        <v>0</v>
      </c>
      <c r="AC320" s="59">
        <v>0</v>
      </c>
      <c r="AD320" s="59">
        <v>0</v>
      </c>
      <c r="AE320" s="59">
        <v>5.7745860344493507E-4</v>
      </c>
      <c r="AF320" s="59">
        <v>1.3967494005915643E-3</v>
      </c>
      <c r="AG320" s="59">
        <v>0</v>
      </c>
      <c r="AH320" s="18">
        <v>2.7947580053920211E-3</v>
      </c>
      <c r="AI320" s="12">
        <v>70</v>
      </c>
      <c r="AJ320" s="17">
        <v>6</v>
      </c>
      <c r="AK320" s="18">
        <v>0.89610775202123216</v>
      </c>
      <c r="AL320" t="str">
        <f>IF(AK320&lt;='CAV Tier 1 Analysis'!$A$5,"Tier 1", "Tier 2")</f>
        <v>Tier 2</v>
      </c>
      <c r="AM320" t="str">
        <f t="shared" si="9"/>
        <v>Montana - Tier 2</v>
      </c>
      <c r="AN320" t="str">
        <f t="shared" si="10"/>
        <v>Browning, Town Of - Tier 2</v>
      </c>
    </row>
    <row r="321" spans="1:40" x14ac:dyDescent="0.3">
      <c r="A321">
        <v>8</v>
      </c>
      <c r="B321" t="s">
        <v>43</v>
      </c>
      <c r="C321" t="s">
        <v>1723</v>
      </c>
      <c r="D321" t="s">
        <v>2708</v>
      </c>
      <c r="E321" t="s">
        <v>908</v>
      </c>
      <c r="F321" s="12">
        <v>0.9675599017137706</v>
      </c>
      <c r="G321" s="12">
        <v>77.20535974458393</v>
      </c>
      <c r="H321" s="12">
        <v>58.244297880385496</v>
      </c>
      <c r="I321" s="12">
        <v>13</v>
      </c>
      <c r="J321" s="15">
        <v>0.17128941297103306</v>
      </c>
      <c r="K321" s="15">
        <v>0.82871058702896672</v>
      </c>
      <c r="L321" s="58">
        <v>0.58515000000000006</v>
      </c>
      <c r="M321">
        <v>16</v>
      </c>
      <c r="N321">
        <v>0</v>
      </c>
      <c r="O321" s="12">
        <v>3</v>
      </c>
      <c r="P321" s="12">
        <v>7</v>
      </c>
      <c r="Q321">
        <v>0</v>
      </c>
      <c r="R321" s="12">
        <v>10.773237631376567</v>
      </c>
      <c r="S321" s="12">
        <v>9.9766315928412173</v>
      </c>
      <c r="T321" s="12">
        <v>83.277959927431681</v>
      </c>
      <c r="U321" s="12">
        <v>82.310400025717911</v>
      </c>
      <c r="V321" s="12">
        <v>0</v>
      </c>
      <c r="W321" s="59">
        <v>4.9065324078003757E-6</v>
      </c>
      <c r="X321" s="59">
        <v>4.1184041184041181E-3</v>
      </c>
      <c r="Y321" s="59">
        <v>0</v>
      </c>
      <c r="Z321" s="59">
        <v>5.7878675319510469E-3</v>
      </c>
      <c r="AA321" s="59">
        <v>9.5105540469365805E-3</v>
      </c>
      <c r="AB321" s="59">
        <v>0</v>
      </c>
      <c r="AC321" s="59">
        <v>9.0217050729072355E-3</v>
      </c>
      <c r="AD321" s="59">
        <v>1.3269624510547113E-3</v>
      </c>
      <c r="AE321" s="59">
        <v>8.7741314834917006E-5</v>
      </c>
      <c r="AF321" s="59">
        <v>2.1012764201323948E-4</v>
      </c>
      <c r="AG321" s="59">
        <v>0</v>
      </c>
      <c r="AH321" s="18">
        <v>2.7334789736826954E-3</v>
      </c>
      <c r="AI321" s="12">
        <v>71</v>
      </c>
      <c r="AJ321" s="17">
        <v>6</v>
      </c>
      <c r="AK321" s="18">
        <v>0.89884123099491486</v>
      </c>
      <c r="AL321" t="str">
        <f>IF(AK321&lt;='CAV Tier 1 Analysis'!$A$5,"Tier 1", "Tier 2")</f>
        <v>Tier 2</v>
      </c>
      <c r="AM321" t="str">
        <f t="shared" si="9"/>
        <v>Montana - Tier 2</v>
      </c>
      <c r="AN321" t="str">
        <f t="shared" si="10"/>
        <v>Harlowton, City Of - Tier 2</v>
      </c>
    </row>
    <row r="322" spans="1:40" x14ac:dyDescent="0.3">
      <c r="A322">
        <v>8</v>
      </c>
      <c r="B322" t="s">
        <v>43</v>
      </c>
      <c r="C322" t="s">
        <v>1596</v>
      </c>
      <c r="D322" t="s">
        <v>2654</v>
      </c>
      <c r="E322" t="s">
        <v>1050</v>
      </c>
      <c r="F322" s="12">
        <v>77.839718176968802</v>
      </c>
      <c r="G322" s="12">
        <v>2059.3226039596871</v>
      </c>
      <c r="H322" s="12">
        <v>864.30664243341766</v>
      </c>
      <c r="I322" s="12">
        <v>9</v>
      </c>
      <c r="J322" s="15">
        <v>5.4687827801787436E-2</v>
      </c>
      <c r="K322" s="15">
        <v>0.9453121721982124</v>
      </c>
      <c r="L322" s="58">
        <v>1.9066399999999999</v>
      </c>
      <c r="M322">
        <v>3</v>
      </c>
      <c r="N322">
        <v>0</v>
      </c>
      <c r="O322" s="12">
        <v>3</v>
      </c>
      <c r="P322" s="12">
        <v>2</v>
      </c>
      <c r="Q322">
        <v>0</v>
      </c>
      <c r="R322" s="12">
        <v>8.5078095497839108</v>
      </c>
      <c r="S322" s="12">
        <v>47.267052829339811</v>
      </c>
      <c r="T322" s="12">
        <v>2011.2521755754383</v>
      </c>
      <c r="U322" s="12">
        <v>1933.4124573984695</v>
      </c>
      <c r="V322" s="12">
        <v>48.070428384248771</v>
      </c>
      <c r="W322" s="59">
        <v>1.5987338203893887E-5</v>
      </c>
      <c r="X322" s="59">
        <v>7.722007722007722E-4</v>
      </c>
      <c r="Y322" s="59">
        <v>0</v>
      </c>
      <c r="Z322" s="59">
        <v>5.7878675319510469E-3</v>
      </c>
      <c r="AA322" s="59">
        <v>2.7173011562675944E-3</v>
      </c>
      <c r="AB322" s="59">
        <v>0</v>
      </c>
      <c r="AC322" s="59">
        <v>7.1245944070767375E-3</v>
      </c>
      <c r="AD322" s="59">
        <v>6.2868517989137221E-3</v>
      </c>
      <c r="AE322" s="59">
        <v>2.1190469903843946E-3</v>
      </c>
      <c r="AF322" s="59">
        <v>4.9357481021259295E-3</v>
      </c>
      <c r="AG322" s="59">
        <v>2.8265481583003658E-4</v>
      </c>
      <c r="AH322" s="18">
        <v>2.731113901177648E-3</v>
      </c>
      <c r="AI322" s="12">
        <v>72</v>
      </c>
      <c r="AJ322" s="17">
        <v>6</v>
      </c>
      <c r="AK322" s="18">
        <v>0.9015723448960925</v>
      </c>
      <c r="AL322" t="str">
        <f>IF(AK322&lt;='CAV Tier 1 Analysis'!$A$5,"Tier 1", "Tier 2")</f>
        <v>Tier 2</v>
      </c>
      <c r="AM322" t="str">
        <f t="shared" si="9"/>
        <v>Montana - Tier 2</v>
      </c>
      <c r="AN322" t="str">
        <f t="shared" si="10"/>
        <v>Laurel, City Of - Tier 2</v>
      </c>
    </row>
    <row r="323" spans="1:40" x14ac:dyDescent="0.3">
      <c r="A323">
        <v>8</v>
      </c>
      <c r="B323" t="s">
        <v>43</v>
      </c>
      <c r="C323" t="s">
        <v>1655</v>
      </c>
      <c r="D323" t="s">
        <v>2618</v>
      </c>
      <c r="E323" t="s">
        <v>1055</v>
      </c>
      <c r="F323" s="12">
        <v>10.170511381235746</v>
      </c>
      <c r="G323" s="12">
        <v>861.12540703599484</v>
      </c>
      <c r="H323" s="12">
        <v>350.08481030681628</v>
      </c>
      <c r="I323" s="12">
        <v>1</v>
      </c>
      <c r="J323" s="15">
        <v>9.9462170215858722E-2</v>
      </c>
      <c r="K323" s="15">
        <v>0.90053782978414143</v>
      </c>
      <c r="L323" s="58">
        <v>0.82553999999999994</v>
      </c>
      <c r="M323">
        <v>19</v>
      </c>
      <c r="N323">
        <v>0</v>
      </c>
      <c r="O323" s="12">
        <v>6</v>
      </c>
      <c r="P323" s="12">
        <v>3</v>
      </c>
      <c r="Q323">
        <v>0</v>
      </c>
      <c r="R323" s="12">
        <v>0.90053782978414143</v>
      </c>
      <c r="S323" s="12">
        <v>34.820194992723174</v>
      </c>
      <c r="T323" s="12">
        <v>876.07253193642543</v>
      </c>
      <c r="U323" s="12">
        <v>865.90202055518967</v>
      </c>
      <c r="V323" s="12">
        <v>0</v>
      </c>
      <c r="W323" s="59">
        <v>6.9222229581056513E-6</v>
      </c>
      <c r="X323" s="59">
        <v>4.8906048906048908E-3</v>
      </c>
      <c r="Y323" s="59">
        <v>0</v>
      </c>
      <c r="Z323" s="59">
        <v>1.1575735063902094E-2</v>
      </c>
      <c r="AA323" s="59">
        <v>4.0759517344013917E-3</v>
      </c>
      <c r="AB323" s="59">
        <v>0</v>
      </c>
      <c r="AC323" s="59">
        <v>7.5412675235590754E-4</v>
      </c>
      <c r="AD323" s="59">
        <v>4.631331814126686E-3</v>
      </c>
      <c r="AE323" s="59">
        <v>9.2302640350267059E-4</v>
      </c>
      <c r="AF323" s="59">
        <v>2.210534145586843E-3</v>
      </c>
      <c r="AG323" s="59">
        <v>0</v>
      </c>
      <c r="AH323" s="18">
        <v>2.6425666388580531E-3</v>
      </c>
      <c r="AI323" s="12">
        <v>73</v>
      </c>
      <c r="AJ323" s="17">
        <v>6</v>
      </c>
      <c r="AK323" s="18">
        <v>0.90421491153495059</v>
      </c>
      <c r="AL323" t="str">
        <f>IF(AK323&lt;='CAV Tier 1 Analysis'!$A$5,"Tier 1", "Tier 2")</f>
        <v>Tier 2</v>
      </c>
      <c r="AM323" t="str">
        <f t="shared" si="9"/>
        <v>Montana - Tier 2</v>
      </c>
      <c r="AN323" t="str">
        <f t="shared" si="10"/>
        <v>East Helena, City Of - Tier 2</v>
      </c>
    </row>
    <row r="324" spans="1:40" x14ac:dyDescent="0.3">
      <c r="A324">
        <v>8</v>
      </c>
      <c r="B324" t="s">
        <v>43</v>
      </c>
      <c r="C324" t="s">
        <v>1680</v>
      </c>
      <c r="D324" t="s">
        <v>2648</v>
      </c>
      <c r="E324" t="s">
        <v>767</v>
      </c>
      <c r="F324" s="12">
        <v>1.81052424541482</v>
      </c>
      <c r="G324" s="12">
        <v>60.573295390938355</v>
      </c>
      <c r="H324" s="12">
        <v>26.595374894952535</v>
      </c>
      <c r="I324" s="12">
        <v>1</v>
      </c>
      <c r="J324" s="15">
        <v>0</v>
      </c>
      <c r="K324" s="15">
        <v>1</v>
      </c>
      <c r="L324" s="58">
        <v>0.58165</v>
      </c>
      <c r="M324">
        <v>4</v>
      </c>
      <c r="N324">
        <v>0</v>
      </c>
      <c r="O324" s="12">
        <v>7</v>
      </c>
      <c r="P324" s="12">
        <v>9</v>
      </c>
      <c r="Q324">
        <v>0</v>
      </c>
      <c r="R324" s="12">
        <v>1</v>
      </c>
      <c r="S324" s="12">
        <v>0</v>
      </c>
      <c r="T324" s="12">
        <v>61.504654314548894</v>
      </c>
      <c r="U324" s="12">
        <v>59.694130069134076</v>
      </c>
      <c r="V324" s="12">
        <v>0</v>
      </c>
      <c r="W324" s="59">
        <v>4.8771846107785837E-6</v>
      </c>
      <c r="X324" s="59">
        <v>1.0296010296010295E-3</v>
      </c>
      <c r="Y324" s="59">
        <v>0</v>
      </c>
      <c r="Z324" s="59">
        <v>1.350502424121911E-2</v>
      </c>
      <c r="AA324" s="59">
        <v>1.2227855203204175E-2</v>
      </c>
      <c r="AB324" s="59">
        <v>0</v>
      </c>
      <c r="AC324" s="59">
        <v>8.3741818212864142E-4</v>
      </c>
      <c r="AD324" s="59">
        <v>0</v>
      </c>
      <c r="AE324" s="59">
        <v>6.4801049914384005E-5</v>
      </c>
      <c r="AF324" s="59">
        <v>1.5239127485153241E-4</v>
      </c>
      <c r="AG324" s="59">
        <v>0</v>
      </c>
      <c r="AH324" s="18">
        <v>2.5292698332299683E-3</v>
      </c>
      <c r="AI324" s="12">
        <v>74</v>
      </c>
      <c r="AJ324" s="17">
        <v>6</v>
      </c>
      <c r="AK324" s="18">
        <v>0.90674418136818058</v>
      </c>
      <c r="AL324" t="str">
        <f>IF(AK324&lt;='CAV Tier 1 Analysis'!$A$5,"Tier 1", "Tier 2")</f>
        <v>Tier 2</v>
      </c>
      <c r="AM324" t="str">
        <f t="shared" si="9"/>
        <v>Montana - Tier 2</v>
      </c>
      <c r="AN324" t="str">
        <f t="shared" si="10"/>
        <v>Plains, Town Of - Tier 2</v>
      </c>
    </row>
    <row r="325" spans="1:40" x14ac:dyDescent="0.3">
      <c r="A325">
        <v>8</v>
      </c>
      <c r="B325" t="s">
        <v>43</v>
      </c>
      <c r="C325" t="s">
        <v>1694</v>
      </c>
      <c r="D325" t="s">
        <v>2665</v>
      </c>
      <c r="E325" t="s">
        <v>820</v>
      </c>
      <c r="F325" s="12">
        <v>5.214719384324999</v>
      </c>
      <c r="G325" s="12">
        <v>718.51195288933081</v>
      </c>
      <c r="H325" s="12">
        <v>332.30109600949328</v>
      </c>
      <c r="I325" s="12">
        <v>0</v>
      </c>
      <c r="J325" s="15">
        <v>5.0981446127041211E-2</v>
      </c>
      <c r="K325" s="15">
        <v>0.94901855387295897</v>
      </c>
      <c r="L325" s="58">
        <v>1.0790200000000001</v>
      </c>
      <c r="M325">
        <v>1</v>
      </c>
      <c r="N325">
        <v>0</v>
      </c>
      <c r="O325" s="12">
        <v>6</v>
      </c>
      <c r="P325" s="12">
        <v>8</v>
      </c>
      <c r="Q325">
        <v>0</v>
      </c>
      <c r="R325" s="12">
        <v>0</v>
      </c>
      <c r="S325" s="12">
        <v>16.941190424164731</v>
      </c>
      <c r="T325" s="12">
        <v>706.94159776448282</v>
      </c>
      <c r="U325" s="12">
        <v>701.72687838015781</v>
      </c>
      <c r="V325" s="12">
        <v>11.570355124847993</v>
      </c>
      <c r="W325" s="59">
        <v>9.0476742692724282E-6</v>
      </c>
      <c r="X325" s="59">
        <v>2.5740025740025738E-4</v>
      </c>
      <c r="Y325" s="59">
        <v>0</v>
      </c>
      <c r="Z325" s="59">
        <v>1.1575735063902094E-2</v>
      </c>
      <c r="AA325" s="59">
        <v>1.0869204625070378E-2</v>
      </c>
      <c r="AB325" s="59">
        <v>0</v>
      </c>
      <c r="AC325" s="59">
        <v>0</v>
      </c>
      <c r="AD325" s="59">
        <v>2.2532979553103981E-3</v>
      </c>
      <c r="AE325" s="59">
        <v>7.448307493771925E-4</v>
      </c>
      <c r="AF325" s="59">
        <v>1.791416567593674E-3</v>
      </c>
      <c r="AG325" s="59">
        <v>6.8033855882458619E-5</v>
      </c>
      <c r="AH325" s="18">
        <v>2.506269704436884E-3</v>
      </c>
      <c r="AI325" s="12">
        <v>75</v>
      </c>
      <c r="AJ325" s="17">
        <v>6</v>
      </c>
      <c r="AK325" s="18">
        <v>0.90925045107261748</v>
      </c>
      <c r="AL325" t="str">
        <f>IF(AK325&lt;='CAV Tier 1 Analysis'!$A$5,"Tier 1", "Tier 2")</f>
        <v>Tier 2</v>
      </c>
      <c r="AM325" t="str">
        <f t="shared" si="9"/>
        <v>Montana - Tier 2</v>
      </c>
      <c r="AN325" t="str">
        <f t="shared" si="10"/>
        <v>Eureka, Town Of - Tier 2</v>
      </c>
    </row>
    <row r="326" spans="1:40" x14ac:dyDescent="0.3">
      <c r="A326">
        <v>8</v>
      </c>
      <c r="B326" t="s">
        <v>43</v>
      </c>
      <c r="C326" t="s">
        <v>1712</v>
      </c>
      <c r="D326" t="s">
        <v>2689</v>
      </c>
      <c r="E326" t="s">
        <v>286</v>
      </c>
      <c r="F326" s="12">
        <v>1025.560416760612</v>
      </c>
      <c r="G326" s="12">
        <v>1360.5127908079771</v>
      </c>
      <c r="H326" s="12">
        <v>441.5875178500844</v>
      </c>
      <c r="I326" s="12">
        <v>0</v>
      </c>
      <c r="J326" s="15">
        <v>5.2528009988146143E-4</v>
      </c>
      <c r="K326" s="15">
        <v>0.99947471990011882</v>
      </c>
      <c r="L326" s="58">
        <v>1173.2787899999998</v>
      </c>
      <c r="M326">
        <v>3</v>
      </c>
      <c r="N326">
        <v>0</v>
      </c>
      <c r="O326" s="12">
        <v>3.1111111111111112</v>
      </c>
      <c r="P326" s="12">
        <v>5.333333333333333</v>
      </c>
      <c r="Q326">
        <v>0</v>
      </c>
      <c r="R326" s="12">
        <v>0</v>
      </c>
      <c r="S326" s="12">
        <v>0.23195713548269897</v>
      </c>
      <c r="T326" s="12">
        <v>1160.7304614054087</v>
      </c>
      <c r="U326" s="12">
        <v>135.17004464479669</v>
      </c>
      <c r="V326" s="12">
        <v>199.78232940256839</v>
      </c>
      <c r="W326" s="59">
        <v>9.8380422225409041E-3</v>
      </c>
      <c r="X326" s="59">
        <v>7.722007722007722E-4</v>
      </c>
      <c r="Y326" s="59">
        <v>0</v>
      </c>
      <c r="Z326" s="59">
        <v>6.0022329960973822E-3</v>
      </c>
      <c r="AA326" s="59">
        <v>7.2461364167135849E-3</v>
      </c>
      <c r="AB326" s="59">
        <v>0</v>
      </c>
      <c r="AC326" s="59">
        <v>0</v>
      </c>
      <c r="AD326" s="59">
        <v>3.0851936966442089E-5</v>
      </c>
      <c r="AE326" s="59">
        <v>1.2229408230148434E-3</v>
      </c>
      <c r="AF326" s="59">
        <v>3.4507137303622535E-4</v>
      </c>
      <c r="AG326" s="59">
        <v>1.1747229933545174E-3</v>
      </c>
      <c r="AH326" s="18">
        <v>2.4211090485386066E-3</v>
      </c>
      <c r="AI326" s="12">
        <v>76</v>
      </c>
      <c r="AJ326" s="17">
        <v>6</v>
      </c>
      <c r="AK326" s="18">
        <v>0.91167156012115613</v>
      </c>
      <c r="AL326" t="str">
        <f>IF(AK326&lt;='CAV Tier 1 Analysis'!$A$5,"Tier 1", "Tier 2")</f>
        <v>Tier 2</v>
      </c>
      <c r="AM326" t="str">
        <f t="shared" si="9"/>
        <v>Montana - Tier 2</v>
      </c>
      <c r="AN326" t="str">
        <f t="shared" si="10"/>
        <v>Golden Valley County * - Tier 2</v>
      </c>
    </row>
    <row r="327" spans="1:40" x14ac:dyDescent="0.3">
      <c r="A327">
        <v>8</v>
      </c>
      <c r="B327" t="s">
        <v>43</v>
      </c>
      <c r="C327" t="s">
        <v>1679</v>
      </c>
      <c r="D327" t="s">
        <v>2647</v>
      </c>
      <c r="E327" t="s">
        <v>787</v>
      </c>
      <c r="F327" s="12">
        <v>0.96740794332067714</v>
      </c>
      <c r="G327" s="12">
        <v>1.8474355297084304</v>
      </c>
      <c r="H327" s="12">
        <v>1.0300279935458767</v>
      </c>
      <c r="I327" s="12">
        <v>0</v>
      </c>
      <c r="J327" s="15">
        <v>0</v>
      </c>
      <c r="K327" s="15">
        <v>1</v>
      </c>
      <c r="L327" s="58">
        <v>0.31079000000000001</v>
      </c>
      <c r="M327">
        <v>3</v>
      </c>
      <c r="N327">
        <v>0</v>
      </c>
      <c r="O327" s="12">
        <v>7</v>
      </c>
      <c r="P327" s="12">
        <v>9</v>
      </c>
      <c r="Q327">
        <v>0</v>
      </c>
      <c r="R327" s="12">
        <v>0</v>
      </c>
      <c r="S327" s="12">
        <v>0</v>
      </c>
      <c r="T327" s="12">
        <v>1.830110899847567</v>
      </c>
      <c r="U327" s="12">
        <v>0.86270295652688989</v>
      </c>
      <c r="V327" s="12">
        <v>1.7324629860863361E-2</v>
      </c>
      <c r="W327" s="59">
        <v>2.6060005246864545E-6</v>
      </c>
      <c r="X327" s="59">
        <v>7.722007722007722E-4</v>
      </c>
      <c r="Y327" s="59">
        <v>0</v>
      </c>
      <c r="Z327" s="59">
        <v>1.350502424121911E-2</v>
      </c>
      <c r="AA327" s="59">
        <v>1.2227855203204175E-2</v>
      </c>
      <c r="AB327" s="59">
        <v>0</v>
      </c>
      <c r="AC327" s="59">
        <v>0</v>
      </c>
      <c r="AD327" s="59">
        <v>0</v>
      </c>
      <c r="AE327" s="59">
        <v>1.9281972899704158E-6</v>
      </c>
      <c r="AF327" s="59">
        <v>2.2023673552334251E-6</v>
      </c>
      <c r="AG327" s="59">
        <v>1.0186907475637243E-7</v>
      </c>
      <c r="AH327" s="18">
        <v>2.4101744228062459E-3</v>
      </c>
      <c r="AI327" s="12">
        <v>77</v>
      </c>
      <c r="AJ327" s="17">
        <v>6</v>
      </c>
      <c r="AK327" s="18">
        <v>0.91408173454396235</v>
      </c>
      <c r="AL327" t="str">
        <f>IF(AK327&lt;='CAV Tier 1 Analysis'!$A$5,"Tier 1", "Tier 2")</f>
        <v>Tier 2</v>
      </c>
      <c r="AM327" t="str">
        <f t="shared" si="9"/>
        <v>Montana - Tier 2</v>
      </c>
      <c r="AN327" t="str">
        <f t="shared" si="10"/>
        <v>Hot Springs, Town Of - Tier 2</v>
      </c>
    </row>
    <row r="328" spans="1:40" x14ac:dyDescent="0.3">
      <c r="A328">
        <v>8</v>
      </c>
      <c r="B328" t="s">
        <v>43</v>
      </c>
      <c r="C328" t="s">
        <v>1686</v>
      </c>
      <c r="D328" t="s">
        <v>2655</v>
      </c>
      <c r="E328" t="s">
        <v>1060</v>
      </c>
      <c r="F328" s="12">
        <v>2.2903803957188988</v>
      </c>
      <c r="G328" s="12">
        <v>725.50038257775918</v>
      </c>
      <c r="H328" s="12">
        <v>432.49167520875898</v>
      </c>
      <c r="I328" s="12">
        <v>3</v>
      </c>
      <c r="J328" s="15">
        <v>0.10288881618198964</v>
      </c>
      <c r="K328" s="15">
        <v>0.89711118381801047</v>
      </c>
      <c r="L328" s="58">
        <v>1.55877</v>
      </c>
      <c r="M328">
        <v>23</v>
      </c>
      <c r="N328">
        <v>0</v>
      </c>
      <c r="O328" s="12">
        <v>2</v>
      </c>
      <c r="P328" s="12">
        <v>4</v>
      </c>
      <c r="Q328">
        <v>0</v>
      </c>
      <c r="R328" s="12">
        <v>2.6913335514540315</v>
      </c>
      <c r="S328" s="12">
        <v>44.498556470794767</v>
      </c>
      <c r="T328" s="12">
        <v>849.7403821922768</v>
      </c>
      <c r="U328" s="12">
        <v>847.4500017965579</v>
      </c>
      <c r="V328" s="12">
        <v>0</v>
      </c>
      <c r="W328" s="59">
        <v>1.307041873247371E-5</v>
      </c>
      <c r="X328" s="59">
        <v>5.9202059202059206E-3</v>
      </c>
      <c r="Y328" s="59">
        <v>0</v>
      </c>
      <c r="Z328" s="59">
        <v>3.8585783546340314E-3</v>
      </c>
      <c r="AA328" s="59">
        <v>5.4346023125351889E-3</v>
      </c>
      <c r="AB328" s="59">
        <v>0</v>
      </c>
      <c r="AC328" s="59">
        <v>2.2537716501604553E-3</v>
      </c>
      <c r="AD328" s="59">
        <v>5.9186222337058569E-3</v>
      </c>
      <c r="AE328" s="59">
        <v>8.9528295922287773E-4</v>
      </c>
      <c r="AF328" s="59">
        <v>2.1634285648713578E-3</v>
      </c>
      <c r="AG328" s="59">
        <v>0</v>
      </c>
      <c r="AH328" s="18">
        <v>2.4052329467334692E-3</v>
      </c>
      <c r="AI328" s="12">
        <v>78</v>
      </c>
      <c r="AJ328" s="17">
        <v>6</v>
      </c>
      <c r="AK328" s="18">
        <v>0.9164869674906958</v>
      </c>
      <c r="AL328" t="str">
        <f>IF(AK328&lt;='CAV Tier 1 Analysis'!$A$5,"Tier 1", "Tier 2")</f>
        <v>Tier 2</v>
      </c>
      <c r="AM328" t="str">
        <f t="shared" ref="AM328:AM391" si="11">B328&amp;" - "&amp;AL328</f>
        <v>Montana - Tier 2</v>
      </c>
      <c r="AN328" t="str">
        <f t="shared" ref="AN328:AN391" si="12">C328&amp;" - "&amp;AL328</f>
        <v>Dillon, City Of - Tier 2</v>
      </c>
    </row>
    <row r="329" spans="1:40" x14ac:dyDescent="0.3">
      <c r="A329">
        <v>8</v>
      </c>
      <c r="B329" t="s">
        <v>43</v>
      </c>
      <c r="C329" t="s">
        <v>1623</v>
      </c>
      <c r="D329" t="s">
        <v>2673</v>
      </c>
      <c r="E329" t="s">
        <v>752</v>
      </c>
      <c r="F329" s="12">
        <v>9.6909996947668802</v>
      </c>
      <c r="G329" s="12">
        <v>1601.4336849958654</v>
      </c>
      <c r="H329" s="12">
        <v>758.1201607741657</v>
      </c>
      <c r="I329" s="12">
        <v>0</v>
      </c>
      <c r="J329" s="15">
        <v>0</v>
      </c>
      <c r="K329" s="15">
        <v>0.99999999999999989</v>
      </c>
      <c r="L329" s="58">
        <v>3.3908399999999999</v>
      </c>
      <c r="M329">
        <v>0</v>
      </c>
      <c r="N329">
        <v>0</v>
      </c>
      <c r="O329" s="12">
        <v>5</v>
      </c>
      <c r="P329" s="12">
        <v>8</v>
      </c>
      <c r="Q329">
        <v>0</v>
      </c>
      <c r="R329" s="12">
        <v>0</v>
      </c>
      <c r="S329" s="12">
        <v>0</v>
      </c>
      <c r="T329" s="12">
        <v>1603.9231430615848</v>
      </c>
      <c r="U329" s="12">
        <v>1594.232143366818</v>
      </c>
      <c r="V329" s="12">
        <v>0</v>
      </c>
      <c r="W329" s="59">
        <v>2.8432481158106168E-5</v>
      </c>
      <c r="X329" s="59">
        <v>0</v>
      </c>
      <c r="Y329" s="59">
        <v>0</v>
      </c>
      <c r="Z329" s="59">
        <v>9.6464458865850779E-3</v>
      </c>
      <c r="AA329" s="59">
        <v>1.0869204625070378E-2</v>
      </c>
      <c r="AB329" s="59">
        <v>0</v>
      </c>
      <c r="AC329" s="59">
        <v>0</v>
      </c>
      <c r="AD329" s="59">
        <v>0</v>
      </c>
      <c r="AE329" s="59">
        <v>1.6898868030509921E-3</v>
      </c>
      <c r="AF329" s="59">
        <v>4.0698653025949792E-3</v>
      </c>
      <c r="AG329" s="59">
        <v>0</v>
      </c>
      <c r="AH329" s="18">
        <v>2.3912577362235937E-3</v>
      </c>
      <c r="AI329" s="12">
        <v>79</v>
      </c>
      <c r="AJ329" s="17">
        <v>7</v>
      </c>
      <c r="AK329" s="18">
        <v>0.91887822522691942</v>
      </c>
      <c r="AL329" t="str">
        <f>IF(AK329&lt;='CAV Tier 1 Analysis'!$A$5,"Tier 1", "Tier 2")</f>
        <v>Tier 2</v>
      </c>
      <c r="AM329" t="str">
        <f t="shared" si="11"/>
        <v>Montana - Tier 2</v>
      </c>
      <c r="AN329" t="str">
        <f t="shared" si="12"/>
        <v>Shelby, City Of - Tier 2</v>
      </c>
    </row>
    <row r="330" spans="1:40" x14ac:dyDescent="0.3">
      <c r="A330">
        <v>8</v>
      </c>
      <c r="B330" t="s">
        <v>43</v>
      </c>
      <c r="C330" t="s">
        <v>1668</v>
      </c>
      <c r="D330" t="s">
        <v>2634</v>
      </c>
      <c r="E330" t="s">
        <v>796</v>
      </c>
      <c r="F330" s="12">
        <v>4.847542132547173</v>
      </c>
      <c r="G330" s="12">
        <v>1176.4734321927262</v>
      </c>
      <c r="H330" s="12">
        <v>775.16033560760684</v>
      </c>
      <c r="I330" s="12">
        <v>0</v>
      </c>
      <c r="J330" s="15">
        <v>0</v>
      </c>
      <c r="K330" s="15">
        <v>1</v>
      </c>
      <c r="L330" s="58">
        <v>1.18007</v>
      </c>
      <c r="M330">
        <v>9</v>
      </c>
      <c r="N330">
        <v>0</v>
      </c>
      <c r="O330" s="12">
        <v>4</v>
      </c>
      <c r="P330" s="12">
        <v>8</v>
      </c>
      <c r="Q330">
        <v>0</v>
      </c>
      <c r="R330" s="12">
        <v>0</v>
      </c>
      <c r="S330" s="12">
        <v>0</v>
      </c>
      <c r="T330" s="12">
        <v>1439.0938907346983</v>
      </c>
      <c r="U330" s="12">
        <v>1434.2463486021511</v>
      </c>
      <c r="V330" s="12">
        <v>0</v>
      </c>
      <c r="W330" s="59">
        <v>9.8949870947158649E-6</v>
      </c>
      <c r="X330" s="59">
        <v>2.3166023166023165E-3</v>
      </c>
      <c r="Y330" s="59">
        <v>0</v>
      </c>
      <c r="Z330" s="59">
        <v>7.7171567092680629E-3</v>
      </c>
      <c r="AA330" s="59">
        <v>1.0869204625070378E-2</v>
      </c>
      <c r="AB330" s="59">
        <v>0</v>
      </c>
      <c r="AC330" s="59">
        <v>0</v>
      </c>
      <c r="AD330" s="59">
        <v>0</v>
      </c>
      <c r="AE330" s="59">
        <v>1.5162233831615063E-3</v>
      </c>
      <c r="AF330" s="59">
        <v>3.6614425783826105E-3</v>
      </c>
      <c r="AG330" s="59">
        <v>0</v>
      </c>
      <c r="AH330" s="18">
        <v>2.3718658726890533E-3</v>
      </c>
      <c r="AI330" s="12">
        <v>80</v>
      </c>
      <c r="AJ330" s="17">
        <v>7</v>
      </c>
      <c r="AK330" s="18">
        <v>0.92125009109960843</v>
      </c>
      <c r="AL330" t="str">
        <f>IF(AK330&lt;='CAV Tier 1 Analysis'!$A$5,"Tier 1", "Tier 2")</f>
        <v>Tier 2</v>
      </c>
      <c r="AM330" t="str">
        <f t="shared" si="11"/>
        <v>Montana - Tier 2</v>
      </c>
      <c r="AN330" t="str">
        <f t="shared" si="12"/>
        <v>Conrad, Cityof - Tier 2</v>
      </c>
    </row>
    <row r="331" spans="1:40" x14ac:dyDescent="0.3">
      <c r="A331">
        <v>8</v>
      </c>
      <c r="B331" t="s">
        <v>43</v>
      </c>
      <c r="C331" t="s">
        <v>1674</v>
      </c>
      <c r="D331" t="s">
        <v>2641</v>
      </c>
      <c r="E331" t="s">
        <v>941</v>
      </c>
      <c r="F331" s="12">
        <v>12.719200469072463</v>
      </c>
      <c r="G331" s="12">
        <v>1579.1388408174519</v>
      </c>
      <c r="H331" s="12">
        <v>792.26508754965721</v>
      </c>
      <c r="I331" s="12">
        <v>2</v>
      </c>
      <c r="J331" s="15">
        <v>2.1978978621239473E-2</v>
      </c>
      <c r="K331" s="15">
        <v>0.97802102137876035</v>
      </c>
      <c r="L331" s="58">
        <v>2.1825399999999999</v>
      </c>
      <c r="M331">
        <v>15</v>
      </c>
      <c r="N331">
        <v>0</v>
      </c>
      <c r="O331" s="12">
        <v>2</v>
      </c>
      <c r="P331" s="12">
        <v>6</v>
      </c>
      <c r="Q331">
        <v>0</v>
      </c>
      <c r="R331" s="12">
        <v>1.9560420427575207</v>
      </c>
      <c r="S331" s="12">
        <v>17.413177421608335</v>
      </c>
      <c r="T331" s="12">
        <v>1576.4103527968</v>
      </c>
      <c r="U331" s="12">
        <v>1563.6911523277274</v>
      </c>
      <c r="V331" s="12">
        <v>2.7284880206518665</v>
      </c>
      <c r="W331" s="59">
        <v>1.8300783117697396E-5</v>
      </c>
      <c r="X331" s="59">
        <v>3.8610038610038611E-3</v>
      </c>
      <c r="Y331" s="59">
        <v>0</v>
      </c>
      <c r="Z331" s="59">
        <v>3.8585783546340314E-3</v>
      </c>
      <c r="AA331" s="59">
        <v>8.1519034688027833E-3</v>
      </c>
      <c r="AB331" s="59">
        <v>0</v>
      </c>
      <c r="AC331" s="59">
        <v>1.6380251716131972E-3</v>
      </c>
      <c r="AD331" s="59">
        <v>2.3160755588698127E-3</v>
      </c>
      <c r="AE331" s="59">
        <v>1.6608994407919611E-3</v>
      </c>
      <c r="AF331" s="59">
        <v>3.9918981632081404E-3</v>
      </c>
      <c r="AG331" s="59">
        <v>1.6043549119369196E-5</v>
      </c>
      <c r="AH331" s="18">
        <v>2.3193389410146232E-3</v>
      </c>
      <c r="AI331" s="12">
        <v>81</v>
      </c>
      <c r="AJ331" s="17">
        <v>7</v>
      </c>
      <c r="AK331" s="18">
        <v>0.92356943004062308</v>
      </c>
      <c r="AL331" t="str">
        <f>IF(AK331&lt;='CAV Tier 1 Analysis'!$A$5,"Tier 1", "Tier 2")</f>
        <v>Tier 2</v>
      </c>
      <c r="AM331" t="str">
        <f t="shared" si="11"/>
        <v>Montana - Tier 2</v>
      </c>
      <c r="AN331" t="str">
        <f t="shared" si="12"/>
        <v>Sidney, City Of - Tier 2</v>
      </c>
    </row>
    <row r="332" spans="1:40" x14ac:dyDescent="0.3">
      <c r="A332">
        <v>8</v>
      </c>
      <c r="B332" t="s">
        <v>43</v>
      </c>
      <c r="C332" t="s">
        <v>1586</v>
      </c>
      <c r="D332" t="s">
        <v>2666</v>
      </c>
      <c r="E332" t="s">
        <v>910</v>
      </c>
      <c r="F332" s="12">
        <v>3.049120055615274</v>
      </c>
      <c r="G332" s="12">
        <v>1709.0601468207358</v>
      </c>
      <c r="H332" s="12">
        <v>688.9812780254407</v>
      </c>
      <c r="I332" s="12">
        <v>2</v>
      </c>
      <c r="J332" s="15">
        <v>0</v>
      </c>
      <c r="K332" s="15">
        <v>1.0000000000000002</v>
      </c>
      <c r="L332" s="58">
        <v>1.3773899999999999</v>
      </c>
      <c r="M332">
        <v>14</v>
      </c>
      <c r="N332">
        <v>0</v>
      </c>
      <c r="O332" s="12">
        <v>3</v>
      </c>
      <c r="P332" s="12">
        <v>6</v>
      </c>
      <c r="Q332">
        <v>0</v>
      </c>
      <c r="R332" s="12">
        <v>2.0000000000000004</v>
      </c>
      <c r="S332" s="12">
        <v>0</v>
      </c>
      <c r="T332" s="12">
        <v>1659.7270516000101</v>
      </c>
      <c r="U332" s="12">
        <v>1656.6779315443948</v>
      </c>
      <c r="V332" s="12">
        <v>49.333095220725681</v>
      </c>
      <c r="W332" s="59">
        <v>1.1549532039955838E-5</v>
      </c>
      <c r="X332" s="59">
        <v>3.6036036036036037E-3</v>
      </c>
      <c r="Y332" s="59">
        <v>0</v>
      </c>
      <c r="Z332" s="59">
        <v>5.7878675319510469E-3</v>
      </c>
      <c r="AA332" s="59">
        <v>8.1519034688027833E-3</v>
      </c>
      <c r="AB332" s="59">
        <v>0</v>
      </c>
      <c r="AC332" s="59">
        <v>1.6748363642572831E-3</v>
      </c>
      <c r="AD332" s="59">
        <v>0</v>
      </c>
      <c r="AE332" s="59">
        <v>1.7486815707464967E-3</v>
      </c>
      <c r="AF332" s="59">
        <v>4.2292811992412421E-3</v>
      </c>
      <c r="AG332" s="59">
        <v>2.9007931513481126E-4</v>
      </c>
      <c r="AH332" s="18">
        <v>2.317982053252475E-3</v>
      </c>
      <c r="AI332" s="12">
        <v>82</v>
      </c>
      <c r="AJ332" s="17">
        <v>7</v>
      </c>
      <c r="AK332" s="18">
        <v>0.92588741209387559</v>
      </c>
      <c r="AL332" t="str">
        <f>IF(AK332&lt;='CAV Tier 1 Analysis'!$A$5,"Tier 1", "Tier 2")</f>
        <v>Tier 2</v>
      </c>
      <c r="AM332" t="str">
        <f t="shared" si="11"/>
        <v>Montana - Tier 2</v>
      </c>
      <c r="AN332" t="str">
        <f t="shared" si="12"/>
        <v>Hardin, City Of - Tier 2</v>
      </c>
    </row>
    <row r="333" spans="1:40" x14ac:dyDescent="0.3">
      <c r="A333">
        <v>8</v>
      </c>
      <c r="B333" t="s">
        <v>43</v>
      </c>
      <c r="C333" t="s">
        <v>1687</v>
      </c>
      <c r="D333" t="s">
        <v>2658</v>
      </c>
      <c r="E333" t="s">
        <v>999</v>
      </c>
      <c r="F333" s="12">
        <v>4.9733499417793174</v>
      </c>
      <c r="G333" s="12">
        <v>121.90885253386791</v>
      </c>
      <c r="H333" s="12">
        <v>76.920793026345152</v>
      </c>
      <c r="I333" s="12">
        <v>1</v>
      </c>
      <c r="J333" s="15">
        <v>0.16956184744449004</v>
      </c>
      <c r="K333" s="15">
        <v>0.8304381525555099</v>
      </c>
      <c r="L333" s="58">
        <v>1.75464</v>
      </c>
      <c r="M333">
        <v>24</v>
      </c>
      <c r="N333">
        <v>0</v>
      </c>
      <c r="O333" s="12">
        <v>4</v>
      </c>
      <c r="P333" s="12">
        <v>6</v>
      </c>
      <c r="Q333">
        <v>0</v>
      </c>
      <c r="R333" s="12">
        <v>0.8304381525555099</v>
      </c>
      <c r="S333" s="12">
        <v>13.04283177244233</v>
      </c>
      <c r="T333" s="12">
        <v>141.00719898915798</v>
      </c>
      <c r="U333" s="12">
        <v>136.03384904737868</v>
      </c>
      <c r="V333" s="12">
        <v>0</v>
      </c>
      <c r="W333" s="59">
        <v>1.4712805304661798E-5</v>
      </c>
      <c r="X333" s="59">
        <v>6.1776061776061776E-3</v>
      </c>
      <c r="Y333" s="59">
        <v>0</v>
      </c>
      <c r="Z333" s="59">
        <v>7.7171567092680629E-3</v>
      </c>
      <c r="AA333" s="59">
        <v>8.1519034688027833E-3</v>
      </c>
      <c r="AB333" s="59">
        <v>0</v>
      </c>
      <c r="AC333" s="59">
        <v>6.9542400808330241E-4</v>
      </c>
      <c r="AD333" s="59">
        <v>1.7347887266753756E-3</v>
      </c>
      <c r="AE333" s="59">
        <v>1.485646028226266E-4</v>
      </c>
      <c r="AF333" s="59">
        <v>3.4727655223859219E-4</v>
      </c>
      <c r="AG333" s="59">
        <v>0</v>
      </c>
      <c r="AH333" s="18">
        <v>2.2715848228001437E-3</v>
      </c>
      <c r="AI333" s="12">
        <v>83</v>
      </c>
      <c r="AJ333" s="17">
        <v>7</v>
      </c>
      <c r="AK333" s="18">
        <v>0.92815899691667569</v>
      </c>
      <c r="AL333" t="str">
        <f>IF(AK333&lt;='CAV Tier 1 Analysis'!$A$5,"Tier 1", "Tier 2")</f>
        <v>Tier 2</v>
      </c>
      <c r="AM333" t="str">
        <f t="shared" si="11"/>
        <v>Montana - Tier 2</v>
      </c>
      <c r="AN333" t="str">
        <f t="shared" si="12"/>
        <v>Choteau, City Of - Tier 2</v>
      </c>
    </row>
    <row r="334" spans="1:40" x14ac:dyDescent="0.3">
      <c r="A334">
        <v>8</v>
      </c>
      <c r="B334" t="s">
        <v>43</v>
      </c>
      <c r="C334" t="s">
        <v>1233</v>
      </c>
      <c r="D334" t="s">
        <v>2675</v>
      </c>
      <c r="E334" t="s">
        <v>748</v>
      </c>
      <c r="F334" s="12">
        <v>3.6078512559369176</v>
      </c>
      <c r="G334" s="12">
        <v>4.0012513520202981</v>
      </c>
      <c r="H334" s="12">
        <v>2.5248099335684815</v>
      </c>
      <c r="I334" s="12">
        <v>1</v>
      </c>
      <c r="J334" s="15">
        <v>0</v>
      </c>
      <c r="K334" s="15">
        <v>1.0000000000000002</v>
      </c>
      <c r="L334" s="58">
        <v>1.1995</v>
      </c>
      <c r="M334">
        <v>1</v>
      </c>
      <c r="N334">
        <v>0</v>
      </c>
      <c r="O334" s="12">
        <v>5</v>
      </c>
      <c r="P334" s="12">
        <v>10</v>
      </c>
      <c r="Q334">
        <v>0</v>
      </c>
      <c r="R334" s="12">
        <v>1.0000000000000002</v>
      </c>
      <c r="S334" s="12">
        <v>0</v>
      </c>
      <c r="T334" s="12">
        <v>5.0989413781562503</v>
      </c>
      <c r="U334" s="12">
        <v>1.4910901222193327</v>
      </c>
      <c r="V334" s="12">
        <v>0</v>
      </c>
      <c r="W334" s="59">
        <v>1.0057909293611125E-5</v>
      </c>
      <c r="X334" s="59">
        <v>2.5740025740025738E-4</v>
      </c>
      <c r="Y334" s="59">
        <v>0</v>
      </c>
      <c r="Z334" s="59">
        <v>9.6464458865850779E-3</v>
      </c>
      <c r="AA334" s="59">
        <v>1.3586505781337972E-2</v>
      </c>
      <c r="AB334" s="59">
        <v>0</v>
      </c>
      <c r="AC334" s="59">
        <v>8.3741818212864153E-4</v>
      </c>
      <c r="AD334" s="59">
        <v>0</v>
      </c>
      <c r="AE334" s="59">
        <v>5.3722235892359325E-6</v>
      </c>
      <c r="AF334" s="59">
        <v>3.8065572675297986E-6</v>
      </c>
      <c r="AG334" s="59">
        <v>0</v>
      </c>
      <c r="AH334" s="18">
        <v>2.2133642543274842E-3</v>
      </c>
      <c r="AI334" s="12">
        <v>84</v>
      </c>
      <c r="AJ334" s="17">
        <v>7</v>
      </c>
      <c r="AK334" s="18">
        <v>0.93037236117100319</v>
      </c>
      <c r="AL334" t="str">
        <f>IF(AK334&lt;='CAV Tier 1 Analysis'!$A$5,"Tier 1", "Tier 2")</f>
        <v>Tier 2</v>
      </c>
      <c r="AM334" t="str">
        <f t="shared" si="11"/>
        <v>Montana - Tier 2</v>
      </c>
      <c r="AN334" t="str">
        <f t="shared" si="12"/>
        <v>Superior, Town Of - Tier 2</v>
      </c>
    </row>
    <row r="335" spans="1:40" x14ac:dyDescent="0.3">
      <c r="A335">
        <v>8</v>
      </c>
      <c r="B335" t="s">
        <v>43</v>
      </c>
      <c r="C335" t="s">
        <v>1631</v>
      </c>
      <c r="D335" t="s">
        <v>2589</v>
      </c>
      <c r="E335" t="s">
        <v>1043</v>
      </c>
      <c r="F335" s="12">
        <v>0.85944278871762791</v>
      </c>
      <c r="G335" s="12">
        <v>542.28813588977016</v>
      </c>
      <c r="H335" s="12">
        <v>362.92813247444064</v>
      </c>
      <c r="I335" s="12">
        <v>0</v>
      </c>
      <c r="J335" s="15">
        <v>0.16575998154591415</v>
      </c>
      <c r="K335" s="15">
        <v>0.8342400184540858</v>
      </c>
      <c r="L335" s="58">
        <v>0.52021000000000006</v>
      </c>
      <c r="M335">
        <v>1</v>
      </c>
      <c r="N335">
        <v>0</v>
      </c>
      <c r="O335" s="12">
        <v>3</v>
      </c>
      <c r="P335" s="12">
        <v>5</v>
      </c>
      <c r="Q335">
        <v>0</v>
      </c>
      <c r="R335" s="12">
        <v>0</v>
      </c>
      <c r="S335" s="12">
        <v>60.158960541456366</v>
      </c>
      <c r="T335" s="12">
        <v>672.27369163124274</v>
      </c>
      <c r="U335" s="12">
        <v>671.41424884252513</v>
      </c>
      <c r="V335" s="12">
        <v>0</v>
      </c>
      <c r="W335" s="59">
        <v>4.3620049967731927E-6</v>
      </c>
      <c r="X335" s="59">
        <v>2.5740025740025738E-4</v>
      </c>
      <c r="Y335" s="59">
        <v>0</v>
      </c>
      <c r="Z335" s="59">
        <v>5.7878675319510469E-3</v>
      </c>
      <c r="AA335" s="59">
        <v>6.7932528906689861E-3</v>
      </c>
      <c r="AB335" s="59">
        <v>0</v>
      </c>
      <c r="AC335" s="59">
        <v>0</v>
      </c>
      <c r="AD335" s="59">
        <v>8.0015665598272747E-3</v>
      </c>
      <c r="AE335" s="59">
        <v>7.0830478657317333E-4</v>
      </c>
      <c r="AF335" s="59">
        <v>1.7140324051309296E-3</v>
      </c>
      <c r="AG335" s="59">
        <v>0</v>
      </c>
      <c r="AH335" s="18">
        <v>2.1151624033225857E-3</v>
      </c>
      <c r="AI335" s="12">
        <v>85</v>
      </c>
      <c r="AJ335" s="17">
        <v>7</v>
      </c>
      <c r="AK335" s="18">
        <v>0.93248752357432574</v>
      </c>
      <c r="AL335" t="str">
        <f>IF(AK335&lt;='CAV Tier 1 Analysis'!$A$5,"Tier 1", "Tier 2")</f>
        <v>Tier 2</v>
      </c>
      <c r="AM335" t="str">
        <f t="shared" si="11"/>
        <v>Montana - Tier 2</v>
      </c>
      <c r="AN335" t="str">
        <f t="shared" si="12"/>
        <v>Chinook, City Of - Tier 2</v>
      </c>
    </row>
    <row r="336" spans="1:40" x14ac:dyDescent="0.3">
      <c r="A336">
        <v>8</v>
      </c>
      <c r="B336" t="s">
        <v>43</v>
      </c>
      <c r="C336" t="s">
        <v>1221</v>
      </c>
      <c r="D336" t="s">
        <v>2677</v>
      </c>
      <c r="E336" t="s">
        <v>889</v>
      </c>
      <c r="F336" s="12">
        <v>3.8036782371346134</v>
      </c>
      <c r="G336" s="12">
        <v>95.613961030800468</v>
      </c>
      <c r="H336" s="12">
        <v>47.896456723915037</v>
      </c>
      <c r="I336" s="12">
        <v>0</v>
      </c>
      <c r="J336" s="15">
        <v>2.842259068674163E-2</v>
      </c>
      <c r="K336" s="15">
        <v>0.97157740931325842</v>
      </c>
      <c r="L336" s="58">
        <v>0.78705000000000003</v>
      </c>
      <c r="M336">
        <v>0</v>
      </c>
      <c r="N336">
        <v>0</v>
      </c>
      <c r="O336" s="12">
        <v>6</v>
      </c>
      <c r="P336" s="12">
        <v>8</v>
      </c>
      <c r="Q336">
        <v>0</v>
      </c>
      <c r="R336" s="12">
        <v>0</v>
      </c>
      <c r="S336" s="12">
        <v>1.361341384809071</v>
      </c>
      <c r="T336" s="12">
        <v>99.423964920861621</v>
      </c>
      <c r="U336" s="12">
        <v>95.620286683727002</v>
      </c>
      <c r="V336" s="12">
        <v>0</v>
      </c>
      <c r="W336" s="59">
        <v>6.5994810417145784E-6</v>
      </c>
      <c r="X336" s="59">
        <v>0</v>
      </c>
      <c r="Y336" s="59">
        <v>0</v>
      </c>
      <c r="Z336" s="59">
        <v>1.1575735063902094E-2</v>
      </c>
      <c r="AA336" s="59">
        <v>1.0869204625070378E-2</v>
      </c>
      <c r="AB336" s="59">
        <v>0</v>
      </c>
      <c r="AC336" s="59">
        <v>0</v>
      </c>
      <c r="AD336" s="59">
        <v>1.8106801718574897E-4</v>
      </c>
      <c r="AE336" s="59">
        <v>1.0475267905048094E-4</v>
      </c>
      <c r="AF336" s="59">
        <v>2.4410603475628377E-4</v>
      </c>
      <c r="AG336" s="59">
        <v>0</v>
      </c>
      <c r="AH336" s="18">
        <v>2.0892241728187907E-3</v>
      </c>
      <c r="AI336" s="12">
        <v>86</v>
      </c>
      <c r="AJ336" s="17">
        <v>7</v>
      </c>
      <c r="AK336" s="18">
        <v>0.9345767477471445</v>
      </c>
      <c r="AL336" t="str">
        <f>IF(AK336&lt;='CAV Tier 1 Analysis'!$A$5,"Tier 1", "Tier 2")</f>
        <v>Tier 2</v>
      </c>
      <c r="AM336" t="str">
        <f t="shared" si="11"/>
        <v>Montana - Tier 2</v>
      </c>
      <c r="AN336" t="str">
        <f t="shared" si="12"/>
        <v>Troy, City Of - Tier 2</v>
      </c>
    </row>
    <row r="337" spans="1:40" x14ac:dyDescent="0.3">
      <c r="A337">
        <v>8</v>
      </c>
      <c r="B337" t="s">
        <v>43</v>
      </c>
      <c r="C337" t="s">
        <v>1717</v>
      </c>
      <c r="D337" t="s">
        <v>2700</v>
      </c>
      <c r="E337" t="s">
        <v>375</v>
      </c>
      <c r="F337" s="12">
        <v>2705.432924335094</v>
      </c>
      <c r="G337" s="12">
        <v>1117.1194690093705</v>
      </c>
      <c r="H337" s="12">
        <v>781.86670615689866</v>
      </c>
      <c r="I337" s="12">
        <v>0</v>
      </c>
      <c r="J337" s="15">
        <v>6.5974581428559739E-4</v>
      </c>
      <c r="K337" s="15">
        <v>0.99934025418571459</v>
      </c>
      <c r="L337" s="58">
        <v>612.00842999999998</v>
      </c>
      <c r="M337">
        <v>0</v>
      </c>
      <c r="N337">
        <v>0</v>
      </c>
      <c r="O337" s="12">
        <v>1.8333333333333333</v>
      </c>
      <c r="P337" s="12">
        <v>9.3333333333333339</v>
      </c>
      <c r="Q337">
        <v>0</v>
      </c>
      <c r="R337" s="12">
        <v>0</v>
      </c>
      <c r="S337" s="12">
        <v>0.51583328671628104</v>
      </c>
      <c r="T337" s="12">
        <v>1397.5759184145936</v>
      </c>
      <c r="U337" s="12">
        <v>0</v>
      </c>
      <c r="V337" s="12">
        <v>0</v>
      </c>
      <c r="W337" s="59">
        <v>5.1317426226472314E-3</v>
      </c>
      <c r="X337" s="59">
        <v>0</v>
      </c>
      <c r="Y337" s="59">
        <v>0</v>
      </c>
      <c r="Z337" s="59">
        <v>3.5370301584145285E-3</v>
      </c>
      <c r="AA337" s="59">
        <v>1.2680738729248775E-2</v>
      </c>
      <c r="AB337" s="59">
        <v>0</v>
      </c>
      <c r="AC337" s="59">
        <v>0</v>
      </c>
      <c r="AD337" s="59">
        <v>6.8609469649836944E-5</v>
      </c>
      <c r="AE337" s="59">
        <v>1.4724802188978759E-3</v>
      </c>
      <c r="AF337" s="59">
        <v>0</v>
      </c>
      <c r="AG337" s="59">
        <v>0</v>
      </c>
      <c r="AH337" s="18">
        <v>2.0809637453507498E-3</v>
      </c>
      <c r="AI337" s="12">
        <v>87</v>
      </c>
      <c r="AJ337" s="17">
        <v>7</v>
      </c>
      <c r="AK337" s="18">
        <v>0.93665771149249522</v>
      </c>
      <c r="AL337" t="str">
        <f>IF(AK337&lt;='CAV Tier 1 Analysis'!$A$5,"Tier 1", "Tier 2")</f>
        <v>Tier 2</v>
      </c>
      <c r="AM337" t="str">
        <f t="shared" si="11"/>
        <v>Montana - Tier 2</v>
      </c>
      <c r="AN337" t="str">
        <f t="shared" si="12"/>
        <v>Roosevelt County * - Tier 2</v>
      </c>
    </row>
    <row r="338" spans="1:40" x14ac:dyDescent="0.3">
      <c r="A338">
        <v>8</v>
      </c>
      <c r="B338" t="s">
        <v>43</v>
      </c>
      <c r="C338" t="s">
        <v>1634</v>
      </c>
      <c r="D338" t="s">
        <v>2593</v>
      </c>
      <c r="E338" t="s">
        <v>1020</v>
      </c>
      <c r="F338" s="12">
        <v>9.8654857277057761</v>
      </c>
      <c r="G338" s="12">
        <v>899.23794071119903</v>
      </c>
      <c r="H338" s="12">
        <v>611.85627214034423</v>
      </c>
      <c r="I338" s="12">
        <v>0</v>
      </c>
      <c r="J338" s="15">
        <v>3.3232195331724675E-2</v>
      </c>
      <c r="K338" s="15">
        <v>0.96676780466827528</v>
      </c>
      <c r="L338" s="58">
        <v>2.5114200000000002</v>
      </c>
      <c r="M338">
        <v>9</v>
      </c>
      <c r="N338">
        <v>0</v>
      </c>
      <c r="O338" s="12">
        <v>4</v>
      </c>
      <c r="P338" s="12">
        <v>5</v>
      </c>
      <c r="Q338">
        <v>0</v>
      </c>
      <c r="R338" s="12">
        <v>0</v>
      </c>
      <c r="S338" s="12">
        <v>20.333327150708811</v>
      </c>
      <c r="T338" s="12">
        <v>932.43636742039496</v>
      </c>
      <c r="U338" s="12">
        <v>922.57088169268923</v>
      </c>
      <c r="V338" s="12">
        <v>0</v>
      </c>
      <c r="W338" s="59">
        <v>2.1058469827562198E-5</v>
      </c>
      <c r="X338" s="59">
        <v>2.3166023166023165E-3</v>
      </c>
      <c r="Y338" s="59">
        <v>0</v>
      </c>
      <c r="Z338" s="59">
        <v>7.7171567092680629E-3</v>
      </c>
      <c r="AA338" s="59">
        <v>6.7932528906689861E-3</v>
      </c>
      <c r="AB338" s="59">
        <v>0</v>
      </c>
      <c r="AC338" s="59">
        <v>0</v>
      </c>
      <c r="AD338" s="59">
        <v>2.7044760932500131E-3</v>
      </c>
      <c r="AE338" s="59">
        <v>9.8241110791680232E-4</v>
      </c>
      <c r="AF338" s="59">
        <v>2.3552023061434429E-3</v>
      </c>
      <c r="AG338" s="59">
        <v>0</v>
      </c>
      <c r="AH338" s="18">
        <v>2.0809236266979263E-3</v>
      </c>
      <c r="AI338" s="12">
        <v>88</v>
      </c>
      <c r="AJ338" s="17">
        <v>7</v>
      </c>
      <c r="AK338" s="18">
        <v>0.93873863511919309</v>
      </c>
      <c r="AL338" t="str">
        <f>IF(AK338&lt;='CAV Tier 1 Analysis'!$A$5,"Tier 1", "Tier 2")</f>
        <v>Tier 2</v>
      </c>
      <c r="AM338" t="str">
        <f t="shared" si="11"/>
        <v>Montana - Tier 2</v>
      </c>
      <c r="AN338" t="str">
        <f t="shared" si="12"/>
        <v>Red Lodge, City Of - Tier 2</v>
      </c>
    </row>
    <row r="339" spans="1:40" x14ac:dyDescent="0.3">
      <c r="A339">
        <v>8</v>
      </c>
      <c r="B339" t="s">
        <v>43</v>
      </c>
      <c r="C339" t="s">
        <v>1676</v>
      </c>
      <c r="D339" t="s">
        <v>2643</v>
      </c>
      <c r="E339" t="s">
        <v>742</v>
      </c>
      <c r="F339" s="12">
        <v>3.7993417572670376</v>
      </c>
      <c r="G339" s="12">
        <v>783.1330389953954</v>
      </c>
      <c r="H339" s="12">
        <v>438.2778746897165</v>
      </c>
      <c r="I339" s="12">
        <v>0</v>
      </c>
      <c r="J339" s="15">
        <v>0</v>
      </c>
      <c r="K339" s="15">
        <v>1</v>
      </c>
      <c r="L339" s="58">
        <v>0.85949999999999993</v>
      </c>
      <c r="M339">
        <v>5</v>
      </c>
      <c r="N339">
        <v>0</v>
      </c>
      <c r="O339" s="12">
        <v>2</v>
      </c>
      <c r="P339" s="12">
        <v>10</v>
      </c>
      <c r="Q339">
        <v>0</v>
      </c>
      <c r="R339" s="12">
        <v>0</v>
      </c>
      <c r="S339" s="12">
        <v>0</v>
      </c>
      <c r="T339" s="12">
        <v>990.04513250241519</v>
      </c>
      <c r="U339" s="12">
        <v>986.24579074514816</v>
      </c>
      <c r="V339" s="12">
        <v>0</v>
      </c>
      <c r="W339" s="59">
        <v>7.206980440065662E-6</v>
      </c>
      <c r="X339" s="59">
        <v>1.287001287001287E-3</v>
      </c>
      <c r="Y339" s="59">
        <v>0</v>
      </c>
      <c r="Z339" s="59">
        <v>3.8585783546340314E-3</v>
      </c>
      <c r="AA339" s="59">
        <v>1.3586505781337972E-2</v>
      </c>
      <c r="AB339" s="59">
        <v>0</v>
      </c>
      <c r="AC339" s="59">
        <v>0</v>
      </c>
      <c r="AD339" s="59">
        <v>0</v>
      </c>
      <c r="AE339" s="59">
        <v>1.0431074650167715E-3</v>
      </c>
      <c r="AF339" s="59">
        <v>2.5177559869713835E-3</v>
      </c>
      <c r="AG339" s="59">
        <v>0</v>
      </c>
      <c r="AH339" s="18">
        <v>2.0272868959455921E-3</v>
      </c>
      <c r="AI339" s="12">
        <v>89</v>
      </c>
      <c r="AJ339" s="17">
        <v>7</v>
      </c>
      <c r="AK339" s="18">
        <v>0.94076592201513864</v>
      </c>
      <c r="AL339" t="str">
        <f>IF(AK339&lt;='CAV Tier 1 Analysis'!$A$5,"Tier 1", "Tier 2")</f>
        <v>Tier 2</v>
      </c>
      <c r="AM339" t="str">
        <f t="shared" si="11"/>
        <v>Montana - Tier 2</v>
      </c>
      <c r="AN339" t="str">
        <f t="shared" si="12"/>
        <v>Wolf Point, City Of - Tier 2</v>
      </c>
    </row>
    <row r="340" spans="1:40" x14ac:dyDescent="0.3">
      <c r="A340">
        <v>8</v>
      </c>
      <c r="B340" t="s">
        <v>43</v>
      </c>
      <c r="C340" t="s">
        <v>1236</v>
      </c>
      <c r="D340" t="s">
        <v>2620</v>
      </c>
      <c r="E340" t="s">
        <v>868</v>
      </c>
      <c r="F340" s="12">
        <v>0.61142047578022229</v>
      </c>
      <c r="G340" s="12">
        <v>20.592531000325369</v>
      </c>
      <c r="H340" s="12">
        <v>21.233187520335491</v>
      </c>
      <c r="I340" s="12">
        <v>1</v>
      </c>
      <c r="J340" s="15">
        <v>0</v>
      </c>
      <c r="K340" s="15">
        <v>1</v>
      </c>
      <c r="L340" s="58">
        <v>0.37974000000000002</v>
      </c>
      <c r="M340">
        <v>3</v>
      </c>
      <c r="N340">
        <v>0</v>
      </c>
      <c r="O340" s="12">
        <v>4</v>
      </c>
      <c r="P340" s="12">
        <v>9</v>
      </c>
      <c r="Q340">
        <v>0</v>
      </c>
      <c r="R340" s="12">
        <v>1</v>
      </c>
      <c r="S340" s="12">
        <v>0</v>
      </c>
      <c r="T340" s="12">
        <v>31.575214200498902</v>
      </c>
      <c r="U340" s="12">
        <v>30.963793724718681</v>
      </c>
      <c r="V340" s="12">
        <v>0</v>
      </c>
      <c r="W340" s="59">
        <v>3.1841521260157477E-6</v>
      </c>
      <c r="X340" s="59">
        <v>7.722007722007722E-4</v>
      </c>
      <c r="Y340" s="59">
        <v>0</v>
      </c>
      <c r="Z340" s="59">
        <v>7.7171567092680629E-3</v>
      </c>
      <c r="AA340" s="59">
        <v>1.2227855203204175E-2</v>
      </c>
      <c r="AB340" s="59">
        <v>0</v>
      </c>
      <c r="AC340" s="59">
        <v>8.3741818212864142E-4</v>
      </c>
      <c r="AD340" s="59">
        <v>0</v>
      </c>
      <c r="AE340" s="59">
        <v>3.3267515349320325E-5</v>
      </c>
      <c r="AF340" s="59">
        <v>7.9046499119510616E-5</v>
      </c>
      <c r="AG340" s="59">
        <v>0</v>
      </c>
      <c r="AH340" s="18">
        <v>1.9700117303087725E-3</v>
      </c>
      <c r="AI340" s="12">
        <v>90</v>
      </c>
      <c r="AJ340" s="17">
        <v>7</v>
      </c>
      <c r="AK340" s="18">
        <v>0.9427359337454474</v>
      </c>
      <c r="AL340" t="str">
        <f>IF(AK340&lt;='CAV Tier 1 Analysis'!$A$5,"Tier 1", "Tier 2")</f>
        <v>Tier 2</v>
      </c>
      <c r="AM340" t="str">
        <f t="shared" si="11"/>
        <v>Montana - Tier 2</v>
      </c>
      <c r="AN340" t="str">
        <f t="shared" si="12"/>
        <v>Chester, Town Of - Tier 2</v>
      </c>
    </row>
    <row r="341" spans="1:40" x14ac:dyDescent="0.3">
      <c r="A341">
        <v>8</v>
      </c>
      <c r="B341" t="s">
        <v>43</v>
      </c>
      <c r="C341" t="s">
        <v>1697</v>
      </c>
      <c r="D341" t="s">
        <v>2669</v>
      </c>
      <c r="E341" t="s">
        <v>798</v>
      </c>
      <c r="F341" s="12">
        <v>30.508580655987071</v>
      </c>
      <c r="G341" s="12">
        <v>1273.2833987483232</v>
      </c>
      <c r="H341" s="12">
        <v>619.28733138666632</v>
      </c>
      <c r="I341" s="12">
        <v>0</v>
      </c>
      <c r="J341" s="15">
        <v>0</v>
      </c>
      <c r="K341" s="15">
        <v>1</v>
      </c>
      <c r="L341" s="58">
        <v>2.6448</v>
      </c>
      <c r="M341">
        <v>2</v>
      </c>
      <c r="N341">
        <v>0</v>
      </c>
      <c r="O341" s="12">
        <v>2</v>
      </c>
      <c r="P341" s="12">
        <v>9</v>
      </c>
      <c r="Q341">
        <v>0</v>
      </c>
      <c r="R341" s="12">
        <v>0</v>
      </c>
      <c r="S341" s="12">
        <v>0</v>
      </c>
      <c r="T341" s="12">
        <v>1358.1540569753274</v>
      </c>
      <c r="U341" s="12">
        <v>1327.6454763193403</v>
      </c>
      <c r="V341" s="12">
        <v>0</v>
      </c>
      <c r="W341" s="59">
        <v>2.2176872446638353E-5</v>
      </c>
      <c r="X341" s="59">
        <v>5.1480051480051476E-4</v>
      </c>
      <c r="Y341" s="59">
        <v>0</v>
      </c>
      <c r="Z341" s="59">
        <v>3.8585783546340314E-3</v>
      </c>
      <c r="AA341" s="59">
        <v>1.2227855203204175E-2</v>
      </c>
      <c r="AB341" s="59">
        <v>0</v>
      </c>
      <c r="AC341" s="59">
        <v>0</v>
      </c>
      <c r="AD341" s="59">
        <v>0</v>
      </c>
      <c r="AE341" s="59">
        <v>1.4309455084062256E-3</v>
      </c>
      <c r="AF341" s="59">
        <v>3.3893045505958095E-3</v>
      </c>
      <c r="AG341" s="59">
        <v>0</v>
      </c>
      <c r="AH341" s="18">
        <v>1.9494237276443083E-3</v>
      </c>
      <c r="AI341" s="12">
        <v>91</v>
      </c>
      <c r="AJ341" s="17">
        <v>7</v>
      </c>
      <c r="AK341" s="18">
        <v>0.94468535747309168</v>
      </c>
      <c r="AL341" t="str">
        <f>IF(AK341&lt;='CAV Tier 1 Analysis'!$A$5,"Tier 1", "Tier 2")</f>
        <v>Tier 2</v>
      </c>
      <c r="AM341" t="str">
        <f t="shared" si="11"/>
        <v>Montana - Tier 2</v>
      </c>
      <c r="AN341" t="str">
        <f t="shared" si="12"/>
        <v>Polson, City Of - Tier 2</v>
      </c>
    </row>
    <row r="342" spans="1:40" x14ac:dyDescent="0.3">
      <c r="A342">
        <v>8</v>
      </c>
      <c r="B342" t="s">
        <v>43</v>
      </c>
      <c r="C342" t="s">
        <v>1696</v>
      </c>
      <c r="D342" t="s">
        <v>2668</v>
      </c>
      <c r="E342" t="s">
        <v>866</v>
      </c>
      <c r="F342" s="12">
        <v>1.2726528213071062</v>
      </c>
      <c r="G342" s="12">
        <v>101.57159283674521</v>
      </c>
      <c r="H342" s="12">
        <v>68.818779950937454</v>
      </c>
      <c r="I342" s="12">
        <v>0</v>
      </c>
      <c r="J342" s="15">
        <v>1.5036580434063307E-2</v>
      </c>
      <c r="K342" s="15">
        <v>0.98496341956593669</v>
      </c>
      <c r="L342" s="58">
        <v>0.81601000000000001</v>
      </c>
      <c r="M342">
        <v>3</v>
      </c>
      <c r="N342">
        <v>0</v>
      </c>
      <c r="O342" s="12">
        <v>4</v>
      </c>
      <c r="P342" s="12">
        <v>9</v>
      </c>
      <c r="Q342">
        <v>0</v>
      </c>
      <c r="R342" s="12">
        <v>0</v>
      </c>
      <c r="S342" s="12">
        <v>1.0347991201063742</v>
      </c>
      <c r="T342" s="12">
        <v>120.85537192269268</v>
      </c>
      <c r="U342" s="12">
        <v>119.58271910138558</v>
      </c>
      <c r="V342" s="12">
        <v>0</v>
      </c>
      <c r="W342" s="59">
        <v>6.8423130993577451E-6</v>
      </c>
      <c r="X342" s="59">
        <v>7.722007722007722E-4</v>
      </c>
      <c r="Y342" s="59">
        <v>0</v>
      </c>
      <c r="Z342" s="59">
        <v>7.7171567092680629E-3</v>
      </c>
      <c r="AA342" s="59">
        <v>1.2227855203204175E-2</v>
      </c>
      <c r="AB342" s="59">
        <v>0</v>
      </c>
      <c r="AC342" s="59">
        <v>0</v>
      </c>
      <c r="AD342" s="59">
        <v>1.3763559012752521E-4</v>
      </c>
      <c r="AE342" s="59">
        <v>1.2733272100565733E-4</v>
      </c>
      <c r="AF342" s="59">
        <v>3.0527897789896035E-4</v>
      </c>
      <c r="AG342" s="59">
        <v>0</v>
      </c>
      <c r="AH342" s="18">
        <v>1.9358456624367735E-3</v>
      </c>
      <c r="AI342" s="12">
        <v>92</v>
      </c>
      <c r="AJ342" s="17">
        <v>8</v>
      </c>
      <c r="AK342" s="18">
        <v>0.94662120313552844</v>
      </c>
      <c r="AL342" t="str">
        <f>IF(AK342&lt;='CAV Tier 1 Analysis'!$A$5,"Tier 1", "Tier 2")</f>
        <v>Tier 2</v>
      </c>
      <c r="AM342" t="str">
        <f t="shared" si="11"/>
        <v>Montana - Tier 2</v>
      </c>
      <c r="AN342" t="str">
        <f t="shared" si="12"/>
        <v>Philipsburg, Town Of - Tier 2</v>
      </c>
    </row>
    <row r="343" spans="1:40" x14ac:dyDescent="0.3">
      <c r="A343">
        <v>8</v>
      </c>
      <c r="B343" t="s">
        <v>43</v>
      </c>
      <c r="C343" t="s">
        <v>1684</v>
      </c>
      <c r="D343" t="s">
        <v>2652</v>
      </c>
      <c r="E343" t="s">
        <v>845</v>
      </c>
      <c r="F343" s="12">
        <v>1.8633643462055161</v>
      </c>
      <c r="G343" s="12">
        <v>33.162872871881987</v>
      </c>
      <c r="H343" s="12">
        <v>26.092973588559047</v>
      </c>
      <c r="I343" s="12">
        <v>2</v>
      </c>
      <c r="J343" s="15">
        <v>0.27869056953453558</v>
      </c>
      <c r="K343" s="15">
        <v>0.72130943046546425</v>
      </c>
      <c r="L343" s="58">
        <v>1.12232</v>
      </c>
      <c r="M343">
        <v>12</v>
      </c>
      <c r="N343">
        <v>0</v>
      </c>
      <c r="O343" s="12">
        <v>1</v>
      </c>
      <c r="P343" s="12">
        <v>10</v>
      </c>
      <c r="Q343">
        <v>0</v>
      </c>
      <c r="R343" s="12">
        <v>1.4426188609309285</v>
      </c>
      <c r="S343" s="12">
        <v>7.2718656702451154</v>
      </c>
      <c r="T343" s="12">
        <v>36.807144173395997</v>
      </c>
      <c r="U343" s="12">
        <v>34.943779827190482</v>
      </c>
      <c r="V343" s="12">
        <v>0</v>
      </c>
      <c r="W343" s="59">
        <v>9.4107484438563054E-6</v>
      </c>
      <c r="X343" s="59">
        <v>3.0888030888030888E-3</v>
      </c>
      <c r="Y343" s="59">
        <v>0</v>
      </c>
      <c r="Z343" s="59">
        <v>1.9292891773170157E-3</v>
      </c>
      <c r="AA343" s="59">
        <v>1.3586505781337972E-2</v>
      </c>
      <c r="AB343" s="59">
        <v>0</v>
      </c>
      <c r="AC343" s="59">
        <v>1.2080752640252694E-3</v>
      </c>
      <c r="AD343" s="59">
        <v>9.6720948385556425E-4</v>
      </c>
      <c r="AE343" s="59">
        <v>3.877985517304108E-5</v>
      </c>
      <c r="AF343" s="59">
        <v>8.9206880975224587E-5</v>
      </c>
      <c r="AG343" s="59">
        <v>0</v>
      </c>
      <c r="AH343" s="18">
        <v>1.9015709345391847E-3</v>
      </c>
      <c r="AI343" s="12">
        <v>93</v>
      </c>
      <c r="AJ343" s="17">
        <v>8</v>
      </c>
      <c r="AK343" s="18">
        <v>0.94852277407006758</v>
      </c>
      <c r="AL343" t="str">
        <f>IF(AK343&lt;='CAV Tier 1 Analysis'!$A$5,"Tier 1", "Tier 2")</f>
        <v>Tier 2</v>
      </c>
      <c r="AM343" t="str">
        <f t="shared" si="11"/>
        <v>Montana - Tier 2</v>
      </c>
      <c r="AN343" t="str">
        <f t="shared" si="12"/>
        <v>Wibaux, Town Of - Tier 2</v>
      </c>
    </row>
    <row r="344" spans="1:40" x14ac:dyDescent="0.3">
      <c r="A344">
        <v>8</v>
      </c>
      <c r="B344" t="s">
        <v>43</v>
      </c>
      <c r="C344" t="s">
        <v>1701</v>
      </c>
      <c r="D344" t="s">
        <v>2676</v>
      </c>
      <c r="E344" t="s">
        <v>945</v>
      </c>
      <c r="F344" s="12">
        <v>4.1588140326380953</v>
      </c>
      <c r="G344" s="12">
        <v>466.22411445111078</v>
      </c>
      <c r="H344" s="12">
        <v>190.30197283647257</v>
      </c>
      <c r="I344" s="12">
        <v>0</v>
      </c>
      <c r="J344" s="15">
        <v>0</v>
      </c>
      <c r="K344" s="15">
        <v>1</v>
      </c>
      <c r="L344" s="58">
        <v>1.5754000000000001</v>
      </c>
      <c r="M344">
        <v>0</v>
      </c>
      <c r="N344">
        <v>0</v>
      </c>
      <c r="O344" s="12">
        <v>5</v>
      </c>
      <c r="P344" s="12">
        <v>7</v>
      </c>
      <c r="Q344">
        <v>0</v>
      </c>
      <c r="R344" s="12">
        <v>0</v>
      </c>
      <c r="S344" s="12">
        <v>0</v>
      </c>
      <c r="T344" s="12">
        <v>436.40127324365773</v>
      </c>
      <c r="U344" s="12">
        <v>432.24245921101965</v>
      </c>
      <c r="V344" s="12">
        <v>29.822841207453052</v>
      </c>
      <c r="W344" s="59">
        <v>1.3209862693751537E-5</v>
      </c>
      <c r="X344" s="59">
        <v>0</v>
      </c>
      <c r="Y344" s="59">
        <v>0</v>
      </c>
      <c r="Z344" s="59">
        <v>9.6464458865850779E-3</v>
      </c>
      <c r="AA344" s="59">
        <v>9.5105540469365805E-3</v>
      </c>
      <c r="AB344" s="59">
        <v>0</v>
      </c>
      <c r="AC344" s="59">
        <v>0</v>
      </c>
      <c r="AD344" s="59">
        <v>0</v>
      </c>
      <c r="AE344" s="59">
        <v>4.5979058016546809E-4</v>
      </c>
      <c r="AF344" s="59">
        <v>1.1034582349695391E-3</v>
      </c>
      <c r="AG344" s="59">
        <v>1.753587386748395E-4</v>
      </c>
      <c r="AH344" s="18">
        <v>1.9008015772750235E-3</v>
      </c>
      <c r="AI344" s="12">
        <v>94</v>
      </c>
      <c r="AJ344" s="17">
        <v>8</v>
      </c>
      <c r="AK344" s="18">
        <v>0.95042357564734259</v>
      </c>
      <c r="AL344" t="str">
        <f>IF(AK344&lt;='CAV Tier 1 Analysis'!$A$5,"Tier 1", "Tier 2")</f>
        <v>Tier 2</v>
      </c>
      <c r="AM344" t="str">
        <f t="shared" si="11"/>
        <v>Montana - Tier 2</v>
      </c>
      <c r="AN344" t="str">
        <f t="shared" si="12"/>
        <v>Townsend, City Of - Tier 2</v>
      </c>
    </row>
    <row r="345" spans="1:40" x14ac:dyDescent="0.3">
      <c r="A345">
        <v>8</v>
      </c>
      <c r="B345" t="s">
        <v>43</v>
      </c>
      <c r="C345" t="s">
        <v>1652</v>
      </c>
      <c r="D345" t="s">
        <v>2615</v>
      </c>
      <c r="E345" t="s">
        <v>878</v>
      </c>
      <c r="F345" s="12">
        <v>0.880303131651062</v>
      </c>
      <c r="G345" s="12">
        <v>1.4889183393629353</v>
      </c>
      <c r="H345" s="12">
        <v>0.95684241628729172</v>
      </c>
      <c r="I345" s="12">
        <v>0</v>
      </c>
      <c r="J345" s="15">
        <v>0.4976436822337183</v>
      </c>
      <c r="K345" s="15">
        <v>0.50235631776628165</v>
      </c>
      <c r="L345" s="58">
        <v>0.56444000000000005</v>
      </c>
      <c r="M345">
        <v>2</v>
      </c>
      <c r="N345">
        <v>0</v>
      </c>
      <c r="O345" s="12">
        <v>4</v>
      </c>
      <c r="P345" s="12">
        <v>9</v>
      </c>
      <c r="Q345">
        <v>0</v>
      </c>
      <c r="R345" s="12">
        <v>0</v>
      </c>
      <c r="S345" s="12">
        <v>0.47616658335861622</v>
      </c>
      <c r="T345" s="12">
        <v>1.8890930882307511</v>
      </c>
      <c r="U345" s="12">
        <v>1.008789956579689</v>
      </c>
      <c r="V345" s="12">
        <v>0</v>
      </c>
      <c r="W345" s="59">
        <v>4.732877300280004E-6</v>
      </c>
      <c r="X345" s="59">
        <v>5.1480051480051476E-4</v>
      </c>
      <c r="Y345" s="59">
        <v>0</v>
      </c>
      <c r="Z345" s="59">
        <v>7.7171567092680629E-3</v>
      </c>
      <c r="AA345" s="59">
        <v>1.2227855203204175E-2</v>
      </c>
      <c r="AB345" s="59">
        <v>0</v>
      </c>
      <c r="AC345" s="59">
        <v>0</v>
      </c>
      <c r="AD345" s="59">
        <v>6.3333517999931738E-5</v>
      </c>
      <c r="AE345" s="59">
        <v>1.9903406801914417E-6</v>
      </c>
      <c r="AF345" s="59">
        <v>2.5753082817784474E-6</v>
      </c>
      <c r="AG345" s="59">
        <v>0</v>
      </c>
      <c r="AH345" s="18">
        <v>1.8665858610486309E-3</v>
      </c>
      <c r="AI345" s="12">
        <v>95</v>
      </c>
      <c r="AJ345" s="17">
        <v>8</v>
      </c>
      <c r="AK345" s="18">
        <v>0.95229016150839119</v>
      </c>
      <c r="AL345" t="str">
        <f>IF(AK345&lt;='CAV Tier 1 Analysis'!$A$5,"Tier 1", "Tier 2")</f>
        <v>Tier 2</v>
      </c>
      <c r="AM345" t="str">
        <f t="shared" si="11"/>
        <v>Montana - Tier 2</v>
      </c>
      <c r="AN345" t="str">
        <f t="shared" si="12"/>
        <v>Drummond, Town Of - Tier 2</v>
      </c>
    </row>
    <row r="346" spans="1:40" x14ac:dyDescent="0.3">
      <c r="A346">
        <v>8</v>
      </c>
      <c r="B346" t="s">
        <v>43</v>
      </c>
      <c r="C346" t="s">
        <v>1698</v>
      </c>
      <c r="D346" t="s">
        <v>2670</v>
      </c>
      <c r="E346" t="s">
        <v>1014</v>
      </c>
      <c r="F346" s="12">
        <v>2.7533673825629217</v>
      </c>
      <c r="G346" s="12">
        <v>226.68526663284251</v>
      </c>
      <c r="H346" s="12">
        <v>101.82188241533886</v>
      </c>
      <c r="I346" s="12">
        <v>0</v>
      </c>
      <c r="J346" s="15">
        <v>0</v>
      </c>
      <c r="K346" s="15">
        <v>1</v>
      </c>
      <c r="L346" s="58">
        <v>0.6492</v>
      </c>
      <c r="M346">
        <v>6</v>
      </c>
      <c r="N346">
        <v>0</v>
      </c>
      <c r="O346" s="12">
        <v>5</v>
      </c>
      <c r="P346" s="12">
        <v>6</v>
      </c>
      <c r="Q346">
        <v>0</v>
      </c>
      <c r="R346" s="12">
        <v>0</v>
      </c>
      <c r="S346" s="12">
        <v>0</v>
      </c>
      <c r="T346" s="12">
        <v>255.2564047078022</v>
      </c>
      <c r="U346" s="12">
        <v>252.50303732523929</v>
      </c>
      <c r="V346" s="12">
        <v>0</v>
      </c>
      <c r="W346" s="59">
        <v>5.4435970932991604E-6</v>
      </c>
      <c r="X346" s="59">
        <v>1.5444015444015444E-3</v>
      </c>
      <c r="Y346" s="59">
        <v>0</v>
      </c>
      <c r="Z346" s="59">
        <v>9.6464458865850779E-3</v>
      </c>
      <c r="AA346" s="59">
        <v>8.1519034688027833E-3</v>
      </c>
      <c r="AB346" s="59">
        <v>0</v>
      </c>
      <c r="AC346" s="59">
        <v>0</v>
      </c>
      <c r="AD346" s="59">
        <v>0</v>
      </c>
      <c r="AE346" s="59">
        <v>2.6893709438382711E-4</v>
      </c>
      <c r="AF346" s="59">
        <v>6.4460709482344364E-4</v>
      </c>
      <c r="AG346" s="59">
        <v>0</v>
      </c>
      <c r="AH346" s="18">
        <v>1.8419762441899976E-3</v>
      </c>
      <c r="AI346" s="12">
        <v>96</v>
      </c>
      <c r="AJ346" s="17">
        <v>8</v>
      </c>
      <c r="AK346" s="18">
        <v>0.95413213775258121</v>
      </c>
      <c r="AL346" t="str">
        <f>IF(AK346&lt;='CAV Tier 1 Analysis'!$A$5,"Tier 1", "Tier 2")</f>
        <v>Tier 2</v>
      </c>
      <c r="AM346" t="str">
        <f t="shared" si="11"/>
        <v>Montana - Tier 2</v>
      </c>
      <c r="AN346" t="str">
        <f t="shared" si="12"/>
        <v>Whitehall, Town Of - Tier 2</v>
      </c>
    </row>
    <row r="347" spans="1:40" x14ac:dyDescent="0.3">
      <c r="A347">
        <v>8</v>
      </c>
      <c r="B347" t="s">
        <v>43</v>
      </c>
      <c r="C347" t="s">
        <v>1653</v>
      </c>
      <c r="D347" t="s">
        <v>2616</v>
      </c>
      <c r="E347" t="s">
        <v>1000</v>
      </c>
      <c r="F347" s="12">
        <v>4.9509718849486326</v>
      </c>
      <c r="G347" s="12">
        <v>521.58853234112405</v>
      </c>
      <c r="H347" s="12">
        <v>203.72200290318395</v>
      </c>
      <c r="I347" s="12">
        <v>0</v>
      </c>
      <c r="J347" s="15">
        <v>0</v>
      </c>
      <c r="K347" s="15">
        <v>1</v>
      </c>
      <c r="L347" s="58">
        <v>1.16736</v>
      </c>
      <c r="M347">
        <v>0</v>
      </c>
      <c r="N347">
        <v>0</v>
      </c>
      <c r="O347" s="12">
        <v>5</v>
      </c>
      <c r="P347" s="12">
        <v>6</v>
      </c>
      <c r="Q347">
        <v>0</v>
      </c>
      <c r="R347" s="12">
        <v>0</v>
      </c>
      <c r="S347" s="12">
        <v>0</v>
      </c>
      <c r="T347" s="12">
        <v>531.4846968466328</v>
      </c>
      <c r="U347" s="12">
        <v>526.53372496168413</v>
      </c>
      <c r="V347" s="12">
        <v>0</v>
      </c>
      <c r="W347" s="59">
        <v>9.7884126661024463E-6</v>
      </c>
      <c r="X347" s="59">
        <v>0</v>
      </c>
      <c r="Y347" s="59">
        <v>0</v>
      </c>
      <c r="Z347" s="59">
        <v>9.6464458865850779E-3</v>
      </c>
      <c r="AA347" s="59">
        <v>8.1519034688027833E-3</v>
      </c>
      <c r="AB347" s="59">
        <v>0</v>
      </c>
      <c r="AC347" s="59">
        <v>0</v>
      </c>
      <c r="AD347" s="59">
        <v>0</v>
      </c>
      <c r="AE347" s="59">
        <v>5.5997008279978181E-4</v>
      </c>
      <c r="AF347" s="59">
        <v>1.344171453814791E-3</v>
      </c>
      <c r="AG347" s="59">
        <v>0</v>
      </c>
      <c r="AH347" s="18">
        <v>1.792025391333503E-3</v>
      </c>
      <c r="AI347" s="12">
        <v>97</v>
      </c>
      <c r="AJ347" s="17">
        <v>8</v>
      </c>
      <c r="AK347" s="18">
        <v>0.95592416314391471</v>
      </c>
      <c r="AL347" t="str">
        <f>IF(AK347&lt;='CAV Tier 1 Analysis'!$A$5,"Tier 1", "Tier 2")</f>
        <v>Tier 2</v>
      </c>
      <c r="AM347" t="str">
        <f t="shared" si="11"/>
        <v>Montana - Tier 2</v>
      </c>
      <c r="AN347" t="str">
        <f t="shared" si="12"/>
        <v>Boulder, Town Of - Tier 2</v>
      </c>
    </row>
    <row r="348" spans="1:40" x14ac:dyDescent="0.3">
      <c r="A348">
        <v>8</v>
      </c>
      <c r="B348" t="s">
        <v>43</v>
      </c>
      <c r="C348" t="s">
        <v>1675</v>
      </c>
      <c r="D348" t="s">
        <v>2642</v>
      </c>
      <c r="E348" t="s">
        <v>843</v>
      </c>
      <c r="F348" s="12">
        <v>2.615909790710282</v>
      </c>
      <c r="G348" s="12">
        <v>13.131792692691475</v>
      </c>
      <c r="H348" s="12">
        <v>9.3794091476034982</v>
      </c>
      <c r="I348" s="12">
        <v>1</v>
      </c>
      <c r="J348" s="15">
        <v>0</v>
      </c>
      <c r="K348" s="15">
        <v>1.0000000000000002</v>
      </c>
      <c r="L348" s="58">
        <v>0.59177999999999997</v>
      </c>
      <c r="M348">
        <v>5</v>
      </c>
      <c r="N348">
        <v>0</v>
      </c>
      <c r="O348" s="12">
        <v>2</v>
      </c>
      <c r="P348" s="12">
        <v>10</v>
      </c>
      <c r="Q348">
        <v>0</v>
      </c>
      <c r="R348" s="12">
        <v>1.0000000000000002</v>
      </c>
      <c r="S348" s="12">
        <v>0</v>
      </c>
      <c r="T348" s="12">
        <v>16.746707770083098</v>
      </c>
      <c r="U348" s="12">
        <v>14.130797979372817</v>
      </c>
      <c r="V348" s="12">
        <v>0</v>
      </c>
      <c r="W348" s="59">
        <v>4.9621255204445116E-6</v>
      </c>
      <c r="X348" s="59">
        <v>1.287001287001287E-3</v>
      </c>
      <c r="Y348" s="59">
        <v>0</v>
      </c>
      <c r="Z348" s="59">
        <v>3.8585783546340314E-3</v>
      </c>
      <c r="AA348" s="59">
        <v>1.3586505781337972E-2</v>
      </c>
      <c r="AB348" s="59">
        <v>0</v>
      </c>
      <c r="AC348" s="59">
        <v>8.3741818212864153E-4</v>
      </c>
      <c r="AD348" s="59">
        <v>0</v>
      </c>
      <c r="AE348" s="59">
        <v>1.7644262181537906E-5</v>
      </c>
      <c r="AF348" s="59">
        <v>3.6074071541910973E-5</v>
      </c>
      <c r="AG348" s="59">
        <v>0</v>
      </c>
      <c r="AH348" s="18">
        <v>1.7843803694859843E-3</v>
      </c>
      <c r="AI348" s="12">
        <v>98</v>
      </c>
      <c r="AJ348" s="17">
        <v>8</v>
      </c>
      <c r="AK348" s="18">
        <v>0.95770854351340073</v>
      </c>
      <c r="AL348" t="str">
        <f>IF(AK348&lt;='CAV Tier 1 Analysis'!$A$5,"Tier 1", "Tier 2")</f>
        <v>Tier 2</v>
      </c>
      <c r="AM348" t="str">
        <f t="shared" si="11"/>
        <v>Montana - Tier 2</v>
      </c>
      <c r="AN348" t="str">
        <f t="shared" si="12"/>
        <v>Culbertson, City Of - Tier 2</v>
      </c>
    </row>
    <row r="349" spans="1:40" x14ac:dyDescent="0.3">
      <c r="A349">
        <v>8</v>
      </c>
      <c r="B349" t="s">
        <v>43</v>
      </c>
      <c r="C349" t="s">
        <v>1660</v>
      </c>
      <c r="D349" t="s">
        <v>2625</v>
      </c>
      <c r="E349" t="s">
        <v>1048</v>
      </c>
      <c r="F349" s="12">
        <v>0.79789607531965423</v>
      </c>
      <c r="G349" s="12">
        <v>82.987318748110411</v>
      </c>
      <c r="H349" s="12">
        <v>62.332447245591304</v>
      </c>
      <c r="I349" s="12">
        <v>0</v>
      </c>
      <c r="J349" s="15">
        <v>0</v>
      </c>
      <c r="K349" s="15">
        <v>1</v>
      </c>
      <c r="L349" s="58">
        <v>0.88606999999999991</v>
      </c>
      <c r="M349">
        <v>1</v>
      </c>
      <c r="N349">
        <v>0</v>
      </c>
      <c r="O349" s="12">
        <v>6</v>
      </c>
      <c r="P349" s="12">
        <v>5</v>
      </c>
      <c r="Q349">
        <v>0</v>
      </c>
      <c r="R349" s="12">
        <v>0</v>
      </c>
      <c r="S349" s="12">
        <v>0</v>
      </c>
      <c r="T349" s="12">
        <v>99.533084934564329</v>
      </c>
      <c r="U349" s="12">
        <v>98.735188859244673</v>
      </c>
      <c r="V349" s="12">
        <v>0</v>
      </c>
      <c r="W349" s="59">
        <v>7.4297721448853766E-6</v>
      </c>
      <c r="X349" s="59">
        <v>2.5740025740025738E-4</v>
      </c>
      <c r="Y349" s="59">
        <v>0</v>
      </c>
      <c r="Z349" s="59">
        <v>1.1575735063902094E-2</v>
      </c>
      <c r="AA349" s="59">
        <v>6.7932528906689861E-3</v>
      </c>
      <c r="AB349" s="59">
        <v>0</v>
      </c>
      <c r="AC349" s="59">
        <v>0</v>
      </c>
      <c r="AD349" s="59">
        <v>0</v>
      </c>
      <c r="AE349" s="59">
        <v>1.048676474465058E-4</v>
      </c>
      <c r="AF349" s="59">
        <v>2.5205797095193986E-4</v>
      </c>
      <c r="AG349" s="59">
        <v>0</v>
      </c>
      <c r="AH349" s="18">
        <v>1.7264312365922426E-3</v>
      </c>
      <c r="AI349" s="12">
        <v>99</v>
      </c>
      <c r="AJ349" s="17">
        <v>8</v>
      </c>
      <c r="AK349" s="18">
        <v>0.95943497474999295</v>
      </c>
      <c r="AL349" t="str">
        <f>IF(AK349&lt;='CAV Tier 1 Analysis'!$A$5,"Tier 1", "Tier 2")</f>
        <v>Tier 2</v>
      </c>
      <c r="AM349" t="str">
        <f t="shared" si="11"/>
        <v>Montana - Tier 2</v>
      </c>
      <c r="AN349" t="str">
        <f t="shared" si="12"/>
        <v>White Sulphur Springs, City Of - Tier 2</v>
      </c>
    </row>
    <row r="350" spans="1:40" x14ac:dyDescent="0.3">
      <c r="A350">
        <v>8</v>
      </c>
      <c r="B350" t="s">
        <v>43</v>
      </c>
      <c r="C350" t="s">
        <v>1702</v>
      </c>
      <c r="D350" t="s">
        <v>2678</v>
      </c>
      <c r="E350" t="s">
        <v>947</v>
      </c>
      <c r="F350" s="12">
        <v>4.8141864484637855</v>
      </c>
      <c r="G350" s="12">
        <v>13.622550483566492</v>
      </c>
      <c r="H350" s="12">
        <v>9.6605971057230278</v>
      </c>
      <c r="I350" s="12">
        <v>0</v>
      </c>
      <c r="J350" s="15">
        <v>0</v>
      </c>
      <c r="K350" s="15">
        <v>1.0000000000000002</v>
      </c>
      <c r="L350" s="58">
        <v>1.1719499999999998</v>
      </c>
      <c r="M350">
        <v>0</v>
      </c>
      <c r="N350">
        <v>0</v>
      </c>
      <c r="O350" s="12">
        <v>4</v>
      </c>
      <c r="P350" s="12">
        <v>8</v>
      </c>
      <c r="Q350">
        <v>0</v>
      </c>
      <c r="R350" s="12">
        <v>0</v>
      </c>
      <c r="S350" s="12">
        <v>0</v>
      </c>
      <c r="T350" s="12">
        <v>16.230585417995293</v>
      </c>
      <c r="U350" s="12">
        <v>11.416398969531507</v>
      </c>
      <c r="V350" s="12">
        <v>0</v>
      </c>
      <c r="W350" s="59">
        <v>9.826900205625309E-6</v>
      </c>
      <c r="X350" s="59">
        <v>0</v>
      </c>
      <c r="Y350" s="59">
        <v>0</v>
      </c>
      <c r="Z350" s="59">
        <v>7.7171567092680629E-3</v>
      </c>
      <c r="AA350" s="59">
        <v>1.0869204625070378E-2</v>
      </c>
      <c r="AB350" s="59">
        <v>0</v>
      </c>
      <c r="AC350" s="59">
        <v>0</v>
      </c>
      <c r="AD350" s="59">
        <v>0</v>
      </c>
      <c r="AE350" s="59">
        <v>1.710047780176521E-5</v>
      </c>
      <c r="AF350" s="59">
        <v>2.9144567332931137E-5</v>
      </c>
      <c r="AG350" s="59">
        <v>0</v>
      </c>
      <c r="AH350" s="18">
        <v>1.6947666617889783E-3</v>
      </c>
      <c r="AI350" s="12">
        <v>100</v>
      </c>
      <c r="AJ350" s="17">
        <v>8</v>
      </c>
      <c r="AK350" s="18">
        <v>0.96112974141178198</v>
      </c>
      <c r="AL350" t="str">
        <f>IF(AK350&lt;='CAV Tier 1 Analysis'!$A$5,"Tier 1", "Tier 2")</f>
        <v>Tier 2</v>
      </c>
      <c r="AM350" t="str">
        <f t="shared" si="11"/>
        <v>Montana - Tier 2</v>
      </c>
      <c r="AN350" t="str">
        <f t="shared" si="12"/>
        <v>Valier, Town Of - Tier 2</v>
      </c>
    </row>
    <row r="351" spans="1:40" x14ac:dyDescent="0.3">
      <c r="A351">
        <v>8</v>
      </c>
      <c r="B351" t="s">
        <v>43</v>
      </c>
      <c r="C351" t="s">
        <v>1692</v>
      </c>
      <c r="D351" t="s">
        <v>2663</v>
      </c>
      <c r="E351" t="s">
        <v>1003</v>
      </c>
      <c r="F351" s="12">
        <v>3.8553599726938437</v>
      </c>
      <c r="G351" s="12">
        <v>845.50122108261178</v>
      </c>
      <c r="H351" s="12">
        <v>302.83359628039938</v>
      </c>
      <c r="I351" s="12">
        <v>1</v>
      </c>
      <c r="J351" s="15">
        <v>8.0508167553598311E-5</v>
      </c>
      <c r="K351" s="15">
        <v>0.99991949183244622</v>
      </c>
      <c r="L351" s="58">
        <v>1.24211</v>
      </c>
      <c r="M351">
        <v>1</v>
      </c>
      <c r="N351">
        <v>0</v>
      </c>
      <c r="O351" s="12">
        <v>3</v>
      </c>
      <c r="P351" s="12">
        <v>6</v>
      </c>
      <c r="Q351">
        <v>0</v>
      </c>
      <c r="R351" s="12">
        <v>0.99991949183244622</v>
      </c>
      <c r="S351" s="12">
        <v>2.4380577910201141E-2</v>
      </c>
      <c r="T351" s="12">
        <v>746.78933797781531</v>
      </c>
      <c r="U351" s="12">
        <v>742.9339780051215</v>
      </c>
      <c r="V351" s="12">
        <v>98.71188310479647</v>
      </c>
      <c r="W351" s="59">
        <v>1.0415197759639279E-5</v>
      </c>
      <c r="X351" s="59">
        <v>2.5740025740025738E-4</v>
      </c>
      <c r="Y351" s="59">
        <v>0</v>
      </c>
      <c r="Z351" s="59">
        <v>5.7878675319510469E-3</v>
      </c>
      <c r="AA351" s="59">
        <v>8.1519034688027833E-3</v>
      </c>
      <c r="AB351" s="59">
        <v>0</v>
      </c>
      <c r="AC351" s="59">
        <v>8.3735076312532199E-4</v>
      </c>
      <c r="AD351" s="59">
        <v>3.242789023608457E-6</v>
      </c>
      <c r="AE351" s="59">
        <v>7.8681416398730848E-4</v>
      </c>
      <c r="AF351" s="59">
        <v>1.896612881494382E-3</v>
      </c>
      <c r="AG351" s="59">
        <v>5.8042730379254928E-4</v>
      </c>
      <c r="AH351" s="18">
        <v>1.6647303961215365E-3</v>
      </c>
      <c r="AI351" s="12">
        <v>101</v>
      </c>
      <c r="AJ351" s="17">
        <v>8</v>
      </c>
      <c r="AK351" s="18">
        <v>0.96279447180790356</v>
      </c>
      <c r="AL351" t="str">
        <f>IF(AK351&lt;='CAV Tier 1 Analysis'!$A$5,"Tier 1", "Tier 2")</f>
        <v>Tier 2</v>
      </c>
      <c r="AM351" t="str">
        <f t="shared" si="11"/>
        <v>Montana - Tier 2</v>
      </c>
      <c r="AN351" t="str">
        <f t="shared" si="12"/>
        <v>Columbus, Town Of - Tier 2</v>
      </c>
    </row>
    <row r="352" spans="1:40" x14ac:dyDescent="0.3">
      <c r="A352">
        <v>8</v>
      </c>
      <c r="B352" t="s">
        <v>43</v>
      </c>
      <c r="C352" t="s">
        <v>1699</v>
      </c>
      <c r="D352" t="s">
        <v>2671</v>
      </c>
      <c r="E352" t="s">
        <v>888</v>
      </c>
      <c r="F352" s="12">
        <v>11.492626628690228</v>
      </c>
      <c r="G352" s="12">
        <v>481.41910613205857</v>
      </c>
      <c r="H352" s="12">
        <v>206.29193045473082</v>
      </c>
      <c r="I352" s="12">
        <v>0</v>
      </c>
      <c r="J352" s="15">
        <v>0</v>
      </c>
      <c r="K352" s="15">
        <v>1</v>
      </c>
      <c r="L352" s="58">
        <v>0.99629999999999996</v>
      </c>
      <c r="M352">
        <v>1</v>
      </c>
      <c r="N352">
        <v>0</v>
      </c>
      <c r="O352" s="12">
        <v>2</v>
      </c>
      <c r="P352" s="12">
        <v>9</v>
      </c>
      <c r="Q352">
        <v>0</v>
      </c>
      <c r="R352" s="12">
        <v>0</v>
      </c>
      <c r="S352" s="12">
        <v>0</v>
      </c>
      <c r="T352" s="12">
        <v>519.94595231148435</v>
      </c>
      <c r="U352" s="12">
        <v>508.45332568279412</v>
      </c>
      <c r="V352" s="12">
        <v>0</v>
      </c>
      <c r="W352" s="59">
        <v>8.3540600493745423E-6</v>
      </c>
      <c r="X352" s="59">
        <v>2.5740025740025738E-4</v>
      </c>
      <c r="Y352" s="59">
        <v>0</v>
      </c>
      <c r="Z352" s="59">
        <v>3.8585783546340314E-3</v>
      </c>
      <c r="AA352" s="59">
        <v>1.2227855203204175E-2</v>
      </c>
      <c r="AB352" s="59">
        <v>0</v>
      </c>
      <c r="AC352" s="59">
        <v>0</v>
      </c>
      <c r="AD352" s="59">
        <v>0</v>
      </c>
      <c r="AE352" s="59">
        <v>5.4781290918577447E-4</v>
      </c>
      <c r="AF352" s="59">
        <v>1.2980145688288843E-3</v>
      </c>
      <c r="AG352" s="59">
        <v>0</v>
      </c>
      <c r="AH352" s="18">
        <v>1.6543650321184087E-3</v>
      </c>
      <c r="AI352" s="12">
        <v>102</v>
      </c>
      <c r="AJ352" s="17">
        <v>8</v>
      </c>
      <c r="AK352" s="18">
        <v>0.96444883684002192</v>
      </c>
      <c r="AL352" t="str">
        <f>IF(AK352&lt;='CAV Tier 1 Analysis'!$A$5,"Tier 1", "Tier 2")</f>
        <v>Tier 2</v>
      </c>
      <c r="AM352" t="str">
        <f t="shared" si="11"/>
        <v>Montana - Tier 2</v>
      </c>
      <c r="AN352" t="str">
        <f t="shared" si="12"/>
        <v>Ronan, City Of - Tier 2</v>
      </c>
    </row>
    <row r="353" spans="1:40" x14ac:dyDescent="0.3">
      <c r="A353">
        <v>8</v>
      </c>
      <c r="B353" t="s">
        <v>43</v>
      </c>
      <c r="C353" t="s">
        <v>1598</v>
      </c>
      <c r="D353" t="s">
        <v>2656</v>
      </c>
      <c r="E353" t="s">
        <v>870</v>
      </c>
      <c r="F353" s="12">
        <v>0.83466167609908326</v>
      </c>
      <c r="G353" s="12">
        <v>0.30685102904886991</v>
      </c>
      <c r="H353" s="12">
        <v>0.13448628316062003</v>
      </c>
      <c r="I353" s="12">
        <v>0</v>
      </c>
      <c r="J353" s="15">
        <v>6.9907848744836347E-3</v>
      </c>
      <c r="K353" s="15">
        <v>0.99300921512551643</v>
      </c>
      <c r="L353" s="58">
        <v>0.18882000000000002</v>
      </c>
      <c r="M353">
        <v>0</v>
      </c>
      <c r="N353">
        <v>0</v>
      </c>
      <c r="O353" s="12">
        <v>2</v>
      </c>
      <c r="P353" s="12">
        <v>10</v>
      </c>
      <c r="Q353">
        <v>0</v>
      </c>
      <c r="R353" s="12">
        <v>0</v>
      </c>
      <c r="S353" s="12">
        <v>9.4016467414478563E-4</v>
      </c>
      <c r="T353" s="12">
        <v>0.36448936822839184</v>
      </c>
      <c r="U353" s="12">
        <v>0</v>
      </c>
      <c r="V353" s="12">
        <v>0</v>
      </c>
      <c r="W353" s="59">
        <v>1.5832717239013364E-6</v>
      </c>
      <c r="X353" s="59">
        <v>0</v>
      </c>
      <c r="Y353" s="59">
        <v>0</v>
      </c>
      <c r="Z353" s="59">
        <v>3.8585783546340314E-3</v>
      </c>
      <c r="AA353" s="59">
        <v>1.3586505781337972E-2</v>
      </c>
      <c r="AB353" s="59">
        <v>0</v>
      </c>
      <c r="AC353" s="59">
        <v>0</v>
      </c>
      <c r="AD353" s="59">
        <v>1.2504854056086564E-7</v>
      </c>
      <c r="AE353" s="59">
        <v>3.8402449387059117E-7</v>
      </c>
      <c r="AF353" s="59">
        <v>0</v>
      </c>
      <c r="AG353" s="59">
        <v>0</v>
      </c>
      <c r="AH353" s="18">
        <v>1.586106952793667E-3</v>
      </c>
      <c r="AI353" s="12">
        <v>103</v>
      </c>
      <c r="AJ353" s="17">
        <v>8</v>
      </c>
      <c r="AK353" s="18">
        <v>0.96603494379281563</v>
      </c>
      <c r="AL353" t="str">
        <f>IF(AK353&lt;='CAV Tier 1 Analysis'!$A$5,"Tier 1", "Tier 2")</f>
        <v>Tier 2</v>
      </c>
      <c r="AM353" t="str">
        <f t="shared" si="11"/>
        <v>Montana - Tier 2</v>
      </c>
      <c r="AN353" t="str">
        <f t="shared" si="12"/>
        <v>Brockton, City Of - Tier 2</v>
      </c>
    </row>
    <row r="354" spans="1:40" x14ac:dyDescent="0.3">
      <c r="A354">
        <v>8</v>
      </c>
      <c r="B354" t="s">
        <v>43</v>
      </c>
      <c r="C354" t="s">
        <v>1589</v>
      </c>
      <c r="D354" t="s">
        <v>2601</v>
      </c>
      <c r="E354" t="s">
        <v>1009</v>
      </c>
      <c r="F354" s="12">
        <v>2.1573658329939818</v>
      </c>
      <c r="G354" s="12">
        <v>134.5529880452689</v>
      </c>
      <c r="H354" s="12">
        <v>64.057076784924888</v>
      </c>
      <c r="I354" s="12">
        <v>0</v>
      </c>
      <c r="J354" s="15">
        <v>0.15943323148427074</v>
      </c>
      <c r="K354" s="15">
        <v>0.8405667685157292</v>
      </c>
      <c r="L354" s="58">
        <v>0.92948000000000008</v>
      </c>
      <c r="M354">
        <v>1</v>
      </c>
      <c r="N354">
        <v>0</v>
      </c>
      <c r="O354" s="12">
        <v>3</v>
      </c>
      <c r="P354" s="12">
        <v>7</v>
      </c>
      <c r="Q354">
        <v>0</v>
      </c>
      <c r="R354" s="12">
        <v>0</v>
      </c>
      <c r="S354" s="12">
        <v>10.212826751256635</v>
      </c>
      <c r="T354" s="12">
        <v>126.38821452458856</v>
      </c>
      <c r="U354" s="12">
        <v>124.23084869159459</v>
      </c>
      <c r="V354" s="12">
        <v>8.1647735206803418</v>
      </c>
      <c r="W354" s="59">
        <v>7.7937686788042272E-6</v>
      </c>
      <c r="X354" s="59">
        <v>2.5740025740025738E-4</v>
      </c>
      <c r="Y354" s="59">
        <v>0</v>
      </c>
      <c r="Z354" s="59">
        <v>5.7878675319510469E-3</v>
      </c>
      <c r="AA354" s="59">
        <v>9.5105540469365805E-3</v>
      </c>
      <c r="AB354" s="59">
        <v>0</v>
      </c>
      <c r="AC354" s="59">
        <v>0</v>
      </c>
      <c r="AD354" s="59">
        <v>1.3583780749976738E-3</v>
      </c>
      <c r="AE354" s="59">
        <v>1.3316210113322068E-4</v>
      </c>
      <c r="AF354" s="59">
        <v>3.171450423362297E-4</v>
      </c>
      <c r="AG354" s="59">
        <v>4.8008986675435201E-5</v>
      </c>
      <c r="AH354" s="18">
        <v>1.5836645281917495E-3</v>
      </c>
      <c r="AI354" s="12">
        <v>104</v>
      </c>
      <c r="AJ354" s="17">
        <v>8</v>
      </c>
      <c r="AK354" s="18">
        <v>0.96761860832100732</v>
      </c>
      <c r="AL354" t="str">
        <f>IF(AK354&lt;='CAV Tier 1 Analysis'!$A$5,"Tier 1", "Tier 2")</f>
        <v>Tier 2</v>
      </c>
      <c r="AM354" t="str">
        <f t="shared" si="11"/>
        <v>Montana - Tier 2</v>
      </c>
      <c r="AN354" t="str">
        <f t="shared" si="12"/>
        <v>Baker, City Of - Tier 2</v>
      </c>
    </row>
    <row r="355" spans="1:40" x14ac:dyDescent="0.3">
      <c r="A355">
        <v>8</v>
      </c>
      <c r="B355" t="s">
        <v>43</v>
      </c>
      <c r="C355" t="s">
        <v>1700</v>
      </c>
      <c r="D355" t="s">
        <v>2672</v>
      </c>
      <c r="E355" t="s">
        <v>905</v>
      </c>
      <c r="F355" s="12">
        <v>5.7975300786042592</v>
      </c>
      <c r="G355" s="12">
        <v>269.06313551424097</v>
      </c>
      <c r="H355" s="12">
        <v>129.45241883693936</v>
      </c>
      <c r="I355" s="12">
        <v>0</v>
      </c>
      <c r="J355" s="15">
        <v>0</v>
      </c>
      <c r="K355" s="15">
        <v>1</v>
      </c>
      <c r="L355" s="58">
        <v>0.50258999999999998</v>
      </c>
      <c r="M355">
        <v>0</v>
      </c>
      <c r="N355">
        <v>0</v>
      </c>
      <c r="O355" s="12">
        <v>2</v>
      </c>
      <c r="P355" s="12">
        <v>9</v>
      </c>
      <c r="Q355">
        <v>0</v>
      </c>
      <c r="R355" s="12">
        <v>0</v>
      </c>
      <c r="S355" s="12">
        <v>0</v>
      </c>
      <c r="T355" s="12">
        <v>324.39900406043364</v>
      </c>
      <c r="U355" s="12">
        <v>318.60147398182937</v>
      </c>
      <c r="V355" s="12">
        <v>0</v>
      </c>
      <c r="W355" s="59">
        <v>4.21425980148063E-6</v>
      </c>
      <c r="X355" s="59">
        <v>0</v>
      </c>
      <c r="Y355" s="59">
        <v>0</v>
      </c>
      <c r="Z355" s="59">
        <v>3.8585783546340314E-3</v>
      </c>
      <c r="AA355" s="59">
        <v>1.2227855203204175E-2</v>
      </c>
      <c r="AB355" s="59">
        <v>0</v>
      </c>
      <c r="AC355" s="59">
        <v>0</v>
      </c>
      <c r="AD355" s="59">
        <v>0</v>
      </c>
      <c r="AE355" s="59">
        <v>3.4178545166335515E-4</v>
      </c>
      <c r="AF355" s="59">
        <v>8.1334772335970511E-4</v>
      </c>
      <c r="AG355" s="59">
        <v>0</v>
      </c>
      <c r="AH355" s="18">
        <v>1.56779827206025E-3</v>
      </c>
      <c r="AI355" s="12">
        <v>105</v>
      </c>
      <c r="AJ355" s="17">
        <v>9</v>
      </c>
      <c r="AK355" s="18">
        <v>0.96918640659306754</v>
      </c>
      <c r="AL355" t="str">
        <f>IF(AK355&lt;='CAV Tier 1 Analysis'!$A$5,"Tier 1", "Tier 2")</f>
        <v>Tier 2</v>
      </c>
      <c r="AM355" t="str">
        <f t="shared" si="11"/>
        <v>Montana - Tier 2</v>
      </c>
      <c r="AN355" t="str">
        <f t="shared" si="12"/>
        <v>St. Ignatius, Town Of - Tier 2</v>
      </c>
    </row>
    <row r="356" spans="1:40" x14ac:dyDescent="0.3">
      <c r="A356">
        <v>8</v>
      </c>
      <c r="B356" t="s">
        <v>43</v>
      </c>
      <c r="C356" t="s">
        <v>1632</v>
      </c>
      <c r="D356" t="s">
        <v>2591</v>
      </c>
      <c r="E356" t="s">
        <v>1073</v>
      </c>
      <c r="F356" s="12">
        <v>1.7530994300278464</v>
      </c>
      <c r="G356" s="12">
        <v>2.5678659671687258</v>
      </c>
      <c r="H356" s="12">
        <v>1.3819554016051965</v>
      </c>
      <c r="I356" s="12">
        <v>2</v>
      </c>
      <c r="J356" s="15">
        <v>0.25185981894774578</v>
      </c>
      <c r="K356" s="15">
        <v>0.74814018105225422</v>
      </c>
      <c r="L356" s="58">
        <v>0.44628000000000001</v>
      </c>
      <c r="M356">
        <v>4</v>
      </c>
      <c r="N356">
        <v>0</v>
      </c>
      <c r="O356" s="12">
        <v>4</v>
      </c>
      <c r="P356" s="12">
        <v>5</v>
      </c>
      <c r="Q356">
        <v>0</v>
      </c>
      <c r="R356" s="12">
        <v>1.4962803621045084</v>
      </c>
      <c r="S356" s="12">
        <v>0.3480590372421441</v>
      </c>
      <c r="T356" s="12">
        <v>2.9342448410826614</v>
      </c>
      <c r="U356" s="12">
        <v>1.181145411054815</v>
      </c>
      <c r="V356" s="12">
        <v>0</v>
      </c>
      <c r="W356" s="59">
        <v>3.7420956728243211E-6</v>
      </c>
      <c r="X356" s="59">
        <v>1.0296010296010295E-3</v>
      </c>
      <c r="Y356" s="59">
        <v>0</v>
      </c>
      <c r="Z356" s="59">
        <v>7.7171567092680629E-3</v>
      </c>
      <c r="AA356" s="59">
        <v>6.7932528906689861E-3</v>
      </c>
      <c r="AB356" s="59">
        <v>0</v>
      </c>
      <c r="AC356" s="59">
        <v>1.2530123807883427E-3</v>
      </c>
      <c r="AD356" s="59">
        <v>4.6294309744983413E-5</v>
      </c>
      <c r="AE356" s="59">
        <v>3.091508252946042E-6</v>
      </c>
      <c r="AF356" s="59">
        <v>3.0153091228102315E-6</v>
      </c>
      <c r="AG356" s="59">
        <v>0</v>
      </c>
      <c r="AH356" s="18">
        <v>1.5317423848290894E-3</v>
      </c>
      <c r="AI356" s="12">
        <v>106</v>
      </c>
      <c r="AJ356" s="17">
        <v>9</v>
      </c>
      <c r="AK356" s="18">
        <v>0.97071814897789666</v>
      </c>
      <c r="AL356" t="str">
        <f>IF(AK356&lt;='CAV Tier 1 Analysis'!$A$5,"Tier 1", "Tier 2")</f>
        <v>Tier 2</v>
      </c>
      <c r="AM356" t="str">
        <f t="shared" si="11"/>
        <v>Montana - Tier 2</v>
      </c>
      <c r="AN356" t="str">
        <f t="shared" si="12"/>
        <v>Fromberg, Town Of - Tier 2</v>
      </c>
    </row>
    <row r="357" spans="1:40" x14ac:dyDescent="0.3">
      <c r="A357">
        <v>8</v>
      </c>
      <c r="B357" t="s">
        <v>43</v>
      </c>
      <c r="C357" t="s">
        <v>1690</v>
      </c>
      <c r="D357" t="s">
        <v>2661</v>
      </c>
      <c r="E357" t="s">
        <v>1029</v>
      </c>
      <c r="F357" s="12">
        <v>1.7019707693497557</v>
      </c>
      <c r="G357" s="12">
        <v>542.08436926895706</v>
      </c>
      <c r="H357" s="12">
        <v>212.93663360079273</v>
      </c>
      <c r="I357" s="12">
        <v>0</v>
      </c>
      <c r="J357" s="15">
        <v>2.4648101882883432E-2</v>
      </c>
      <c r="K357" s="15">
        <v>0.97535189811711664</v>
      </c>
      <c r="L357" s="58">
        <v>0.98465999999999998</v>
      </c>
      <c r="M357">
        <v>0</v>
      </c>
      <c r="N357">
        <v>0</v>
      </c>
      <c r="O357" s="12">
        <v>3</v>
      </c>
      <c r="P357" s="12">
        <v>6</v>
      </c>
      <c r="Q357">
        <v>0</v>
      </c>
      <c r="R357" s="12">
        <v>0</v>
      </c>
      <c r="S357" s="12">
        <v>5.2484838395905591</v>
      </c>
      <c r="T357" s="12">
        <v>465.97059595766802</v>
      </c>
      <c r="U357" s="12">
        <v>464.26862518831825</v>
      </c>
      <c r="V357" s="12">
        <v>76.113773311289037</v>
      </c>
      <c r="W357" s="59">
        <v>8.2564576615649279E-6</v>
      </c>
      <c r="X357" s="59">
        <v>0</v>
      </c>
      <c r="Y357" s="59">
        <v>0</v>
      </c>
      <c r="Z357" s="59">
        <v>5.7878675319510469E-3</v>
      </c>
      <c r="AA357" s="59">
        <v>8.1519034688027833E-3</v>
      </c>
      <c r="AB357" s="59">
        <v>0</v>
      </c>
      <c r="AC357" s="59">
        <v>0</v>
      </c>
      <c r="AD357" s="59">
        <v>6.9808541242532922E-4</v>
      </c>
      <c r="AE357" s="59">
        <v>4.9094469652429874E-4</v>
      </c>
      <c r="AF357" s="59">
        <v>1.1852168309359266E-3</v>
      </c>
      <c r="AG357" s="59">
        <v>4.4755009057670516E-4</v>
      </c>
      <c r="AH357" s="18">
        <v>1.5245294989888775E-3</v>
      </c>
      <c r="AI357" s="12">
        <v>107</v>
      </c>
      <c r="AJ357" s="17">
        <v>9</v>
      </c>
      <c r="AK357" s="18">
        <v>0.9722426784768855</v>
      </c>
      <c r="AL357" t="str">
        <f>IF(AK357&lt;='CAV Tier 1 Analysis'!$A$5,"Tier 1", "Tier 2")</f>
        <v>Tier 2</v>
      </c>
      <c r="AM357" t="str">
        <f t="shared" si="11"/>
        <v>Montana - Tier 2</v>
      </c>
      <c r="AN357" t="str">
        <f t="shared" si="12"/>
        <v>Big Timber, City Of - Tier 2</v>
      </c>
    </row>
    <row r="358" spans="1:40" x14ac:dyDescent="0.3">
      <c r="A358">
        <v>8</v>
      </c>
      <c r="B358" t="s">
        <v>43</v>
      </c>
      <c r="C358" t="s">
        <v>1672</v>
      </c>
      <c r="D358" t="s">
        <v>2639</v>
      </c>
      <c r="E358" t="s">
        <v>1062</v>
      </c>
      <c r="F358" s="12">
        <v>5.3500501045962103</v>
      </c>
      <c r="G358" s="12">
        <v>515.02833927941867</v>
      </c>
      <c r="H358" s="12">
        <v>202.35211763036958</v>
      </c>
      <c r="I358" s="12">
        <v>0</v>
      </c>
      <c r="J358" s="15">
        <v>0</v>
      </c>
      <c r="K358" s="15">
        <v>1</v>
      </c>
      <c r="L358" s="58">
        <v>0.57037000000000004</v>
      </c>
      <c r="M358">
        <v>0</v>
      </c>
      <c r="N358">
        <v>0</v>
      </c>
      <c r="O358" s="12">
        <v>4</v>
      </c>
      <c r="P358" s="12">
        <v>5</v>
      </c>
      <c r="Q358">
        <v>0</v>
      </c>
      <c r="R358" s="12">
        <v>0</v>
      </c>
      <c r="S358" s="12">
        <v>0</v>
      </c>
      <c r="T358" s="12">
        <v>488.87773057184904</v>
      </c>
      <c r="U358" s="12">
        <v>483.52768046725282</v>
      </c>
      <c r="V358" s="12">
        <v>26.150608707569631</v>
      </c>
      <c r="W358" s="59">
        <v>4.782600853519782E-6</v>
      </c>
      <c r="X358" s="59">
        <v>0</v>
      </c>
      <c r="Y358" s="59">
        <v>0</v>
      </c>
      <c r="Z358" s="59">
        <v>7.7171567092680629E-3</v>
      </c>
      <c r="AA358" s="59">
        <v>6.7932528906689861E-3</v>
      </c>
      <c r="AB358" s="59">
        <v>0</v>
      </c>
      <c r="AC358" s="59">
        <v>0</v>
      </c>
      <c r="AD358" s="59">
        <v>0</v>
      </c>
      <c r="AE358" s="59">
        <v>5.1507955900051818E-4</v>
      </c>
      <c r="AF358" s="59">
        <v>1.2343826699052513E-3</v>
      </c>
      <c r="AG358" s="59">
        <v>1.5376595833507169E-4</v>
      </c>
      <c r="AH358" s="18">
        <v>1.4925836716392189E-3</v>
      </c>
      <c r="AI358" s="12">
        <v>108</v>
      </c>
      <c r="AJ358" s="17">
        <v>9</v>
      </c>
      <c r="AK358" s="18">
        <v>0.97373526214852468</v>
      </c>
      <c r="AL358" t="str">
        <f>IF(AK358&lt;='CAV Tier 1 Analysis'!$A$5,"Tier 1", "Tier 2")</f>
        <v>Tier 2</v>
      </c>
      <c r="AM358" t="str">
        <f t="shared" si="11"/>
        <v>Montana - Tier 2</v>
      </c>
      <c r="AN358" t="str">
        <f t="shared" si="12"/>
        <v>Darby, Town Of - Tier 2</v>
      </c>
    </row>
    <row r="359" spans="1:40" x14ac:dyDescent="0.3">
      <c r="A359">
        <v>8</v>
      </c>
      <c r="B359" t="s">
        <v>43</v>
      </c>
      <c r="C359" t="s">
        <v>1633</v>
      </c>
      <c r="D359" t="s">
        <v>2592</v>
      </c>
      <c r="E359" t="s">
        <v>1076</v>
      </c>
      <c r="F359" s="12">
        <v>1.2333526665901291</v>
      </c>
      <c r="G359" s="12">
        <v>91.00067874592547</v>
      </c>
      <c r="H359" s="12">
        <v>51.156744738272046</v>
      </c>
      <c r="I359" s="12">
        <v>1</v>
      </c>
      <c r="J359" s="15">
        <v>7.9306940153517844E-2</v>
      </c>
      <c r="K359" s="15">
        <v>0.9206930598464822</v>
      </c>
      <c r="L359" s="58">
        <v>0.31397000000000003</v>
      </c>
      <c r="M359">
        <v>0</v>
      </c>
      <c r="N359">
        <v>0</v>
      </c>
      <c r="O359" s="12">
        <v>4</v>
      </c>
      <c r="P359" s="12">
        <v>5</v>
      </c>
      <c r="Q359">
        <v>0</v>
      </c>
      <c r="R359" s="12">
        <v>0.9206930598464822</v>
      </c>
      <c r="S359" s="12">
        <v>4.0570848934069303</v>
      </c>
      <c r="T359" s="12">
        <v>103.29759625433066</v>
      </c>
      <c r="U359" s="12">
        <v>102.06424358774052</v>
      </c>
      <c r="V359" s="12">
        <v>0</v>
      </c>
      <c r="W359" s="59">
        <v>2.6326650945519678E-6</v>
      </c>
      <c r="X359" s="59">
        <v>0</v>
      </c>
      <c r="Y359" s="59">
        <v>0</v>
      </c>
      <c r="Z359" s="59">
        <v>7.7171567092680629E-3</v>
      </c>
      <c r="AA359" s="59">
        <v>6.7932528906689861E-3</v>
      </c>
      <c r="AB359" s="59">
        <v>0</v>
      </c>
      <c r="AC359" s="59">
        <v>7.7100510847509757E-4</v>
      </c>
      <c r="AD359" s="59">
        <v>5.3962093961205623E-4</v>
      </c>
      <c r="AE359" s="59">
        <v>1.0883392103432007E-4</v>
      </c>
      <c r="AF359" s="59">
        <v>2.6055661049218372E-4</v>
      </c>
      <c r="AG359" s="59">
        <v>0</v>
      </c>
      <c r="AH359" s="18">
        <v>1.4720962586041145E-3</v>
      </c>
      <c r="AI359" s="12">
        <v>109</v>
      </c>
      <c r="AJ359" s="17">
        <v>9</v>
      </c>
      <c r="AK359" s="18">
        <v>0.9752073584071288</v>
      </c>
      <c r="AL359" t="str">
        <f>IF(AK359&lt;='CAV Tier 1 Analysis'!$A$5,"Tier 1", "Tier 2")</f>
        <v>Tier 2</v>
      </c>
      <c r="AM359" t="str">
        <f t="shared" si="11"/>
        <v>Montana - Tier 2</v>
      </c>
      <c r="AN359" t="str">
        <f t="shared" si="12"/>
        <v>Joliet, Town Of - Tier 2</v>
      </c>
    </row>
    <row r="360" spans="1:40" x14ac:dyDescent="0.3">
      <c r="A360">
        <v>8</v>
      </c>
      <c r="B360" t="s">
        <v>43</v>
      </c>
      <c r="C360" t="s">
        <v>1650</v>
      </c>
      <c r="D360" t="s">
        <v>2613</v>
      </c>
      <c r="E360" t="s">
        <v>927</v>
      </c>
      <c r="F360" s="12">
        <v>0.86582635861480084</v>
      </c>
      <c r="G360" s="12">
        <v>1.1493718327810514</v>
      </c>
      <c r="H360" s="12">
        <v>0.37299732018298437</v>
      </c>
      <c r="I360" s="12">
        <v>0</v>
      </c>
      <c r="J360" s="15">
        <v>0.18172191574977056</v>
      </c>
      <c r="K360" s="15">
        <v>0.81827808425022941</v>
      </c>
      <c r="L360" s="58">
        <v>0.99156999999999995</v>
      </c>
      <c r="M360">
        <v>0</v>
      </c>
      <c r="N360">
        <v>0</v>
      </c>
      <c r="O360" s="12">
        <v>2</v>
      </c>
      <c r="P360" s="12">
        <v>9</v>
      </c>
      <c r="Q360">
        <v>0</v>
      </c>
      <c r="R360" s="12">
        <v>0</v>
      </c>
      <c r="S360" s="12">
        <v>6.7781787593182485E-2</v>
      </c>
      <c r="T360" s="12">
        <v>0.98059476482494978</v>
      </c>
      <c r="U360" s="12">
        <v>0.11476840621014894</v>
      </c>
      <c r="V360" s="12">
        <v>0.16877706795610159</v>
      </c>
      <c r="W360" s="59">
        <v>8.3143985979708076E-6</v>
      </c>
      <c r="X360" s="59">
        <v>0</v>
      </c>
      <c r="Y360" s="59">
        <v>0</v>
      </c>
      <c r="Z360" s="59">
        <v>3.8585783546340314E-3</v>
      </c>
      <c r="AA360" s="59">
        <v>1.2227855203204175E-2</v>
      </c>
      <c r="AB360" s="59">
        <v>0</v>
      </c>
      <c r="AC360" s="59">
        <v>0</v>
      </c>
      <c r="AD360" s="59">
        <v>9.0154563857062679E-6</v>
      </c>
      <c r="AE360" s="59">
        <v>1.0331505966398712E-6</v>
      </c>
      <c r="AF360" s="59">
        <v>2.929886693178647E-7</v>
      </c>
      <c r="AG360" s="59">
        <v>9.9241160653141088E-7</v>
      </c>
      <c r="AH360" s="18">
        <v>1.4641892694267611E-3</v>
      </c>
      <c r="AI360" s="12">
        <v>110</v>
      </c>
      <c r="AJ360" s="17">
        <v>9</v>
      </c>
      <c r="AK360" s="18">
        <v>0.97667154767655551</v>
      </c>
      <c r="AL360" t="str">
        <f>IF(AK360&lt;='CAV Tier 1 Analysis'!$A$5,"Tier 1", "Tier 2")</f>
        <v>Tier 2</v>
      </c>
      <c r="AM360" t="str">
        <f t="shared" si="11"/>
        <v>Montana - Tier 2</v>
      </c>
      <c r="AN360" t="str">
        <f t="shared" si="12"/>
        <v>Lavina, Town Of - Tier 2</v>
      </c>
    </row>
    <row r="361" spans="1:40" x14ac:dyDescent="0.3">
      <c r="A361">
        <v>8</v>
      </c>
      <c r="B361" t="s">
        <v>43</v>
      </c>
      <c r="C361" t="s">
        <v>1651</v>
      </c>
      <c r="D361" t="s">
        <v>2614</v>
      </c>
      <c r="E361" t="s">
        <v>931</v>
      </c>
      <c r="F361" s="12">
        <v>0.5952954607195059</v>
      </c>
      <c r="G361" s="12">
        <v>0.79024602095513352</v>
      </c>
      <c r="H361" s="12">
        <v>0.25645282030996258</v>
      </c>
      <c r="I361" s="12">
        <v>0</v>
      </c>
      <c r="J361" s="15">
        <v>0</v>
      </c>
      <c r="K361" s="15">
        <v>1.0000000000000002</v>
      </c>
      <c r="L361" s="58">
        <v>0.68174999999999997</v>
      </c>
      <c r="M361">
        <v>0</v>
      </c>
      <c r="N361">
        <v>0</v>
      </c>
      <c r="O361" s="12">
        <v>2</v>
      </c>
      <c r="P361" s="12">
        <v>9</v>
      </c>
      <c r="Q361">
        <v>0</v>
      </c>
      <c r="R361" s="12">
        <v>0</v>
      </c>
      <c r="S361" s="12">
        <v>0</v>
      </c>
      <c r="T361" s="12">
        <v>0.67420402081487896</v>
      </c>
      <c r="U361" s="12">
        <v>7.8908560095373059E-2</v>
      </c>
      <c r="V361" s="12">
        <v>0.11604200014025456</v>
      </c>
      <c r="W361" s="59">
        <v>5.7165316056018216E-6</v>
      </c>
      <c r="X361" s="59">
        <v>0</v>
      </c>
      <c r="Y361" s="59">
        <v>0</v>
      </c>
      <c r="Z361" s="59">
        <v>3.8585783546340314E-3</v>
      </c>
      <c r="AA361" s="59">
        <v>1.2227855203204175E-2</v>
      </c>
      <c r="AB361" s="59">
        <v>0</v>
      </c>
      <c r="AC361" s="59">
        <v>0</v>
      </c>
      <c r="AD361" s="59">
        <v>0</v>
      </c>
      <c r="AE361" s="59">
        <v>7.1033857343327467E-7</v>
      </c>
      <c r="AF361" s="59">
        <v>2.0144319141104946E-7</v>
      </c>
      <c r="AG361" s="59">
        <v>6.8232864321509242E-7</v>
      </c>
      <c r="AH361" s="18">
        <v>1.4630676545319883E-3</v>
      </c>
      <c r="AI361" s="12">
        <v>111</v>
      </c>
      <c r="AJ361" s="17">
        <v>9</v>
      </c>
      <c r="AK361" s="18">
        <v>0.97813461533108748</v>
      </c>
      <c r="AL361" t="str">
        <f>IF(AK361&lt;='CAV Tier 1 Analysis'!$A$5,"Tier 1", "Tier 2")</f>
        <v>Tier 2</v>
      </c>
      <c r="AM361" t="str">
        <f t="shared" si="11"/>
        <v>Montana - Tier 2</v>
      </c>
      <c r="AN361" t="str">
        <f t="shared" si="12"/>
        <v>Ryegate, Town Of - Tier 2</v>
      </c>
    </row>
    <row r="362" spans="1:40" x14ac:dyDescent="0.3">
      <c r="A362">
        <v>8</v>
      </c>
      <c r="B362" t="s">
        <v>43</v>
      </c>
      <c r="C362" t="s">
        <v>1599</v>
      </c>
      <c r="D362" t="s">
        <v>2657</v>
      </c>
      <c r="E362" t="s">
        <v>1044</v>
      </c>
      <c r="F362" s="12">
        <v>1.0214181933829571</v>
      </c>
      <c r="G362" s="12">
        <v>0.17847009667870339</v>
      </c>
      <c r="H362" s="12">
        <v>8.9647219463320979E-2</v>
      </c>
      <c r="I362" s="12">
        <v>0</v>
      </c>
      <c r="J362" s="15">
        <v>0</v>
      </c>
      <c r="K362" s="15">
        <v>1</v>
      </c>
      <c r="L362" s="58">
        <v>0.16553999999999999</v>
      </c>
      <c r="M362">
        <v>0</v>
      </c>
      <c r="N362">
        <v>0</v>
      </c>
      <c r="O362" s="12">
        <v>4</v>
      </c>
      <c r="P362" s="12">
        <v>6</v>
      </c>
      <c r="Q362">
        <v>0</v>
      </c>
      <c r="R362" s="12">
        <v>0</v>
      </c>
      <c r="S362" s="12">
        <v>0</v>
      </c>
      <c r="T362" s="12">
        <v>0.18011878117458055</v>
      </c>
      <c r="U362" s="12">
        <v>0</v>
      </c>
      <c r="V362" s="12">
        <v>0</v>
      </c>
      <c r="W362" s="59">
        <v>1.3880669482821057E-6</v>
      </c>
      <c r="X362" s="59">
        <v>0</v>
      </c>
      <c r="Y362" s="59">
        <v>0</v>
      </c>
      <c r="Z362" s="59">
        <v>7.7171567092680629E-3</v>
      </c>
      <c r="AA362" s="59">
        <v>8.1519034688027833E-3</v>
      </c>
      <c r="AB362" s="59">
        <v>0</v>
      </c>
      <c r="AC362" s="59">
        <v>0</v>
      </c>
      <c r="AD362" s="59">
        <v>0</v>
      </c>
      <c r="AE362" s="59">
        <v>1.8977240437316018E-7</v>
      </c>
      <c r="AF362" s="59">
        <v>0</v>
      </c>
      <c r="AG362" s="59">
        <v>0</v>
      </c>
      <c r="AH362" s="18">
        <v>1.4427852743112276E-3</v>
      </c>
      <c r="AI362" s="12">
        <v>112</v>
      </c>
      <c r="AJ362" s="17">
        <v>9</v>
      </c>
      <c r="AK362" s="18">
        <v>0.97957740060539866</v>
      </c>
      <c r="AL362" t="str">
        <f>IF(AK362&lt;='CAV Tier 1 Analysis'!$A$5,"Tier 1", "Tier 2")</f>
        <v>Tier 2</v>
      </c>
      <c r="AM362" t="str">
        <f t="shared" si="11"/>
        <v>Montana - Tier 2</v>
      </c>
      <c r="AN362" t="str">
        <f t="shared" si="12"/>
        <v>Hingham, Town Of - Tier 2</v>
      </c>
    </row>
    <row r="363" spans="1:40" x14ac:dyDescent="0.3">
      <c r="A363">
        <v>8</v>
      </c>
      <c r="B363" t="s">
        <v>43</v>
      </c>
      <c r="C363" t="s">
        <v>1669</v>
      </c>
      <c r="D363" t="s">
        <v>2635</v>
      </c>
      <c r="E363" t="s">
        <v>1105</v>
      </c>
      <c r="F363" s="12">
        <v>0.22938704122373299</v>
      </c>
      <c r="G363" s="12">
        <v>6.399061632199186</v>
      </c>
      <c r="H363" s="12">
        <v>5.3223191702619301</v>
      </c>
      <c r="I363" s="12">
        <v>2</v>
      </c>
      <c r="J363" s="15">
        <v>0</v>
      </c>
      <c r="K363" s="15">
        <v>1</v>
      </c>
      <c r="L363" s="58">
        <v>0.30007</v>
      </c>
      <c r="M363">
        <v>11</v>
      </c>
      <c r="N363">
        <v>0</v>
      </c>
      <c r="O363" s="12">
        <v>3</v>
      </c>
      <c r="P363" s="12">
        <v>4</v>
      </c>
      <c r="Q363">
        <v>0</v>
      </c>
      <c r="R363" s="12">
        <v>2</v>
      </c>
      <c r="S363" s="12">
        <v>0</v>
      </c>
      <c r="T363" s="12">
        <v>8.8910235745377655</v>
      </c>
      <c r="U363" s="12">
        <v>8.6616365333140326</v>
      </c>
      <c r="V363" s="12">
        <v>0</v>
      </c>
      <c r="W363" s="59">
        <v>2.5161124149511387E-6</v>
      </c>
      <c r="X363" s="59">
        <v>2.8314028314028314E-3</v>
      </c>
      <c r="Y363" s="59">
        <v>0</v>
      </c>
      <c r="Z363" s="59">
        <v>5.7878675319510469E-3</v>
      </c>
      <c r="AA363" s="59">
        <v>5.4346023125351889E-3</v>
      </c>
      <c r="AB363" s="59">
        <v>0</v>
      </c>
      <c r="AC363" s="59">
        <v>1.6748363642572828E-3</v>
      </c>
      <c r="AD363" s="59">
        <v>0</v>
      </c>
      <c r="AE363" s="59">
        <v>9.3675457388482419E-6</v>
      </c>
      <c r="AF363" s="59">
        <v>2.2112020597061035E-5</v>
      </c>
      <c r="AG363" s="59">
        <v>0</v>
      </c>
      <c r="AH363" s="18">
        <v>1.4329731562633828E-3</v>
      </c>
      <c r="AI363" s="12">
        <v>113</v>
      </c>
      <c r="AJ363" s="17">
        <v>9</v>
      </c>
      <c r="AK363" s="18">
        <v>0.981010373761662</v>
      </c>
      <c r="AL363" t="str">
        <f>IF(AK363&lt;='CAV Tier 1 Analysis'!$A$5,"Tier 1", "Tier 2")</f>
        <v>Tier 2</v>
      </c>
      <c r="AM363" t="str">
        <f t="shared" si="11"/>
        <v>Montana - Tier 2</v>
      </c>
      <c r="AN363" t="str">
        <f t="shared" si="12"/>
        <v>Broadus, Town Of - Tier 2</v>
      </c>
    </row>
    <row r="364" spans="1:40" x14ac:dyDescent="0.3">
      <c r="A364">
        <v>8</v>
      </c>
      <c r="B364" t="s">
        <v>43</v>
      </c>
      <c r="C364" t="s">
        <v>1666</v>
      </c>
      <c r="D364" t="s">
        <v>2632</v>
      </c>
      <c r="E364" t="s">
        <v>1083</v>
      </c>
      <c r="F364" s="12">
        <v>0.33611550416152669</v>
      </c>
      <c r="G364" s="12">
        <v>0.14921889772859181</v>
      </c>
      <c r="H364" s="12">
        <v>0.12817935683410489</v>
      </c>
      <c r="I364" s="12">
        <v>0</v>
      </c>
      <c r="J364" s="15">
        <v>0</v>
      </c>
      <c r="K364" s="15">
        <v>1</v>
      </c>
      <c r="L364" s="58">
        <v>0.32618000000000003</v>
      </c>
      <c r="M364">
        <v>0</v>
      </c>
      <c r="N364">
        <v>0</v>
      </c>
      <c r="O364" s="12">
        <v>4</v>
      </c>
      <c r="P364" s="12">
        <v>5</v>
      </c>
      <c r="Q364">
        <v>0</v>
      </c>
      <c r="R364" s="12">
        <v>0</v>
      </c>
      <c r="S364" s="12">
        <v>0</v>
      </c>
      <c r="T364" s="12">
        <v>0.17737951400275123</v>
      </c>
      <c r="U364" s="12">
        <v>0</v>
      </c>
      <c r="V364" s="12">
        <v>0</v>
      </c>
      <c r="W364" s="59">
        <v>2.7350469807337036E-6</v>
      </c>
      <c r="X364" s="59">
        <v>0</v>
      </c>
      <c r="Y364" s="59">
        <v>0</v>
      </c>
      <c r="Z364" s="59">
        <v>7.7171567092680629E-3</v>
      </c>
      <c r="AA364" s="59">
        <v>6.7932528906689861E-3</v>
      </c>
      <c r="AB364" s="59">
        <v>0</v>
      </c>
      <c r="AC364" s="59">
        <v>0</v>
      </c>
      <c r="AD364" s="59">
        <v>0</v>
      </c>
      <c r="AE364" s="59">
        <v>1.8688632378773437E-7</v>
      </c>
      <c r="AF364" s="59">
        <v>0</v>
      </c>
      <c r="AG364" s="59">
        <v>0</v>
      </c>
      <c r="AH364" s="18">
        <v>1.3193937757492336E-3</v>
      </c>
      <c r="AI364" s="12">
        <v>114</v>
      </c>
      <c r="AJ364" s="17">
        <v>9</v>
      </c>
      <c r="AK364" s="18">
        <v>0.98232976753741119</v>
      </c>
      <c r="AL364" t="str">
        <f>IF(AK364&lt;='CAV Tier 1 Analysis'!$A$5,"Tier 1", "Tier 2")</f>
        <v>Tier 2</v>
      </c>
      <c r="AM364" t="str">
        <f t="shared" si="11"/>
        <v>Montana - Tier 2</v>
      </c>
      <c r="AN364" t="str">
        <f t="shared" si="12"/>
        <v>Saco , Town Of - Tier 2</v>
      </c>
    </row>
    <row r="365" spans="1:40" x14ac:dyDescent="0.3">
      <c r="A365">
        <v>8</v>
      </c>
      <c r="B365" t="s">
        <v>43</v>
      </c>
      <c r="C365" t="s">
        <v>1664</v>
      </c>
      <c r="D365" t="s">
        <v>2630</v>
      </c>
      <c r="E365" t="s">
        <v>1084</v>
      </c>
      <c r="F365" s="12">
        <v>0.17312761620632194</v>
      </c>
      <c r="G365" s="12">
        <v>7.6860221372802462E-2</v>
      </c>
      <c r="H365" s="12">
        <v>6.6023096884229443E-2</v>
      </c>
      <c r="I365" s="12">
        <v>0</v>
      </c>
      <c r="J365" s="15">
        <v>0</v>
      </c>
      <c r="K365" s="15">
        <v>1</v>
      </c>
      <c r="L365" s="58">
        <v>0.16800999999999999</v>
      </c>
      <c r="M365">
        <v>0</v>
      </c>
      <c r="N365">
        <v>0</v>
      </c>
      <c r="O365" s="12">
        <v>4</v>
      </c>
      <c r="P365" s="12">
        <v>5</v>
      </c>
      <c r="Q365">
        <v>0</v>
      </c>
      <c r="R365" s="12">
        <v>0</v>
      </c>
      <c r="S365" s="12">
        <v>0</v>
      </c>
      <c r="T365" s="12">
        <v>9.1365295688277115E-2</v>
      </c>
      <c r="U365" s="12">
        <v>0</v>
      </c>
      <c r="V365" s="12">
        <v>0</v>
      </c>
      <c r="W365" s="59">
        <v>1.4087781078946272E-6</v>
      </c>
      <c r="X365" s="59">
        <v>0</v>
      </c>
      <c r="Y365" s="59">
        <v>0</v>
      </c>
      <c r="Z365" s="59">
        <v>7.7171567092680629E-3</v>
      </c>
      <c r="AA365" s="59">
        <v>6.7932528906689861E-3</v>
      </c>
      <c r="AB365" s="59">
        <v>0</v>
      </c>
      <c r="AC365" s="59">
        <v>0</v>
      </c>
      <c r="AD365" s="59">
        <v>0</v>
      </c>
      <c r="AE365" s="59">
        <v>9.6262098410623722E-8</v>
      </c>
      <c r="AF365" s="59">
        <v>0</v>
      </c>
      <c r="AG365" s="59">
        <v>0</v>
      </c>
      <c r="AH365" s="18">
        <v>1.3192649672857594E-3</v>
      </c>
      <c r="AI365" s="12">
        <v>115</v>
      </c>
      <c r="AJ365" s="17">
        <v>9</v>
      </c>
      <c r="AK365" s="18">
        <v>0.98364903250469693</v>
      </c>
      <c r="AL365" t="str">
        <f>IF(AK365&lt;='CAV Tier 1 Analysis'!$A$5,"Tier 1", "Tier 2")</f>
        <v>Tier 2</v>
      </c>
      <c r="AM365" t="str">
        <f t="shared" si="11"/>
        <v>Montana - Tier 2</v>
      </c>
      <c r="AN365" t="str">
        <f t="shared" si="12"/>
        <v>Dodson, Town Of - Tier 2</v>
      </c>
    </row>
    <row r="366" spans="1:40" x14ac:dyDescent="0.3">
      <c r="A366">
        <v>8</v>
      </c>
      <c r="B366" t="s">
        <v>43</v>
      </c>
      <c r="C366" t="s">
        <v>1630</v>
      </c>
      <c r="D366" t="s">
        <v>2588</v>
      </c>
      <c r="E366" t="s">
        <v>1063</v>
      </c>
      <c r="F366" s="12">
        <v>0.46874971633054857</v>
      </c>
      <c r="G366" s="12">
        <v>34.944513418011653</v>
      </c>
      <c r="H366" s="12">
        <v>11.526836023302454</v>
      </c>
      <c r="I366" s="12">
        <v>0</v>
      </c>
      <c r="J366" s="15">
        <v>0.18129870129870132</v>
      </c>
      <c r="K366" s="15">
        <v>0.81870129870129882</v>
      </c>
      <c r="L366" s="58">
        <v>0.21174999999999999</v>
      </c>
      <c r="M366">
        <v>0</v>
      </c>
      <c r="N366">
        <v>0</v>
      </c>
      <c r="O366" s="12">
        <v>3</v>
      </c>
      <c r="P366" s="12">
        <v>6</v>
      </c>
      <c r="Q366">
        <v>0</v>
      </c>
      <c r="R366" s="12">
        <v>0</v>
      </c>
      <c r="S366" s="12">
        <v>2.0898004011078219</v>
      </c>
      <c r="T366" s="12">
        <v>38.786792092445801</v>
      </c>
      <c r="U366" s="12">
        <v>38.318042376115251</v>
      </c>
      <c r="V366" s="12">
        <v>0</v>
      </c>
      <c r="W366" s="59">
        <v>1.7755417198183876E-6</v>
      </c>
      <c r="X366" s="59">
        <v>0</v>
      </c>
      <c r="Y366" s="59">
        <v>0</v>
      </c>
      <c r="Z366" s="59">
        <v>5.7878675319510469E-3</v>
      </c>
      <c r="AA366" s="59">
        <v>8.1519034688027833E-3</v>
      </c>
      <c r="AB366" s="59">
        <v>0</v>
      </c>
      <c r="AC366" s="59">
        <v>0</v>
      </c>
      <c r="AD366" s="59">
        <v>2.7795821031008068E-4</v>
      </c>
      <c r="AE366" s="59">
        <v>4.0865604049202268E-5</v>
      </c>
      <c r="AF366" s="59">
        <v>9.7820930144194843E-5</v>
      </c>
      <c r="AG366" s="59">
        <v>0</v>
      </c>
      <c r="AH366" s="18">
        <v>1.3052901169979204E-3</v>
      </c>
      <c r="AI366" s="12">
        <v>116</v>
      </c>
      <c r="AJ366" s="17">
        <v>9</v>
      </c>
      <c r="AK366" s="18">
        <v>0.9849543226216948</v>
      </c>
      <c r="AL366" t="str">
        <f>IF(AK366&lt;='CAV Tier 1 Analysis'!$A$5,"Tier 1", "Tier 2")</f>
        <v>Tier 2</v>
      </c>
      <c r="AM366" t="str">
        <f t="shared" si="11"/>
        <v>Montana - Tier 2</v>
      </c>
      <c r="AN366" t="str">
        <f t="shared" si="12"/>
        <v>Lodge Grass, Town Of - Tier 2</v>
      </c>
    </row>
    <row r="367" spans="1:40" x14ac:dyDescent="0.3">
      <c r="A367">
        <v>8</v>
      </c>
      <c r="B367" t="s">
        <v>43</v>
      </c>
      <c r="C367" t="s">
        <v>1673</v>
      </c>
      <c r="D367" t="s">
        <v>2640</v>
      </c>
      <c r="E367" t="s">
        <v>1065</v>
      </c>
      <c r="F367" s="12">
        <v>5.5774055957397346</v>
      </c>
      <c r="G367" s="12">
        <v>41.832470826727182</v>
      </c>
      <c r="H367" s="12">
        <v>25.643154693338161</v>
      </c>
      <c r="I367" s="12">
        <v>1</v>
      </c>
      <c r="J367" s="15">
        <v>0</v>
      </c>
      <c r="K367" s="15">
        <v>1.0000000000000002</v>
      </c>
      <c r="L367" s="58">
        <v>0.95704999999999996</v>
      </c>
      <c r="M367">
        <v>3</v>
      </c>
      <c r="N367">
        <v>0</v>
      </c>
      <c r="O367" s="12">
        <v>2</v>
      </c>
      <c r="P367" s="12">
        <v>6</v>
      </c>
      <c r="Q367">
        <v>0</v>
      </c>
      <c r="R367" s="12">
        <v>1.0000000000000002</v>
      </c>
      <c r="S367" s="12">
        <v>0</v>
      </c>
      <c r="T367" s="12">
        <v>44.860226059330977</v>
      </c>
      <c r="U367" s="12">
        <v>39.282820463591243</v>
      </c>
      <c r="V367" s="12">
        <v>0</v>
      </c>
      <c r="W367" s="59">
        <v>8.0249454684873093E-6</v>
      </c>
      <c r="X367" s="59">
        <v>7.722007722007722E-4</v>
      </c>
      <c r="Y367" s="59">
        <v>0</v>
      </c>
      <c r="Z367" s="59">
        <v>3.8585783546340314E-3</v>
      </c>
      <c r="AA367" s="59">
        <v>8.1519034688027833E-3</v>
      </c>
      <c r="AB367" s="59">
        <v>0</v>
      </c>
      <c r="AC367" s="59">
        <v>8.3741818212864153E-4</v>
      </c>
      <c r="AD367" s="59">
        <v>0</v>
      </c>
      <c r="AE367" s="59">
        <v>4.7264549007531121E-5</v>
      </c>
      <c r="AF367" s="59">
        <v>1.0028388190392425E-4</v>
      </c>
      <c r="AG367" s="59">
        <v>0</v>
      </c>
      <c r="AH367" s="18">
        <v>1.2523340140132883E-3</v>
      </c>
      <c r="AI367" s="12">
        <v>117</v>
      </c>
      <c r="AJ367" s="17">
        <v>9</v>
      </c>
      <c r="AK367" s="18">
        <v>0.98620665663570806</v>
      </c>
      <c r="AL367" t="str">
        <f>IF(AK367&lt;='CAV Tier 1 Analysis'!$A$5,"Tier 1", "Tier 2")</f>
        <v>Tier 2</v>
      </c>
      <c r="AM367" t="str">
        <f t="shared" si="11"/>
        <v>Montana - Tier 2</v>
      </c>
      <c r="AN367" t="str">
        <f t="shared" si="12"/>
        <v>Fairview, City Of - Tier 2</v>
      </c>
    </row>
    <row r="368" spans="1:40" x14ac:dyDescent="0.3">
      <c r="A368">
        <v>8</v>
      </c>
      <c r="B368" t="s">
        <v>43</v>
      </c>
      <c r="C368" t="s">
        <v>1516</v>
      </c>
      <c r="D368" t="s">
        <v>2645</v>
      </c>
      <c r="E368" t="s">
        <v>1113</v>
      </c>
      <c r="F368" s="12">
        <v>2.1829620907038905</v>
      </c>
      <c r="G368" s="12">
        <v>966.27415201761369</v>
      </c>
      <c r="H368" s="12">
        <v>538.02034684087232</v>
      </c>
      <c r="I368" s="12">
        <v>0</v>
      </c>
      <c r="J368" s="15">
        <v>0</v>
      </c>
      <c r="K368" s="15">
        <v>1.0000000000000004</v>
      </c>
      <c r="L368" s="58">
        <v>1.10744</v>
      </c>
      <c r="M368">
        <v>1</v>
      </c>
      <c r="N368">
        <v>0</v>
      </c>
      <c r="O368" s="12">
        <v>3</v>
      </c>
      <c r="P368" s="12">
        <v>3</v>
      </c>
      <c r="Q368">
        <v>0</v>
      </c>
      <c r="R368" s="12">
        <v>0</v>
      </c>
      <c r="S368" s="12">
        <v>0</v>
      </c>
      <c r="T368" s="12">
        <v>1005.3094159787344</v>
      </c>
      <c r="U368" s="12">
        <v>1003.1264538880305</v>
      </c>
      <c r="V368" s="12">
        <v>0</v>
      </c>
      <c r="W368" s="59">
        <v>9.2859783810893746E-6</v>
      </c>
      <c r="X368" s="59">
        <v>2.5740025740025738E-4</v>
      </c>
      <c r="Y368" s="59">
        <v>0</v>
      </c>
      <c r="Z368" s="59">
        <v>5.7878675319510469E-3</v>
      </c>
      <c r="AA368" s="59">
        <v>4.0759517344013917E-3</v>
      </c>
      <c r="AB368" s="59">
        <v>0</v>
      </c>
      <c r="AC368" s="59">
        <v>0</v>
      </c>
      <c r="AD368" s="59">
        <v>0</v>
      </c>
      <c r="AE368" s="59">
        <v>1.0591898510813702E-3</v>
      </c>
      <c r="AF368" s="59">
        <v>2.5608501031550656E-3</v>
      </c>
      <c r="AG368" s="59">
        <v>0</v>
      </c>
      <c r="AH368" s="18">
        <v>1.2500495869427475E-3</v>
      </c>
      <c r="AI368" s="12">
        <v>118</v>
      </c>
      <c r="AJ368" s="17">
        <v>10</v>
      </c>
      <c r="AK368" s="18">
        <v>0.9874567062226508</v>
      </c>
      <c r="AL368" t="str">
        <f>IF(AK368&lt;='CAV Tier 1 Analysis'!$A$5,"Tier 1", "Tier 2")</f>
        <v>Tier 2</v>
      </c>
      <c r="AM368" t="str">
        <f t="shared" si="11"/>
        <v>Montana - Tier 2</v>
      </c>
      <c r="AN368" t="str">
        <f t="shared" si="12"/>
        <v>Forsyth, City Of - Tier 2</v>
      </c>
    </row>
    <row r="369" spans="1:40" x14ac:dyDescent="0.3">
      <c r="A369">
        <v>8</v>
      </c>
      <c r="B369" t="s">
        <v>43</v>
      </c>
      <c r="C369" t="s">
        <v>1638</v>
      </c>
      <c r="D369" t="s">
        <v>2597</v>
      </c>
      <c r="E369" t="s">
        <v>1104</v>
      </c>
      <c r="F369" s="12">
        <v>3.2992275786219758</v>
      </c>
      <c r="G369" s="12">
        <v>267.69045323542053</v>
      </c>
      <c r="H369" s="12">
        <v>174.93628290474339</v>
      </c>
      <c r="I369" s="12">
        <v>0</v>
      </c>
      <c r="J369" s="15">
        <v>0</v>
      </c>
      <c r="K369" s="15">
        <v>1</v>
      </c>
      <c r="L369" s="58">
        <v>2.1624999999999996</v>
      </c>
      <c r="M369">
        <v>5</v>
      </c>
      <c r="N369">
        <v>0</v>
      </c>
      <c r="O369" s="12">
        <v>3</v>
      </c>
      <c r="P369" s="12">
        <v>4</v>
      </c>
      <c r="Q369">
        <v>0</v>
      </c>
      <c r="R369" s="12">
        <v>0</v>
      </c>
      <c r="S369" s="12">
        <v>0</v>
      </c>
      <c r="T369" s="12">
        <v>325.10930981038979</v>
      </c>
      <c r="U369" s="12">
        <v>321.81008223176781</v>
      </c>
      <c r="V369" s="12">
        <v>0</v>
      </c>
      <c r="W369" s="59">
        <v>1.8132746017035478E-5</v>
      </c>
      <c r="X369" s="59">
        <v>1.287001287001287E-3</v>
      </c>
      <c r="Y369" s="59">
        <v>0</v>
      </c>
      <c r="Z369" s="59">
        <v>5.7878675319510469E-3</v>
      </c>
      <c r="AA369" s="59">
        <v>5.4346023125351889E-3</v>
      </c>
      <c r="AB369" s="59">
        <v>0</v>
      </c>
      <c r="AC369" s="59">
        <v>0</v>
      </c>
      <c r="AD369" s="59">
        <v>0</v>
      </c>
      <c r="AE369" s="59">
        <v>3.4253382686959537E-4</v>
      </c>
      <c r="AF369" s="59">
        <v>8.2153887885759024E-4</v>
      </c>
      <c r="AG369" s="59">
        <v>0</v>
      </c>
      <c r="AH369" s="18">
        <v>1.244697871202886E-3</v>
      </c>
      <c r="AI369" s="12">
        <v>119</v>
      </c>
      <c r="AJ369" s="17">
        <v>10</v>
      </c>
      <c r="AK369" s="18">
        <v>0.98870140409385365</v>
      </c>
      <c r="AL369" t="str">
        <f>IF(AK369&lt;='CAV Tier 1 Analysis'!$A$5,"Tier 1", "Tier 2")</f>
        <v>Tier 2</v>
      </c>
      <c r="AM369" t="str">
        <f t="shared" si="11"/>
        <v>Montana - Tier 2</v>
      </c>
      <c r="AN369" t="str">
        <f t="shared" si="12"/>
        <v>Fort Benton, City Of - Tier 2</v>
      </c>
    </row>
    <row r="370" spans="1:40" x14ac:dyDescent="0.3">
      <c r="A370">
        <v>8</v>
      </c>
      <c r="B370" t="s">
        <v>43</v>
      </c>
      <c r="C370" t="s">
        <v>1657</v>
      </c>
      <c r="D370" t="s">
        <v>2622</v>
      </c>
      <c r="E370" t="s">
        <v>1112</v>
      </c>
      <c r="F370" s="12">
        <v>1.0757213686269638</v>
      </c>
      <c r="G370" s="12">
        <v>109.72699834337084</v>
      </c>
      <c r="H370" s="12">
        <v>44.470376226962436</v>
      </c>
      <c r="I370" s="12">
        <v>0</v>
      </c>
      <c r="J370" s="15">
        <v>0</v>
      </c>
      <c r="K370" s="15">
        <v>1</v>
      </c>
      <c r="L370" s="58">
        <v>0.71117000000000008</v>
      </c>
      <c r="M370">
        <v>6</v>
      </c>
      <c r="N370">
        <v>0</v>
      </c>
      <c r="O370" s="12">
        <v>3</v>
      </c>
      <c r="P370" s="12">
        <v>4</v>
      </c>
      <c r="Q370">
        <v>0</v>
      </c>
      <c r="R370" s="12">
        <v>0</v>
      </c>
      <c r="S370" s="12">
        <v>0</v>
      </c>
      <c r="T370" s="12">
        <v>95.073909676209936</v>
      </c>
      <c r="U370" s="12">
        <v>93.998188307582978</v>
      </c>
      <c r="V370" s="12">
        <v>14.653088667160901</v>
      </c>
      <c r="W370" s="59">
        <v>5.9632208022821388E-6</v>
      </c>
      <c r="X370" s="59">
        <v>1.5444015444015444E-3</v>
      </c>
      <c r="Y370" s="59">
        <v>0</v>
      </c>
      <c r="Z370" s="59">
        <v>5.7878675319510469E-3</v>
      </c>
      <c r="AA370" s="59">
        <v>5.4346023125351889E-3</v>
      </c>
      <c r="AB370" s="59">
        <v>0</v>
      </c>
      <c r="AC370" s="59">
        <v>0</v>
      </c>
      <c r="AD370" s="59">
        <v>0</v>
      </c>
      <c r="AE370" s="59">
        <v>1.0016947880034441E-4</v>
      </c>
      <c r="AF370" s="59">
        <v>2.3996503062088714E-4</v>
      </c>
      <c r="AG370" s="59">
        <v>8.6160373805087458E-5</v>
      </c>
      <c r="AH370" s="18">
        <v>1.1999208629923984E-3</v>
      </c>
      <c r="AI370" s="12">
        <v>120</v>
      </c>
      <c r="AJ370" s="17">
        <v>10</v>
      </c>
      <c r="AK370" s="18">
        <v>0.98990132495684602</v>
      </c>
      <c r="AL370" t="str">
        <f>IF(AK370&lt;='CAV Tier 1 Analysis'!$A$5,"Tier 1", "Tier 2")</f>
        <v>Tier 2</v>
      </c>
      <c r="AM370" t="str">
        <f t="shared" si="11"/>
        <v>Montana - Tier 2</v>
      </c>
      <c r="AN370" t="str">
        <f t="shared" si="12"/>
        <v>Ennis, Town Of - Tier 2</v>
      </c>
    </row>
    <row r="371" spans="1:40" x14ac:dyDescent="0.3">
      <c r="A371">
        <v>8</v>
      </c>
      <c r="B371" t="s">
        <v>43</v>
      </c>
      <c r="C371" t="s">
        <v>1683</v>
      </c>
      <c r="D371" t="s">
        <v>2651</v>
      </c>
      <c r="E371" t="s">
        <v>1096</v>
      </c>
      <c r="F371" s="12">
        <v>1.3981205736336879</v>
      </c>
      <c r="G371" s="12">
        <v>4.7236935503935236</v>
      </c>
      <c r="H371" s="12">
        <v>3.3808485231280287</v>
      </c>
      <c r="I371" s="12">
        <v>0</v>
      </c>
      <c r="J371" s="15">
        <v>4.3477630758974501E-4</v>
      </c>
      <c r="K371" s="15">
        <v>0.9995652236924103</v>
      </c>
      <c r="L371" s="58">
        <v>0.69001000000000001</v>
      </c>
      <c r="M371">
        <v>0</v>
      </c>
      <c r="N371">
        <v>0</v>
      </c>
      <c r="O371" s="12">
        <v>3</v>
      </c>
      <c r="P371" s="12">
        <v>5</v>
      </c>
      <c r="Q371">
        <v>0</v>
      </c>
      <c r="R371" s="12">
        <v>0</v>
      </c>
      <c r="S371" s="12">
        <v>1.469912837405847E-3</v>
      </c>
      <c r="T371" s="12">
        <v>5.7822107605918172</v>
      </c>
      <c r="U371" s="12">
        <v>4.3840901869581295</v>
      </c>
      <c r="V371" s="12">
        <v>0</v>
      </c>
      <c r="W371" s="59">
        <v>5.7857924065732494E-6</v>
      </c>
      <c r="X371" s="59">
        <v>0</v>
      </c>
      <c r="Y371" s="59">
        <v>0</v>
      </c>
      <c r="Z371" s="59">
        <v>5.7878675319510469E-3</v>
      </c>
      <c r="AA371" s="59">
        <v>6.7932528906689861E-3</v>
      </c>
      <c r="AB371" s="59">
        <v>0</v>
      </c>
      <c r="AC371" s="59">
        <v>0</v>
      </c>
      <c r="AD371" s="59">
        <v>1.9550878704997516E-7</v>
      </c>
      <c r="AE371" s="59">
        <v>6.0921133902538678E-6</v>
      </c>
      <c r="AF371" s="59">
        <v>1.1192006515228439E-5</v>
      </c>
      <c r="AG371" s="59">
        <v>0</v>
      </c>
      <c r="AH371" s="18">
        <v>1.1458532585199217E-3</v>
      </c>
      <c r="AI371" s="12">
        <v>121</v>
      </c>
      <c r="AJ371" s="17">
        <v>10</v>
      </c>
      <c r="AK371" s="18">
        <v>0.99104717821536592</v>
      </c>
      <c r="AL371" t="str">
        <f>IF(AK371&lt;='CAV Tier 1 Analysis'!$A$5,"Tier 1", "Tier 2")</f>
        <v>Tier 2</v>
      </c>
      <c r="AM371" t="str">
        <f t="shared" si="11"/>
        <v>Montana - Tier 2</v>
      </c>
      <c r="AN371" t="str">
        <f t="shared" si="12"/>
        <v>Nashua, Town Of - Tier 2</v>
      </c>
    </row>
    <row r="372" spans="1:40" x14ac:dyDescent="0.3">
      <c r="A372">
        <v>8</v>
      </c>
      <c r="B372" t="s">
        <v>43</v>
      </c>
      <c r="C372" t="s">
        <v>1658</v>
      </c>
      <c r="D372" t="s">
        <v>2623</v>
      </c>
      <c r="E372" t="s">
        <v>1121</v>
      </c>
      <c r="F372" s="12">
        <v>1.4478682931644047</v>
      </c>
      <c r="G372" s="12">
        <v>8.9518033928958189</v>
      </c>
      <c r="H372" s="12">
        <v>3.4584341816737312</v>
      </c>
      <c r="I372" s="12">
        <v>1</v>
      </c>
      <c r="J372" s="15">
        <v>0</v>
      </c>
      <c r="K372" s="15">
        <v>1</v>
      </c>
      <c r="L372" s="58">
        <v>0.95719999999999994</v>
      </c>
      <c r="M372">
        <v>1</v>
      </c>
      <c r="N372">
        <v>0</v>
      </c>
      <c r="O372" s="12">
        <v>3</v>
      </c>
      <c r="P372" s="12">
        <v>4</v>
      </c>
      <c r="Q372">
        <v>0</v>
      </c>
      <c r="R372" s="12">
        <v>1</v>
      </c>
      <c r="S372" s="12">
        <v>0</v>
      </c>
      <c r="T372" s="12">
        <v>7.8435758650666667</v>
      </c>
      <c r="U372" s="12">
        <v>6.3957075719022622</v>
      </c>
      <c r="V372" s="12">
        <v>1.1082275278291522</v>
      </c>
      <c r="W372" s="59">
        <v>8.0262032312168141E-6</v>
      </c>
      <c r="X372" s="59">
        <v>2.5740025740025738E-4</v>
      </c>
      <c r="Y372" s="59">
        <v>0</v>
      </c>
      <c r="Z372" s="59">
        <v>5.7878675319510469E-3</v>
      </c>
      <c r="AA372" s="59">
        <v>5.4346023125351889E-3</v>
      </c>
      <c r="AB372" s="59">
        <v>0</v>
      </c>
      <c r="AC372" s="59">
        <v>8.3741818212864142E-4</v>
      </c>
      <c r="AD372" s="59">
        <v>0</v>
      </c>
      <c r="AE372" s="59">
        <v>8.2639591556766346E-6</v>
      </c>
      <c r="AF372" s="59">
        <v>1.6327401527269178E-5</v>
      </c>
      <c r="AG372" s="59">
        <v>6.5163939308468269E-6</v>
      </c>
      <c r="AH372" s="18">
        <v>1.1233111128963766E-3</v>
      </c>
      <c r="AI372" s="12">
        <v>122</v>
      </c>
      <c r="AJ372" s="17">
        <v>10</v>
      </c>
      <c r="AK372" s="18">
        <v>0.99217048932826235</v>
      </c>
      <c r="AL372" t="str">
        <f>IF(AK372&lt;='CAV Tier 1 Analysis'!$A$5,"Tier 1", "Tier 2")</f>
        <v>Tier 2</v>
      </c>
      <c r="AM372" t="str">
        <f t="shared" si="11"/>
        <v>Montana - Tier 2</v>
      </c>
      <c r="AN372" t="str">
        <f t="shared" si="12"/>
        <v>Twin Bridges, Town Of - Tier 2</v>
      </c>
    </row>
    <row r="373" spans="1:40" x14ac:dyDescent="0.3">
      <c r="A373">
        <v>8</v>
      </c>
      <c r="B373" t="s">
        <v>43</v>
      </c>
      <c r="C373" t="s">
        <v>1551</v>
      </c>
      <c r="D373" t="s">
        <v>2674</v>
      </c>
      <c r="E373" t="s">
        <v>1107</v>
      </c>
      <c r="F373" s="12">
        <v>1.548774366959847</v>
      </c>
      <c r="G373" s="12">
        <v>259.22146695028664</v>
      </c>
      <c r="H373" s="12">
        <v>106.50033289495032</v>
      </c>
      <c r="I373" s="12">
        <v>0</v>
      </c>
      <c r="J373" s="15">
        <v>0</v>
      </c>
      <c r="K373" s="15">
        <v>1</v>
      </c>
      <c r="L373" s="58">
        <v>1.0239100000000001</v>
      </c>
      <c r="M373">
        <v>0</v>
      </c>
      <c r="N373">
        <v>0</v>
      </c>
      <c r="O373" s="12">
        <v>3</v>
      </c>
      <c r="P373" s="12">
        <v>4</v>
      </c>
      <c r="Q373">
        <v>0</v>
      </c>
      <c r="R373" s="12">
        <v>0</v>
      </c>
      <c r="S373" s="12">
        <v>0</v>
      </c>
      <c r="T373" s="12">
        <v>221.37885076141683</v>
      </c>
      <c r="U373" s="12">
        <v>219.830076394457</v>
      </c>
      <c r="V373" s="12">
        <v>37.842616188869812</v>
      </c>
      <c r="W373" s="59">
        <v>8.5855722424521626E-6</v>
      </c>
      <c r="X373" s="59">
        <v>0</v>
      </c>
      <c r="Y373" s="59">
        <v>0</v>
      </c>
      <c r="Z373" s="59">
        <v>5.7878675319510469E-3</v>
      </c>
      <c r="AA373" s="59">
        <v>5.4346023125351889E-3</v>
      </c>
      <c r="AB373" s="59">
        <v>0</v>
      </c>
      <c r="AC373" s="59">
        <v>0</v>
      </c>
      <c r="AD373" s="59">
        <v>0</v>
      </c>
      <c r="AE373" s="59">
        <v>2.3324384338155852E-4</v>
      </c>
      <c r="AF373" s="59">
        <v>5.6119731627989565E-4</v>
      </c>
      <c r="AG373" s="59">
        <v>2.2251513183719918E-4</v>
      </c>
      <c r="AH373" s="18">
        <v>1.1134556098388491E-3</v>
      </c>
      <c r="AI373" s="12">
        <v>123</v>
      </c>
      <c r="AJ373" s="17">
        <v>10</v>
      </c>
      <c r="AK373" s="18">
        <v>0.99328394493810124</v>
      </c>
      <c r="AL373" t="str">
        <f>IF(AK373&lt;='CAV Tier 1 Analysis'!$A$5,"Tier 1", "Tier 2")</f>
        <v>Tier 2</v>
      </c>
      <c r="AM373" t="str">
        <f t="shared" si="11"/>
        <v>Montana - Tier 2</v>
      </c>
      <c r="AN373" t="str">
        <f t="shared" si="12"/>
        <v>Sheridan, Town Of - Tier 2</v>
      </c>
    </row>
    <row r="374" spans="1:40" x14ac:dyDescent="0.3">
      <c r="A374">
        <v>8</v>
      </c>
      <c r="B374" t="s">
        <v>43</v>
      </c>
      <c r="C374" t="s">
        <v>1691</v>
      </c>
      <c r="D374" t="s">
        <v>2662</v>
      </c>
      <c r="E374" t="s">
        <v>1072</v>
      </c>
      <c r="F374" s="12">
        <v>0.78396024385807062</v>
      </c>
      <c r="G374" s="12">
        <v>39.174641782682805</v>
      </c>
      <c r="H374" s="12">
        <v>31.959904765879791</v>
      </c>
      <c r="I374" s="12">
        <v>0</v>
      </c>
      <c r="J374" s="15">
        <v>0</v>
      </c>
      <c r="K374" s="15">
        <v>1</v>
      </c>
      <c r="L374" s="58">
        <v>0.77752999999999994</v>
      </c>
      <c r="M374">
        <v>0</v>
      </c>
      <c r="N374">
        <v>0</v>
      </c>
      <c r="O374" s="12">
        <v>2</v>
      </c>
      <c r="P374" s="12">
        <v>6</v>
      </c>
      <c r="Q374">
        <v>0</v>
      </c>
      <c r="R374" s="12">
        <v>0</v>
      </c>
      <c r="S374" s="12">
        <v>0</v>
      </c>
      <c r="T374" s="12">
        <v>47.707666711011981</v>
      </c>
      <c r="U374" s="12">
        <v>46.923706467153913</v>
      </c>
      <c r="V374" s="12">
        <v>0</v>
      </c>
      <c r="W374" s="59">
        <v>6.5196550338153051E-6</v>
      </c>
      <c r="X374" s="59">
        <v>0</v>
      </c>
      <c r="Y374" s="59">
        <v>0</v>
      </c>
      <c r="Z374" s="59">
        <v>3.8585783546340314E-3</v>
      </c>
      <c r="AA374" s="59">
        <v>8.1519034688027833E-3</v>
      </c>
      <c r="AB374" s="59">
        <v>0</v>
      </c>
      <c r="AC374" s="59">
        <v>0</v>
      </c>
      <c r="AD374" s="59">
        <v>0</v>
      </c>
      <c r="AE374" s="59">
        <v>5.0264600724823345E-5</v>
      </c>
      <c r="AF374" s="59">
        <v>1.1979006044659845E-4</v>
      </c>
      <c r="AG374" s="59">
        <v>0</v>
      </c>
      <c r="AH374" s="18">
        <v>1.107914194512914E-3</v>
      </c>
      <c r="AI374" s="12">
        <v>124</v>
      </c>
      <c r="AJ374" s="17">
        <v>10</v>
      </c>
      <c r="AK374" s="18">
        <v>0.99439185913261419</v>
      </c>
      <c r="AL374" t="str">
        <f>IF(AK374&lt;='CAV Tier 1 Analysis'!$A$5,"Tier 1", "Tier 2")</f>
        <v>Tier 2</v>
      </c>
      <c r="AM374" t="str">
        <f t="shared" si="11"/>
        <v>Montana - Tier 2</v>
      </c>
      <c r="AN374" t="str">
        <f t="shared" si="12"/>
        <v>Circle, Town Of - Tier 2</v>
      </c>
    </row>
    <row r="375" spans="1:40" x14ac:dyDescent="0.3">
      <c r="A375">
        <v>8</v>
      </c>
      <c r="B375" t="s">
        <v>43</v>
      </c>
      <c r="C375" t="s">
        <v>1693</v>
      </c>
      <c r="D375" t="s">
        <v>2664</v>
      </c>
      <c r="E375" t="s">
        <v>1134</v>
      </c>
      <c r="F375" s="12">
        <v>0.56268409605014102</v>
      </c>
      <c r="G375" s="12">
        <v>0.69255812917348603</v>
      </c>
      <c r="H375" s="12">
        <v>0.50322569098217329</v>
      </c>
      <c r="I375" s="12">
        <v>0</v>
      </c>
      <c r="J375" s="15">
        <v>0</v>
      </c>
      <c r="K375" s="15">
        <v>1</v>
      </c>
      <c r="L375" s="58">
        <v>1.0467199999999999</v>
      </c>
      <c r="M375">
        <v>1</v>
      </c>
      <c r="N375">
        <v>0</v>
      </c>
      <c r="O375" s="12">
        <v>3</v>
      </c>
      <c r="P375" s="12">
        <v>4</v>
      </c>
      <c r="Q375">
        <v>0</v>
      </c>
      <c r="R375" s="12">
        <v>0</v>
      </c>
      <c r="S375" s="12">
        <v>0</v>
      </c>
      <c r="T375" s="12">
        <v>0.79220678085312435</v>
      </c>
      <c r="U375" s="12">
        <v>0.22952268480298332</v>
      </c>
      <c r="V375" s="12">
        <v>0</v>
      </c>
      <c r="W375" s="59">
        <v>8.776836028185608E-6</v>
      </c>
      <c r="X375" s="59">
        <v>2.5740025740025738E-4</v>
      </c>
      <c r="Y375" s="59">
        <v>0</v>
      </c>
      <c r="Z375" s="59">
        <v>5.7878675319510469E-3</v>
      </c>
      <c r="AA375" s="59">
        <v>5.4346023125351889E-3</v>
      </c>
      <c r="AB375" s="59">
        <v>0</v>
      </c>
      <c r="AC375" s="59">
        <v>0</v>
      </c>
      <c r="AD375" s="59">
        <v>0</v>
      </c>
      <c r="AE375" s="59">
        <v>8.3466579433214241E-7</v>
      </c>
      <c r="AF375" s="59">
        <v>5.8594127268400703E-7</v>
      </c>
      <c r="AG375" s="59">
        <v>0</v>
      </c>
      <c r="AH375" s="18">
        <v>1.0445515949983359E-3</v>
      </c>
      <c r="AI375" s="12">
        <v>125</v>
      </c>
      <c r="AJ375" s="17">
        <v>10</v>
      </c>
      <c r="AK375" s="18">
        <v>0.99543641072761258</v>
      </c>
      <c r="AL375" t="str">
        <f>IF(AK375&lt;='CAV Tier 1 Analysis'!$A$5,"Tier 1", "Tier 2")</f>
        <v>Tier 2</v>
      </c>
      <c r="AM375" t="str">
        <f t="shared" si="11"/>
        <v>Montana - Tier 2</v>
      </c>
      <c r="AN375" t="str">
        <f t="shared" si="12"/>
        <v>Ekalaka, Town Of - Tier 2</v>
      </c>
    </row>
    <row r="376" spans="1:40" x14ac:dyDescent="0.3">
      <c r="A376">
        <v>8</v>
      </c>
      <c r="B376" t="s">
        <v>43</v>
      </c>
      <c r="C376" t="s">
        <v>1597</v>
      </c>
      <c r="D376" t="s">
        <v>2603</v>
      </c>
      <c r="E376" t="s">
        <v>1161</v>
      </c>
      <c r="F376" s="12">
        <v>2.2834506165458008</v>
      </c>
      <c r="G376" s="12">
        <v>0.71270757208749502</v>
      </c>
      <c r="H376" s="12">
        <v>0.39504003113057973</v>
      </c>
      <c r="I376" s="12">
        <v>1</v>
      </c>
      <c r="J376" s="15">
        <v>0.25666842382709537</v>
      </c>
      <c r="K376" s="15">
        <v>0.74333157617290457</v>
      </c>
      <c r="L376" s="58">
        <v>0.75880000000000003</v>
      </c>
      <c r="M376">
        <v>0</v>
      </c>
      <c r="N376">
        <v>0</v>
      </c>
      <c r="O376" s="12">
        <v>3</v>
      </c>
      <c r="P376" s="12">
        <v>3</v>
      </c>
      <c r="Q376">
        <v>0</v>
      </c>
      <c r="R376" s="12">
        <v>0.74333157617290457</v>
      </c>
      <c r="S376" s="12">
        <v>0.10139430213889258</v>
      </c>
      <c r="T376" s="12">
        <v>0.82153229403907191</v>
      </c>
      <c r="U376" s="12">
        <v>0</v>
      </c>
      <c r="V376" s="12">
        <v>0</v>
      </c>
      <c r="W376" s="59">
        <v>6.3626023943244042E-6</v>
      </c>
      <c r="X376" s="59">
        <v>0</v>
      </c>
      <c r="Y376" s="59">
        <v>0</v>
      </c>
      <c r="Z376" s="59">
        <v>5.7878675319510469E-3</v>
      </c>
      <c r="AA376" s="59">
        <v>4.0759517344013917E-3</v>
      </c>
      <c r="AB376" s="59">
        <v>0</v>
      </c>
      <c r="AC376" s="59">
        <v>6.2247937723753147E-4</v>
      </c>
      <c r="AD376" s="59">
        <v>1.3486158172438815E-5</v>
      </c>
      <c r="AE376" s="59">
        <v>8.6556303397857343E-7</v>
      </c>
      <c r="AF376" s="59">
        <v>0</v>
      </c>
      <c r="AG376" s="59">
        <v>0</v>
      </c>
      <c r="AH376" s="18">
        <v>9.5518299701733745E-4</v>
      </c>
      <c r="AI376" s="12">
        <v>126</v>
      </c>
      <c r="AJ376" s="17">
        <v>10</v>
      </c>
      <c r="AK376" s="18">
        <v>0.99639159372462993</v>
      </c>
      <c r="AL376" t="str">
        <f>IF(AK376&lt;='CAV Tier 1 Analysis'!$A$5,"Tier 1", "Tier 2")</f>
        <v>Tier 2</v>
      </c>
      <c r="AM376" t="str">
        <f t="shared" si="11"/>
        <v>Montana - Tier 2</v>
      </c>
      <c r="AN376" t="str">
        <f t="shared" si="12"/>
        <v>Denton, Town Of - Tier 2</v>
      </c>
    </row>
    <row r="377" spans="1:40" x14ac:dyDescent="0.3">
      <c r="A377">
        <v>8</v>
      </c>
      <c r="B377" t="s">
        <v>43</v>
      </c>
      <c r="C377" t="s">
        <v>1695</v>
      </c>
      <c r="D377" t="s">
        <v>2667</v>
      </c>
      <c r="E377" t="s">
        <v>1165</v>
      </c>
      <c r="F377" s="12">
        <v>0.13424978366049176</v>
      </c>
      <c r="G377" s="12">
        <v>9.4008432048974938E-2</v>
      </c>
      <c r="H377" s="12">
        <v>7.3030767876882424E-2</v>
      </c>
      <c r="I377" s="12">
        <v>0</v>
      </c>
      <c r="J377" s="15">
        <v>0</v>
      </c>
      <c r="K377" s="15">
        <v>1.0000000000000002</v>
      </c>
      <c r="L377" s="58">
        <v>0.39250999999999997</v>
      </c>
      <c r="M377">
        <v>2</v>
      </c>
      <c r="N377">
        <v>0</v>
      </c>
      <c r="O377" s="12">
        <v>3</v>
      </c>
      <c r="P377" s="12">
        <v>3</v>
      </c>
      <c r="Q377">
        <v>0</v>
      </c>
      <c r="R377" s="12">
        <v>0</v>
      </c>
      <c r="S377" s="12">
        <v>0</v>
      </c>
      <c r="T377" s="12">
        <v>0.10195392745365736</v>
      </c>
      <c r="U377" s="12">
        <v>0</v>
      </c>
      <c r="V377" s="12">
        <v>0</v>
      </c>
      <c r="W377" s="59">
        <v>3.2912296597209695E-6</v>
      </c>
      <c r="X377" s="59">
        <v>5.1480051480051476E-4</v>
      </c>
      <c r="Y377" s="59">
        <v>0</v>
      </c>
      <c r="Z377" s="59">
        <v>5.7878675319510469E-3</v>
      </c>
      <c r="AA377" s="59">
        <v>4.0759517344013917E-3</v>
      </c>
      <c r="AB377" s="59">
        <v>0</v>
      </c>
      <c r="AC377" s="59">
        <v>0</v>
      </c>
      <c r="AD377" s="59">
        <v>0</v>
      </c>
      <c r="AE377" s="59">
        <v>1.0741823713216317E-7</v>
      </c>
      <c r="AF377" s="59">
        <v>0</v>
      </c>
      <c r="AG377" s="59">
        <v>0</v>
      </c>
      <c r="AH377" s="18">
        <v>9.4381985718634603E-4</v>
      </c>
      <c r="AI377" s="12">
        <v>127</v>
      </c>
      <c r="AJ377" s="17">
        <v>10</v>
      </c>
      <c r="AK377" s="18">
        <v>0.99733541358181632</v>
      </c>
      <c r="AL377" t="str">
        <f>IF(AK377&lt;='CAV Tier 1 Analysis'!$A$5,"Tier 1", "Tier 2")</f>
        <v>Tier 2</v>
      </c>
      <c r="AM377" t="str">
        <f t="shared" si="11"/>
        <v>Montana - Tier 2</v>
      </c>
      <c r="AN377" t="str">
        <f t="shared" si="12"/>
        <v>Jordan, Town Of - Tier 2</v>
      </c>
    </row>
    <row r="378" spans="1:40" x14ac:dyDescent="0.3">
      <c r="A378">
        <v>8</v>
      </c>
      <c r="B378" t="s">
        <v>43</v>
      </c>
      <c r="C378" t="s">
        <v>1688</v>
      </c>
      <c r="D378" t="s">
        <v>2659</v>
      </c>
      <c r="E378" t="s">
        <v>1167</v>
      </c>
      <c r="F378" s="12">
        <v>0.5030031240849111</v>
      </c>
      <c r="G378" s="12">
        <v>0.47824363896120736</v>
      </c>
      <c r="H378" s="12">
        <v>0.23666325808227831</v>
      </c>
      <c r="I378" s="12">
        <v>0</v>
      </c>
      <c r="J378" s="15">
        <v>0.13592581513610527</v>
      </c>
      <c r="K378" s="15">
        <v>0.86407418486389476</v>
      </c>
      <c r="L378" s="58">
        <v>0.16714999999999999</v>
      </c>
      <c r="M378">
        <v>1</v>
      </c>
      <c r="N378">
        <v>0</v>
      </c>
      <c r="O378" s="12">
        <v>3</v>
      </c>
      <c r="P378" s="12">
        <v>3</v>
      </c>
      <c r="Q378">
        <v>0</v>
      </c>
      <c r="R378" s="12">
        <v>0</v>
      </c>
      <c r="S378" s="12">
        <v>3.2168646267600132E-2</v>
      </c>
      <c r="T378" s="12">
        <v>0.49684319040940811</v>
      </c>
      <c r="U378" s="12">
        <v>0</v>
      </c>
      <c r="V378" s="12">
        <v>0</v>
      </c>
      <c r="W378" s="59">
        <v>1.4015669349121297E-6</v>
      </c>
      <c r="X378" s="59">
        <v>2.5740025740025738E-4</v>
      </c>
      <c r="Y378" s="59">
        <v>0</v>
      </c>
      <c r="Z378" s="59">
        <v>5.7878675319510469E-3</v>
      </c>
      <c r="AA378" s="59">
        <v>4.0759517344013917E-3</v>
      </c>
      <c r="AB378" s="59">
        <v>0</v>
      </c>
      <c r="AC378" s="59">
        <v>0</v>
      </c>
      <c r="AD378" s="59">
        <v>4.2786571099805503E-6</v>
      </c>
      <c r="AE378" s="59">
        <v>5.2347193460651507E-7</v>
      </c>
      <c r="AF378" s="59">
        <v>0</v>
      </c>
      <c r="AG378" s="59">
        <v>0</v>
      </c>
      <c r="AH378" s="18">
        <v>9.2067483815747237E-4</v>
      </c>
      <c r="AI378" s="12">
        <v>128</v>
      </c>
      <c r="AJ378" s="17">
        <v>10</v>
      </c>
      <c r="AK378" s="18">
        <v>0.99825608841997382</v>
      </c>
      <c r="AL378" t="str">
        <f>IF(AK378&lt;='CAV Tier 1 Analysis'!$A$5,"Tier 1", "Tier 2")</f>
        <v>Tier 2</v>
      </c>
      <c r="AM378" t="str">
        <f t="shared" si="11"/>
        <v>Montana - Tier 2</v>
      </c>
      <c r="AN378" t="str">
        <f t="shared" si="12"/>
        <v>Moore, Town Of - Tier 2</v>
      </c>
    </row>
    <row r="379" spans="1:40" x14ac:dyDescent="0.3">
      <c r="A379">
        <v>8</v>
      </c>
      <c r="B379" t="s">
        <v>43</v>
      </c>
      <c r="C379" t="s">
        <v>1727</v>
      </c>
      <c r="D379" t="s">
        <v>2713</v>
      </c>
      <c r="E379" t="s">
        <v>1164</v>
      </c>
      <c r="F379" s="12">
        <v>59.079875461399546</v>
      </c>
      <c r="G379" s="12">
        <v>3.6607039931728935</v>
      </c>
      <c r="H379" s="12">
        <v>2.9311686778074768</v>
      </c>
      <c r="I379" s="12">
        <v>0</v>
      </c>
      <c r="J379" s="15">
        <v>0</v>
      </c>
      <c r="K379" s="15">
        <v>1</v>
      </c>
      <c r="L379" s="58">
        <v>1.98299</v>
      </c>
      <c r="M379">
        <v>0</v>
      </c>
      <c r="N379">
        <v>0</v>
      </c>
      <c r="O379" s="12">
        <v>3</v>
      </c>
      <c r="P379" s="12">
        <v>3</v>
      </c>
      <c r="Q379">
        <v>0</v>
      </c>
      <c r="R379" s="12">
        <v>0</v>
      </c>
      <c r="S379" s="12">
        <v>0</v>
      </c>
      <c r="T379" s="12">
        <v>3.676988263605157</v>
      </c>
      <c r="U379" s="12">
        <v>0</v>
      </c>
      <c r="V379" s="12">
        <v>0</v>
      </c>
      <c r="W379" s="59">
        <v>1.662753943321211E-5</v>
      </c>
      <c r="X379" s="59">
        <v>0</v>
      </c>
      <c r="Y379" s="59">
        <v>0</v>
      </c>
      <c r="Z379" s="59">
        <v>5.7878675319510469E-3</v>
      </c>
      <c r="AA379" s="59">
        <v>4.0759517344013917E-3</v>
      </c>
      <c r="AB379" s="59">
        <v>0</v>
      </c>
      <c r="AC379" s="59">
        <v>0</v>
      </c>
      <c r="AD379" s="59">
        <v>0</v>
      </c>
      <c r="AE379" s="59">
        <v>3.8740596571098631E-6</v>
      </c>
      <c r="AF379" s="59">
        <v>0</v>
      </c>
      <c r="AG379" s="59">
        <v>0</v>
      </c>
      <c r="AH379" s="18">
        <v>8.9857462413116013E-4</v>
      </c>
      <c r="AI379" s="12">
        <v>129</v>
      </c>
      <c r="AJ379" s="17">
        <v>10</v>
      </c>
      <c r="AK379" s="18">
        <v>0.99915466304410494</v>
      </c>
      <c r="AL379" t="str">
        <f>IF(AK379&lt;='CAV Tier 1 Analysis'!$A$5,"Tier 1", "Tier 2")</f>
        <v>Tier 2</v>
      </c>
      <c r="AM379" t="str">
        <f t="shared" si="11"/>
        <v>Montana - Tier 2</v>
      </c>
      <c r="AN379" t="str">
        <f t="shared" si="12"/>
        <v>Neihart, Town Of - Tier 2</v>
      </c>
    </row>
    <row r="380" spans="1:40" x14ac:dyDescent="0.3">
      <c r="A380">
        <v>8</v>
      </c>
      <c r="B380" t="s">
        <v>43</v>
      </c>
      <c r="C380" t="s">
        <v>1724</v>
      </c>
      <c r="D380" t="s">
        <v>2709</v>
      </c>
      <c r="E380" t="s">
        <v>1147</v>
      </c>
      <c r="F380" s="12">
        <v>0.81124342929384152</v>
      </c>
      <c r="G380" s="12">
        <v>0.12870806641891591</v>
      </c>
      <c r="H380" s="12">
        <v>0.14362456418269756</v>
      </c>
      <c r="I380" s="12">
        <v>0</v>
      </c>
      <c r="J380" s="15">
        <v>3.874227961819203E-2</v>
      </c>
      <c r="K380" s="15">
        <v>0.9612577203818079</v>
      </c>
      <c r="L380" s="58">
        <v>0.55210999999999999</v>
      </c>
      <c r="M380">
        <v>0</v>
      </c>
      <c r="N380">
        <v>0</v>
      </c>
      <c r="O380" s="12">
        <v>2</v>
      </c>
      <c r="P380" s="12">
        <v>4</v>
      </c>
      <c r="Q380">
        <v>0</v>
      </c>
      <c r="R380" s="12">
        <v>0</v>
      </c>
      <c r="S380" s="12">
        <v>5.5643430256070367E-3</v>
      </c>
      <c r="T380" s="12">
        <v>0.14831260633702892</v>
      </c>
      <c r="U380" s="12">
        <v>0</v>
      </c>
      <c r="V380" s="12">
        <v>0</v>
      </c>
      <c r="W380" s="59">
        <v>4.6294892039146637E-6</v>
      </c>
      <c r="X380" s="59">
        <v>0</v>
      </c>
      <c r="Y380" s="59">
        <v>0</v>
      </c>
      <c r="Z380" s="59">
        <v>3.8585783546340314E-3</v>
      </c>
      <c r="AA380" s="59">
        <v>5.4346023125351889E-3</v>
      </c>
      <c r="AB380" s="59">
        <v>0</v>
      </c>
      <c r="AC380" s="59">
        <v>0</v>
      </c>
      <c r="AD380" s="59">
        <v>7.4009691458055791E-7</v>
      </c>
      <c r="AE380" s="59">
        <v>1.5626154984997232E-7</v>
      </c>
      <c r="AF380" s="59">
        <v>0</v>
      </c>
      <c r="AG380" s="59">
        <v>0</v>
      </c>
      <c r="AH380" s="18">
        <v>8.4533695589432422E-4</v>
      </c>
      <c r="AI380" s="12">
        <v>130</v>
      </c>
      <c r="AJ380" s="17">
        <v>10</v>
      </c>
      <c r="AK380" s="18">
        <v>0.99999999999999922</v>
      </c>
      <c r="AL380" t="str">
        <f>IF(AK380&lt;='CAV Tier 1 Analysis'!$A$5,"Tier 1", "Tier 2")</f>
        <v>Tier 2</v>
      </c>
      <c r="AM380" t="str">
        <f t="shared" si="11"/>
        <v>Montana - Tier 2</v>
      </c>
      <c r="AN380" t="str">
        <f t="shared" si="12"/>
        <v>Lima, Town Of - Tier 2</v>
      </c>
    </row>
    <row r="381" spans="1:40" x14ac:dyDescent="0.3">
      <c r="A381">
        <v>8</v>
      </c>
      <c r="B381" t="s">
        <v>24</v>
      </c>
      <c r="C381" t="s">
        <v>1996</v>
      </c>
      <c r="D381" t="s">
        <v>3017</v>
      </c>
      <c r="E381" t="s">
        <v>25</v>
      </c>
      <c r="F381" s="12">
        <v>926.70242501059477</v>
      </c>
      <c r="G381" s="12">
        <v>58269.575992569677</v>
      </c>
      <c r="H381" s="12">
        <v>21334.294144878691</v>
      </c>
      <c r="I381">
        <v>2642</v>
      </c>
      <c r="J381" s="15">
        <v>0.14721965822256114</v>
      </c>
      <c r="K381" s="15">
        <v>0.85278034177743889</v>
      </c>
      <c r="L381" s="58">
        <v>20.183309999999999</v>
      </c>
      <c r="M381">
        <v>621</v>
      </c>
      <c r="N381">
        <v>34</v>
      </c>
      <c r="O381" s="12">
        <v>24</v>
      </c>
      <c r="P381" s="12">
        <v>2</v>
      </c>
      <c r="Q381">
        <v>520</v>
      </c>
      <c r="R381" s="12">
        <v>2253.0456629759938</v>
      </c>
      <c r="S381" s="12">
        <v>3140.8274924286284</v>
      </c>
      <c r="T381" s="12">
        <v>48232.590850701301</v>
      </c>
      <c r="U381" s="12">
        <v>47305.888425690704</v>
      </c>
      <c r="V381" s="12">
        <v>10036.985141868376</v>
      </c>
      <c r="W381" s="59">
        <v>3.5660949477849392E-4</v>
      </c>
      <c r="X381" s="59">
        <v>0.14736592311343141</v>
      </c>
      <c r="Y381" s="59">
        <v>8.6075949367088608E-2</v>
      </c>
      <c r="Z381" s="59">
        <v>4.3521556433777069E-3</v>
      </c>
      <c r="AA381" s="59">
        <v>1.3331638893917708E-3</v>
      </c>
      <c r="AB381" s="59">
        <v>0.32622333751568383</v>
      </c>
      <c r="AC381" s="59">
        <v>0.31126258309360527</v>
      </c>
      <c r="AD381" s="59">
        <v>0.18418620181332263</v>
      </c>
      <c r="AE381" s="59">
        <v>7.9109578567120434E-2</v>
      </c>
      <c r="AF381" s="59">
        <v>0.14111169033658352</v>
      </c>
      <c r="AG381" s="59">
        <v>0.12280537896497179</v>
      </c>
      <c r="AH381" s="18">
        <v>0.12765296107266869</v>
      </c>
      <c r="AI381" s="12">
        <v>1</v>
      </c>
      <c r="AJ381" s="17">
        <v>1</v>
      </c>
      <c r="AK381" s="18">
        <v>0.12765296107266869</v>
      </c>
      <c r="AL381" t="str">
        <f>IF(AK381&lt;='CAV Tier 1 Analysis'!$A$5,"Tier 1", "Tier 2")</f>
        <v>Tier 2</v>
      </c>
      <c r="AM381" t="str">
        <f t="shared" si="11"/>
        <v>North Dakota - Tier 2</v>
      </c>
      <c r="AN381" t="str">
        <f t="shared" si="12"/>
        <v>Grand Forks, City Of - Tier 2</v>
      </c>
    </row>
    <row r="382" spans="1:40" x14ac:dyDescent="0.3">
      <c r="A382">
        <v>8</v>
      </c>
      <c r="B382" t="s">
        <v>24</v>
      </c>
      <c r="C382" t="s">
        <v>1995</v>
      </c>
      <c r="D382" t="s">
        <v>3016</v>
      </c>
      <c r="E382" t="s">
        <v>35</v>
      </c>
      <c r="F382" s="12">
        <v>1865.8779156771559</v>
      </c>
      <c r="G382" s="12">
        <v>107684.61442719772</v>
      </c>
      <c r="H382" s="12">
        <v>43847.817971067423</v>
      </c>
      <c r="I382">
        <v>975</v>
      </c>
      <c r="J382" s="15">
        <v>7.6206791928624978E-2</v>
      </c>
      <c r="K382" s="15">
        <v>0.92379320807137499</v>
      </c>
      <c r="L382" s="58">
        <v>37.375539999999994</v>
      </c>
      <c r="M382">
        <v>499</v>
      </c>
      <c r="N382">
        <v>25</v>
      </c>
      <c r="O382" s="12">
        <v>20</v>
      </c>
      <c r="P382" s="12">
        <v>1</v>
      </c>
      <c r="Q382">
        <v>61</v>
      </c>
      <c r="R382" s="12">
        <v>900.69837786959067</v>
      </c>
      <c r="S382" s="12">
        <v>3341.5015406453581</v>
      </c>
      <c r="T382" s="12">
        <v>91878.949974967763</v>
      </c>
      <c r="U382" s="12">
        <v>90013.072059290615</v>
      </c>
      <c r="V382" s="12">
        <v>15805.664452229961</v>
      </c>
      <c r="W382" s="59">
        <v>6.6037099150106644E-4</v>
      </c>
      <c r="X382" s="59">
        <v>0.11841480778357855</v>
      </c>
      <c r="Y382" s="59">
        <v>6.3291139240506333E-2</v>
      </c>
      <c r="Z382" s="59">
        <v>3.6267963694814206E-3</v>
      </c>
      <c r="AA382" s="59">
        <v>6.665819446958855E-4</v>
      </c>
      <c r="AB382" s="59">
        <v>3.8268506900878296E-2</v>
      </c>
      <c r="AC382" s="59">
        <v>0.12443320980614152</v>
      </c>
      <c r="AD382" s="59">
        <v>0.19595424409919918</v>
      </c>
      <c r="AE382" s="59">
        <v>0.15069696409649849</v>
      </c>
      <c r="AF382" s="59">
        <v>0.26850561681401769</v>
      </c>
      <c r="AG382" s="59">
        <v>0.19338681739723737</v>
      </c>
      <c r="AH382" s="18">
        <v>0.10526409594943052</v>
      </c>
      <c r="AI382" s="12">
        <v>2</v>
      </c>
      <c r="AJ382" s="17">
        <v>1</v>
      </c>
      <c r="AK382" s="18">
        <v>0.23291705702209919</v>
      </c>
      <c r="AL382" t="str">
        <f>IF(AK382&lt;='CAV Tier 1 Analysis'!$A$5,"Tier 1", "Tier 2")</f>
        <v>Tier 2</v>
      </c>
      <c r="AM382" t="str">
        <f t="shared" si="11"/>
        <v>North Dakota - Tier 2</v>
      </c>
      <c r="AN382" t="str">
        <f t="shared" si="12"/>
        <v>Fargo, City Of - Tier 2</v>
      </c>
    </row>
    <row r="383" spans="1:40" x14ac:dyDescent="0.3">
      <c r="A383">
        <v>8</v>
      </c>
      <c r="B383" t="s">
        <v>24</v>
      </c>
      <c r="C383" t="s">
        <v>1844</v>
      </c>
      <c r="D383" t="s">
        <v>2829</v>
      </c>
      <c r="E383" t="s">
        <v>131</v>
      </c>
      <c r="F383" s="12">
        <v>893.29317840475028</v>
      </c>
      <c r="G383" s="12">
        <v>54913.680774787899</v>
      </c>
      <c r="H383" s="12">
        <v>23434.296063888749</v>
      </c>
      <c r="I383">
        <v>53</v>
      </c>
      <c r="J383" s="15">
        <v>0.12628833271473988</v>
      </c>
      <c r="K383" s="15">
        <v>0.87371166728525995</v>
      </c>
      <c r="L383" s="58">
        <v>27.185329999999997</v>
      </c>
      <c r="M383">
        <v>93</v>
      </c>
      <c r="N383">
        <v>2</v>
      </c>
      <c r="O383" s="12">
        <v>14.073170731707316</v>
      </c>
      <c r="P383" s="12">
        <v>3</v>
      </c>
      <c r="Q383">
        <v>2</v>
      </c>
      <c r="R383" s="12">
        <v>46.30671836611878</v>
      </c>
      <c r="S383" s="12">
        <v>2959.4781782521013</v>
      </c>
      <c r="T383" s="12">
        <v>50376.142921974606</v>
      </c>
      <c r="U383" s="12">
        <v>49482.849743569859</v>
      </c>
      <c r="V383" s="12">
        <v>4537.5378528132933</v>
      </c>
      <c r="W383" s="59">
        <v>4.8032492176390459E-4</v>
      </c>
      <c r="X383" s="59">
        <v>2.2069292833412434E-2</v>
      </c>
      <c r="Y383" s="59">
        <v>5.0632911392405064E-3</v>
      </c>
      <c r="Z383" s="59">
        <v>2.5520262258424144E-3</v>
      </c>
      <c r="AA383" s="59">
        <v>1.9997458340876564E-3</v>
      </c>
      <c r="AB383" s="59">
        <v>1.2547051442910915E-3</v>
      </c>
      <c r="AC383" s="59">
        <v>6.3973620286895206E-3</v>
      </c>
      <c r="AD383" s="59">
        <v>0.17355141163138973</v>
      </c>
      <c r="AE383" s="59">
        <v>8.2625365258322842E-2</v>
      </c>
      <c r="AF383" s="59">
        <v>0.14760548427189513</v>
      </c>
      <c r="AG383" s="59">
        <v>5.5518071184362874E-2</v>
      </c>
      <c r="AH383" s="18">
        <v>4.5374280043027099E-2</v>
      </c>
      <c r="AI383" s="12">
        <v>3</v>
      </c>
      <c r="AJ383" s="17">
        <v>1</v>
      </c>
      <c r="AK383" s="18">
        <v>0.27829133706512632</v>
      </c>
      <c r="AL383" t="str">
        <f>IF(AK383&lt;='CAV Tier 1 Analysis'!$A$5,"Tier 1", "Tier 2")</f>
        <v>Tier 2</v>
      </c>
      <c r="AM383" t="str">
        <f t="shared" si="11"/>
        <v>North Dakota - Tier 2</v>
      </c>
      <c r="AN383" t="str">
        <f t="shared" si="12"/>
        <v>Bismarck, City Of - Tier 2</v>
      </c>
    </row>
    <row r="384" spans="1:40" x14ac:dyDescent="0.3">
      <c r="A384">
        <v>8</v>
      </c>
      <c r="B384" t="s">
        <v>24</v>
      </c>
      <c r="C384" t="s">
        <v>1834</v>
      </c>
      <c r="D384" t="s">
        <v>2817</v>
      </c>
      <c r="E384" t="s">
        <v>67</v>
      </c>
      <c r="F384" s="12">
        <v>14385.249935973083</v>
      </c>
      <c r="G384" s="12">
        <v>4272.9877957996541</v>
      </c>
      <c r="H384" s="12">
        <v>3312.6256488559193</v>
      </c>
      <c r="I384">
        <v>315</v>
      </c>
      <c r="J384" s="15">
        <v>9.5543538063096336E-6</v>
      </c>
      <c r="K384" s="15">
        <v>0.99999044564619377</v>
      </c>
      <c r="L384" s="58">
        <v>1210.9662499999999</v>
      </c>
      <c r="M384">
        <v>30</v>
      </c>
      <c r="N384">
        <v>76</v>
      </c>
      <c r="O384" s="12">
        <v>24.166666666666668</v>
      </c>
      <c r="P384" s="12">
        <v>3.3333333333333335</v>
      </c>
      <c r="Q384">
        <v>136</v>
      </c>
      <c r="R384" s="12">
        <v>314.99699037855106</v>
      </c>
      <c r="S384" s="12">
        <v>3.1649997477025474E-2</v>
      </c>
      <c r="T384" s="12">
        <v>5903.7061023560909</v>
      </c>
      <c r="U384">
        <v>0</v>
      </c>
      <c r="V384">
        <v>0</v>
      </c>
      <c r="W384" s="59">
        <v>2.1395998109641448E-2</v>
      </c>
      <c r="X384" s="59">
        <v>7.1191267204556239E-3</v>
      </c>
      <c r="Y384" s="59">
        <v>0.19240506329113924</v>
      </c>
      <c r="Z384" s="59">
        <v>4.382378946456717E-3</v>
      </c>
      <c r="AA384" s="59">
        <v>2.2219398156529519E-3</v>
      </c>
      <c r="AB384" s="59">
        <v>8.5319949811794235E-2</v>
      </c>
      <c r="AC384" s="59">
        <v>4.3517438862038745E-2</v>
      </c>
      <c r="AD384" s="59">
        <v>1.8560372502938541E-6</v>
      </c>
      <c r="AE384" s="59">
        <v>9.6830730737064788E-3</v>
      </c>
      <c r="AF384" s="59">
        <v>0</v>
      </c>
      <c r="AG384" s="59">
        <v>0</v>
      </c>
      <c r="AH384" s="18">
        <v>3.327698406073961E-2</v>
      </c>
      <c r="AI384" s="12">
        <v>4</v>
      </c>
      <c r="AJ384" s="17">
        <v>1</v>
      </c>
      <c r="AK384" s="18">
        <v>0.31156832112586591</v>
      </c>
      <c r="AL384" t="str">
        <f>IF(AK384&lt;='CAV Tier 1 Analysis'!$A$5,"Tier 1", "Tier 2")</f>
        <v>Tier 2</v>
      </c>
      <c r="AM384" t="str">
        <f t="shared" si="11"/>
        <v>North Dakota - Tier 2</v>
      </c>
      <c r="AN384" t="str">
        <f t="shared" si="12"/>
        <v>Walsh County * - Tier 2</v>
      </c>
    </row>
    <row r="385" spans="1:40" x14ac:dyDescent="0.3">
      <c r="A385">
        <v>8</v>
      </c>
      <c r="B385" t="s">
        <v>24</v>
      </c>
      <c r="C385" t="s">
        <v>1764</v>
      </c>
      <c r="D385" t="s">
        <v>2729</v>
      </c>
      <c r="E385" t="s">
        <v>124</v>
      </c>
      <c r="F385" s="12">
        <v>53769.448810296461</v>
      </c>
      <c r="G385" s="12">
        <v>41654.886515993807</v>
      </c>
      <c r="H385" s="12">
        <v>10504.220756847832</v>
      </c>
      <c r="I385">
        <v>11</v>
      </c>
      <c r="J385" s="15">
        <v>1.7516588263728129E-2</v>
      </c>
      <c r="K385" s="15">
        <v>0.98248341173627241</v>
      </c>
      <c r="L385" s="58">
        <v>1636.2758299999998</v>
      </c>
      <c r="M385">
        <v>344</v>
      </c>
      <c r="N385">
        <v>2</v>
      </c>
      <c r="O385" s="12">
        <v>14.043478260869565</v>
      </c>
      <c r="P385" s="12">
        <v>4</v>
      </c>
      <c r="Q385">
        <v>2</v>
      </c>
      <c r="R385" s="12">
        <v>10.807317529098997</v>
      </c>
      <c r="S385" s="12">
        <v>183.99811002901012</v>
      </c>
      <c r="T385" s="12">
        <v>28898.413811200826</v>
      </c>
      <c r="U385">
        <v>0</v>
      </c>
      <c r="V385" s="12">
        <v>12756.472704792981</v>
      </c>
      <c r="W385" s="59">
        <v>2.8910594796124161E-2</v>
      </c>
      <c r="X385" s="59">
        <v>8.1632653061224483E-2</v>
      </c>
      <c r="Y385" s="59">
        <v>5.0632911392405064E-3</v>
      </c>
      <c r="Z385" s="59">
        <v>2.5466417985706498E-3</v>
      </c>
      <c r="AA385" s="59">
        <v>2.666327778783542E-3</v>
      </c>
      <c r="AB385" s="59">
        <v>1.2547051442910915E-3</v>
      </c>
      <c r="AC385" s="59">
        <v>1.4930516614460633E-3</v>
      </c>
      <c r="AD385" s="59">
        <v>1.0790122382960943E-2</v>
      </c>
      <c r="AE385" s="59">
        <v>4.7398269459313282E-2</v>
      </c>
      <c r="AF385" s="59">
        <v>0</v>
      </c>
      <c r="AG385" s="59">
        <v>0.15607908576387577</v>
      </c>
      <c r="AH385" s="18">
        <v>3.0712249362348228E-2</v>
      </c>
      <c r="AI385" s="12">
        <v>5</v>
      </c>
      <c r="AJ385" s="17">
        <v>1</v>
      </c>
      <c r="AK385" s="18">
        <v>0.34228057048821414</v>
      </c>
      <c r="AL385" t="str">
        <f>IF(AK385&lt;='CAV Tier 1 Analysis'!$A$5,"Tier 1", "Tier 2")</f>
        <v>Tier 2</v>
      </c>
      <c r="AM385" t="str">
        <f t="shared" si="11"/>
        <v>North Dakota - Tier 2</v>
      </c>
      <c r="AN385" t="str">
        <f t="shared" si="12"/>
        <v>Burleigh County * - Tier 2</v>
      </c>
    </row>
    <row r="386" spans="1:40" x14ac:dyDescent="0.3">
      <c r="A386">
        <v>8</v>
      </c>
      <c r="B386" t="s">
        <v>24</v>
      </c>
      <c r="C386" t="s">
        <v>1530</v>
      </c>
      <c r="D386" t="s">
        <v>2819</v>
      </c>
      <c r="E386" t="s">
        <v>208</v>
      </c>
      <c r="F386" s="12">
        <v>41.979714433319913</v>
      </c>
      <c r="G386" s="12">
        <v>1216.4768341755673</v>
      </c>
      <c r="H386" s="12">
        <v>830.5491674385944</v>
      </c>
      <c r="I386" s="12">
        <v>339</v>
      </c>
      <c r="J386" s="15">
        <v>0.65477743413289713</v>
      </c>
      <c r="K386" s="15">
        <v>0.34522256586710282</v>
      </c>
      <c r="L386" s="58">
        <v>3.5340099999999999</v>
      </c>
      <c r="M386">
        <v>515</v>
      </c>
      <c r="N386">
        <v>38</v>
      </c>
      <c r="O386" s="12">
        <v>26</v>
      </c>
      <c r="P386" s="12">
        <v>3</v>
      </c>
      <c r="Q386">
        <v>20</v>
      </c>
      <c r="R386" s="12">
        <v>117.03044982894785</v>
      </c>
      <c r="S386" s="12">
        <v>543.82485277665683</v>
      </c>
      <c r="T386" s="12">
        <v>1578.8467305808163</v>
      </c>
      <c r="U386" s="12">
        <v>1536.8670161474963</v>
      </c>
      <c r="V386" s="12">
        <v>0</v>
      </c>
      <c r="W386" s="59">
        <v>6.2440775107856214E-5</v>
      </c>
      <c r="X386" s="59">
        <v>0.12221167536782154</v>
      </c>
      <c r="Y386" s="59">
        <v>9.6202531645569619E-2</v>
      </c>
      <c r="Z386" s="59">
        <v>4.7148352803258473E-3</v>
      </c>
      <c r="AA386" s="59">
        <v>1.9997458340876564E-3</v>
      </c>
      <c r="AB386" s="59">
        <v>1.2547051442910916E-2</v>
      </c>
      <c r="AC386" s="59">
        <v>1.6167981285496489E-2</v>
      </c>
      <c r="AD386" s="59">
        <v>3.1891287988940073E-2</v>
      </c>
      <c r="AE386" s="59">
        <v>2.5895747517470993E-3</v>
      </c>
      <c r="AF386" s="59">
        <v>4.5844166485062253E-3</v>
      </c>
      <c r="AG386" s="59">
        <v>0</v>
      </c>
      <c r="AH386" s="18">
        <v>2.66337764564103E-2</v>
      </c>
      <c r="AI386" s="12">
        <v>6</v>
      </c>
      <c r="AJ386" s="17">
        <v>1</v>
      </c>
      <c r="AK386" s="18">
        <v>0.36891434694462444</v>
      </c>
      <c r="AL386" t="str">
        <f>IF(AK386&lt;='CAV Tier 1 Analysis'!$A$5,"Tier 1", "Tier 2")</f>
        <v>Tier 2</v>
      </c>
      <c r="AM386" t="str">
        <f t="shared" si="11"/>
        <v>North Dakota - Tier 2</v>
      </c>
      <c r="AN386" t="str">
        <f t="shared" si="12"/>
        <v>Grafton, City Of - Tier 2</v>
      </c>
    </row>
    <row r="387" spans="1:40" x14ac:dyDescent="0.3">
      <c r="A387">
        <v>8</v>
      </c>
      <c r="B387" t="s">
        <v>24</v>
      </c>
      <c r="C387" t="s">
        <v>1768</v>
      </c>
      <c r="D387" t="s">
        <v>2734</v>
      </c>
      <c r="E387" t="s">
        <v>193</v>
      </c>
      <c r="F387" s="12">
        <v>366.53493867081306</v>
      </c>
      <c r="G387" s="12">
        <v>22411.378919508126</v>
      </c>
      <c r="H387" s="12">
        <v>7523.9477406328187</v>
      </c>
      <c r="I387" s="12">
        <v>208</v>
      </c>
      <c r="J387" s="15">
        <v>7.6325044061443581E-2</v>
      </c>
      <c r="K387" s="15">
        <v>0.92367495593855664</v>
      </c>
      <c r="L387" s="58">
        <v>7.3420199999999998</v>
      </c>
      <c r="M387">
        <v>25</v>
      </c>
      <c r="N387">
        <v>2</v>
      </c>
      <c r="O387" s="12">
        <v>20</v>
      </c>
      <c r="P387" s="12">
        <v>1</v>
      </c>
      <c r="Q387">
        <v>1</v>
      </c>
      <c r="R387" s="12">
        <v>192.12439083521977</v>
      </c>
      <c r="S387" s="12">
        <v>574.26564281979881</v>
      </c>
      <c r="T387" s="12">
        <v>16587.222870129299</v>
      </c>
      <c r="U387" s="12">
        <v>16220.687931458486</v>
      </c>
      <c r="V387" s="12">
        <v>5824.1560493788274</v>
      </c>
      <c r="W387" s="59">
        <v>1.2972272847484371E-4</v>
      </c>
      <c r="X387" s="59">
        <v>5.9326056003796866E-3</v>
      </c>
      <c r="Y387" s="59">
        <v>5.0632911392405064E-3</v>
      </c>
      <c r="Z387" s="59">
        <v>3.6267963694814206E-3</v>
      </c>
      <c r="AA387" s="59">
        <v>6.665819446958855E-4</v>
      </c>
      <c r="AB387" s="59">
        <v>6.2735257214554575E-4</v>
      </c>
      <c r="AC387" s="59">
        <v>2.6542353379409998E-2</v>
      </c>
      <c r="AD387" s="59">
        <v>3.3676414205441617E-2</v>
      </c>
      <c r="AE387" s="59">
        <v>2.7205841272691045E-2</v>
      </c>
      <c r="AF387" s="59">
        <v>4.8385703526651502E-2</v>
      </c>
      <c r="AG387" s="59">
        <v>7.1260212173828039E-2</v>
      </c>
      <c r="AH387" s="18">
        <v>2.0283352264767282E-2</v>
      </c>
      <c r="AI387" s="12">
        <v>7</v>
      </c>
      <c r="AJ387" s="17">
        <v>1</v>
      </c>
      <c r="AK387" s="18">
        <v>0.38919769920939173</v>
      </c>
      <c r="AL387" t="str">
        <f>IF(AK387&lt;='CAV Tier 1 Analysis'!$A$5,"Tier 1", "Tier 2")</f>
        <v>Tier 2</v>
      </c>
      <c r="AM387" t="str">
        <f t="shared" si="11"/>
        <v>North Dakota - Tier 2</v>
      </c>
      <c r="AN387" t="str">
        <f t="shared" si="12"/>
        <v>West Fargo, City Of - Tier 2</v>
      </c>
    </row>
    <row r="388" spans="1:40" x14ac:dyDescent="0.3">
      <c r="A388">
        <v>8</v>
      </c>
      <c r="B388" t="s">
        <v>24</v>
      </c>
      <c r="C388" t="s">
        <v>1890</v>
      </c>
      <c r="D388" t="s">
        <v>2886</v>
      </c>
      <c r="E388" t="s">
        <v>234</v>
      </c>
      <c r="F388" s="12">
        <v>1725.0389215675791</v>
      </c>
      <c r="G388" s="12">
        <v>24993.969393613952</v>
      </c>
      <c r="H388" s="12">
        <v>5091.724720283868</v>
      </c>
      <c r="I388" s="12">
        <v>4</v>
      </c>
      <c r="J388" s="15">
        <v>5.0289314772272789E-3</v>
      </c>
      <c r="K388" s="15">
        <v>0.99497106852277295</v>
      </c>
      <c r="L388" s="58">
        <v>34.55406</v>
      </c>
      <c r="M388">
        <v>15</v>
      </c>
      <c r="N388">
        <v>0</v>
      </c>
      <c r="O388" s="12">
        <v>20</v>
      </c>
      <c r="P388" s="12">
        <v>1</v>
      </c>
      <c r="Q388">
        <v>0</v>
      </c>
      <c r="R388" s="12">
        <v>3.9798842740910918</v>
      </c>
      <c r="S388" s="12">
        <v>25.605934719211806</v>
      </c>
      <c r="T388" s="12">
        <v>12241.742694469018</v>
      </c>
      <c r="U388" s="12">
        <v>10516.703772901439</v>
      </c>
      <c r="V388" s="12">
        <v>12752.226699144934</v>
      </c>
      <c r="W388" s="59">
        <v>6.1051957677634469E-4</v>
      </c>
      <c r="X388" s="59">
        <v>3.559563360227812E-3</v>
      </c>
      <c r="Y388" s="59">
        <v>0</v>
      </c>
      <c r="Z388" s="59">
        <v>3.6267963694814206E-3</v>
      </c>
      <c r="AA388" s="59">
        <v>6.665819446958855E-4</v>
      </c>
      <c r="AB388" s="59">
        <v>0</v>
      </c>
      <c r="AC388" s="59">
        <v>5.4982865191064312E-4</v>
      </c>
      <c r="AD388" s="59">
        <v>1.5015978659065712E-3</v>
      </c>
      <c r="AE388" s="59">
        <v>2.0078521356737104E-2</v>
      </c>
      <c r="AF388" s="59">
        <v>3.1370932785553703E-2</v>
      </c>
      <c r="AG388" s="59">
        <v>0.15602713467245483</v>
      </c>
      <c r="AH388" s="18">
        <v>1.9817406962158571E-2</v>
      </c>
      <c r="AI388" s="12">
        <v>8</v>
      </c>
      <c r="AJ388" s="17">
        <v>1</v>
      </c>
      <c r="AK388" s="18">
        <v>0.40901510617155029</v>
      </c>
      <c r="AL388" t="str">
        <f>IF(AK388&lt;='CAV Tier 1 Analysis'!$A$5,"Tier 1", "Tier 2")</f>
        <v>Tier 2</v>
      </c>
      <c r="AM388" t="str">
        <f t="shared" si="11"/>
        <v>North Dakota - Tier 2</v>
      </c>
      <c r="AN388" t="str">
        <f t="shared" si="12"/>
        <v>Mapleton, Township Of - Tier 2</v>
      </c>
    </row>
    <row r="389" spans="1:40" x14ac:dyDescent="0.3">
      <c r="A389">
        <v>8</v>
      </c>
      <c r="B389" t="s">
        <v>24</v>
      </c>
      <c r="C389" t="s">
        <v>1998</v>
      </c>
      <c r="D389" t="s">
        <v>3019</v>
      </c>
      <c r="E389" t="s">
        <v>171</v>
      </c>
      <c r="F389" s="12">
        <v>416.95155925643252</v>
      </c>
      <c r="G389" s="12">
        <v>25739.585143025612</v>
      </c>
      <c r="H389" s="12">
        <v>14292.831667329054</v>
      </c>
      <c r="I389" s="12">
        <v>280</v>
      </c>
      <c r="J389" s="15">
        <v>3.008438993858896E-2</v>
      </c>
      <c r="K389" s="15">
        <v>0.9699156100614108</v>
      </c>
      <c r="L389" s="58">
        <v>14.68303</v>
      </c>
      <c r="M389">
        <v>22</v>
      </c>
      <c r="N389">
        <v>2</v>
      </c>
      <c r="O389" s="12">
        <v>18</v>
      </c>
      <c r="P389" s="12">
        <v>4</v>
      </c>
      <c r="Q389">
        <v>3</v>
      </c>
      <c r="R389" s="12">
        <v>271.57637081719503</v>
      </c>
      <c r="S389" s="12">
        <v>429.99112120653984</v>
      </c>
      <c r="T389" s="12">
        <v>28262.3180144951</v>
      </c>
      <c r="U389" s="12">
        <v>27845.366455238669</v>
      </c>
      <c r="V389" s="12">
        <v>0</v>
      </c>
      <c r="W389" s="59">
        <v>2.5942761173055706E-4</v>
      </c>
      <c r="X389" s="59">
        <v>5.2206929283341247E-3</v>
      </c>
      <c r="Y389" s="59">
        <v>5.0632911392405064E-3</v>
      </c>
      <c r="Z389" s="59">
        <v>3.2641167325332789E-3</v>
      </c>
      <c r="AA389" s="59">
        <v>2.666327778783542E-3</v>
      </c>
      <c r="AB389" s="59">
        <v>1.8820577164366374E-3</v>
      </c>
      <c r="AC389" s="59">
        <v>3.7518796923135256E-2</v>
      </c>
      <c r="AD389" s="59">
        <v>2.5215785209280927E-2</v>
      </c>
      <c r="AE389" s="59">
        <v>4.6354965139181054E-2</v>
      </c>
      <c r="AF389" s="59">
        <v>8.3061683424730109E-2</v>
      </c>
      <c r="AG389" s="59">
        <v>0</v>
      </c>
      <c r="AH389" s="18">
        <v>1.9137013145762362E-2</v>
      </c>
      <c r="AI389" s="12">
        <v>9</v>
      </c>
      <c r="AJ389" s="17">
        <v>1</v>
      </c>
      <c r="AK389" s="18">
        <v>0.42815211931731267</v>
      </c>
      <c r="AL389" t="str">
        <f>IF(AK389&lt;='CAV Tier 1 Analysis'!$A$5,"Tier 1", "Tier 2")</f>
        <v>Tier 2</v>
      </c>
      <c r="AM389" t="str">
        <f t="shared" si="11"/>
        <v>North Dakota - Tier 2</v>
      </c>
      <c r="AN389" t="str">
        <f t="shared" si="12"/>
        <v>Minot, City Of - Tier 2</v>
      </c>
    </row>
    <row r="390" spans="1:40" x14ac:dyDescent="0.3">
      <c r="A390">
        <v>8</v>
      </c>
      <c r="B390" t="s">
        <v>24</v>
      </c>
      <c r="C390" t="s">
        <v>1812</v>
      </c>
      <c r="D390" t="s">
        <v>2788</v>
      </c>
      <c r="E390" t="s">
        <v>83</v>
      </c>
      <c r="F390" s="12">
        <v>11968.918706250843</v>
      </c>
      <c r="G390" s="12">
        <v>2723.3685153594588</v>
      </c>
      <c r="H390" s="12">
        <v>1684.9716939350437</v>
      </c>
      <c r="I390">
        <v>66</v>
      </c>
      <c r="J390" s="15">
        <v>9.7614396479219809E-2</v>
      </c>
      <c r="K390" s="15">
        <v>0.90238560352078034</v>
      </c>
      <c r="L390" s="58">
        <v>1193.3173199999999</v>
      </c>
      <c r="M390">
        <v>6</v>
      </c>
      <c r="N390">
        <v>2</v>
      </c>
      <c r="O390" s="12">
        <v>19.75</v>
      </c>
      <c r="P390" s="12">
        <v>4.833333333333333</v>
      </c>
      <c r="Q390">
        <v>204</v>
      </c>
      <c r="R390" s="12">
        <v>59.557449832371503</v>
      </c>
      <c r="S390" s="12">
        <v>164.47749498803796</v>
      </c>
      <c r="T390" s="12">
        <v>3047.7622465281529</v>
      </c>
      <c r="U390">
        <v>0</v>
      </c>
      <c r="V390">
        <v>0</v>
      </c>
      <c r="W390" s="59">
        <v>2.1084167393535864E-2</v>
      </c>
      <c r="X390" s="59">
        <v>1.4238253440911248E-3</v>
      </c>
      <c r="Y390" s="59">
        <v>5.0632911392405064E-3</v>
      </c>
      <c r="Z390" s="59">
        <v>3.5814614148629029E-3</v>
      </c>
      <c r="AA390" s="59">
        <v>3.2218127326967797E-3</v>
      </c>
      <c r="AB390" s="59">
        <v>0.12797992471769135</v>
      </c>
      <c r="AC390" s="59">
        <v>8.2279760157214759E-3</v>
      </c>
      <c r="AD390" s="59">
        <v>9.6453833133609973E-3</v>
      </c>
      <c r="AE390" s="59">
        <v>4.9988437826602164E-3</v>
      </c>
      <c r="AF390" s="59">
        <v>0</v>
      </c>
      <c r="AG390" s="59">
        <v>0</v>
      </c>
      <c r="AH390" s="18">
        <v>1.6838789623078294E-2</v>
      </c>
      <c r="AI390" s="12">
        <v>10</v>
      </c>
      <c r="AJ390" s="17">
        <v>1</v>
      </c>
      <c r="AK390" s="18">
        <v>0.44499090894039095</v>
      </c>
      <c r="AL390" t="str">
        <f>IF(AK390&lt;='CAV Tier 1 Analysis'!$A$5,"Tier 1", "Tier 2")</f>
        <v>Tier 2</v>
      </c>
      <c r="AM390" t="str">
        <f t="shared" si="11"/>
        <v>North Dakota - Tier 2</v>
      </c>
      <c r="AN390" t="str">
        <f t="shared" si="12"/>
        <v>Ramsey County* - Tier 2</v>
      </c>
    </row>
    <row r="391" spans="1:40" x14ac:dyDescent="0.3">
      <c r="A391">
        <v>8</v>
      </c>
      <c r="B391" t="s">
        <v>24</v>
      </c>
      <c r="C391" t="s">
        <v>1886</v>
      </c>
      <c r="D391" t="s">
        <v>2882</v>
      </c>
      <c r="E391" t="s">
        <v>207</v>
      </c>
      <c r="F391" s="12">
        <v>1778.0330795919158</v>
      </c>
      <c r="G391" s="12">
        <v>7356.4643755115812</v>
      </c>
      <c r="H391" s="12">
        <v>1756.1778332998945</v>
      </c>
      <c r="I391" s="12">
        <v>173</v>
      </c>
      <c r="J391" s="15">
        <v>0.14809614219394993</v>
      </c>
      <c r="K391" s="15">
        <v>0.85190385780605005</v>
      </c>
      <c r="L391" s="58">
        <v>35.615580000000001</v>
      </c>
      <c r="M391">
        <v>155</v>
      </c>
      <c r="N391">
        <v>12</v>
      </c>
      <c r="O391" s="12">
        <v>20</v>
      </c>
      <c r="P391" s="12">
        <v>1</v>
      </c>
      <c r="Q391">
        <v>39</v>
      </c>
      <c r="R391" s="12">
        <v>147.37936740044665</v>
      </c>
      <c r="S391" s="12">
        <v>260.08316211824405</v>
      </c>
      <c r="T391" s="12">
        <v>4585.0420380893966</v>
      </c>
      <c r="U391" s="12">
        <v>2807.0089584974808</v>
      </c>
      <c r="V391" s="12">
        <v>2771.4223374221847</v>
      </c>
      <c r="W391" s="59">
        <v>6.2927507876770622E-4</v>
      </c>
      <c r="X391" s="59">
        <v>3.6782154722354056E-2</v>
      </c>
      <c r="Y391" s="59">
        <v>3.0379746835443037E-2</v>
      </c>
      <c r="Z391" s="59">
        <v>3.6267963694814206E-3</v>
      </c>
      <c r="AA391" s="59">
        <v>6.665819446958855E-4</v>
      </c>
      <c r="AB391" s="59">
        <v>2.4466750313676285E-2</v>
      </c>
      <c r="AC391" s="59">
        <v>2.0360742503181706E-2</v>
      </c>
      <c r="AD391" s="59">
        <v>1.5251945514879822E-2</v>
      </c>
      <c r="AE391" s="59">
        <v>7.5202417483345484E-3</v>
      </c>
      <c r="AF391" s="59">
        <v>8.3732024089499708E-3</v>
      </c>
      <c r="AG391" s="59">
        <v>3.3909143593268722E-2</v>
      </c>
      <c r="AH391" s="18">
        <v>1.6542416457548469E-2</v>
      </c>
      <c r="AI391" s="12">
        <v>11</v>
      </c>
      <c r="AJ391" s="17">
        <v>1</v>
      </c>
      <c r="AK391" s="18">
        <v>0.4615333253979394</v>
      </c>
      <c r="AL391" t="str">
        <f>IF(AK391&lt;='CAV Tier 1 Analysis'!$A$5,"Tier 1", "Tier 2")</f>
        <v>Tier 2</v>
      </c>
      <c r="AM391" t="str">
        <f t="shared" si="11"/>
        <v>North Dakota - Tier 2</v>
      </c>
      <c r="AN391" t="str">
        <f t="shared" si="12"/>
        <v>Stanley, Township Of - Tier 2</v>
      </c>
    </row>
    <row r="392" spans="1:40" x14ac:dyDescent="0.3">
      <c r="A392">
        <v>8</v>
      </c>
      <c r="B392" t="s">
        <v>24</v>
      </c>
      <c r="C392" t="s">
        <v>1868</v>
      </c>
      <c r="D392" t="s">
        <v>2860</v>
      </c>
      <c r="E392" t="s">
        <v>144</v>
      </c>
      <c r="F392" s="12">
        <v>63.411358823045937</v>
      </c>
      <c r="G392" s="12">
        <v>3948.2928277455603</v>
      </c>
      <c r="H392" s="12">
        <v>2349.3540561520331</v>
      </c>
      <c r="I392" s="12">
        <v>555</v>
      </c>
      <c r="J392" s="15">
        <v>9.9417517504532371E-2</v>
      </c>
      <c r="K392" s="15">
        <v>0.90058248249546768</v>
      </c>
      <c r="L392" s="58">
        <v>6.3212199999999994</v>
      </c>
      <c r="M392">
        <v>115</v>
      </c>
      <c r="N392">
        <v>7</v>
      </c>
      <c r="O392" s="12">
        <v>20</v>
      </c>
      <c r="P392" s="12">
        <v>4</v>
      </c>
      <c r="Q392">
        <v>28</v>
      </c>
      <c r="R392" s="12">
        <v>499.82327778498455</v>
      </c>
      <c r="S392" s="12">
        <v>233.56694800183888</v>
      </c>
      <c r="T392" s="12">
        <v>4293.0522024241727</v>
      </c>
      <c r="U392" s="12">
        <v>4229.640843601127</v>
      </c>
      <c r="V392" s="12">
        <v>0</v>
      </c>
      <c r="W392" s="59">
        <v>1.1168668917951076E-4</v>
      </c>
      <c r="X392" s="59">
        <v>2.7289985761746557E-2</v>
      </c>
      <c r="Y392" s="59">
        <v>1.7721518987341773E-2</v>
      </c>
      <c r="Z392" s="59">
        <v>3.6267963694814206E-3</v>
      </c>
      <c r="AA392" s="59">
        <v>2.666327778783542E-3</v>
      </c>
      <c r="AB392" s="59">
        <v>1.7565872020075281E-2</v>
      </c>
      <c r="AC392" s="59">
        <v>6.9051545243947687E-2</v>
      </c>
      <c r="AD392" s="59">
        <v>1.3696966524042916E-2</v>
      </c>
      <c r="AE392" s="59">
        <v>7.0413292031457648E-3</v>
      </c>
      <c r="AF392" s="59">
        <v>1.2616859947462091E-2</v>
      </c>
      <c r="AG392" s="59">
        <v>0</v>
      </c>
      <c r="AH392" s="18">
        <v>1.5580808047746048E-2</v>
      </c>
      <c r="AI392" s="12">
        <v>12</v>
      </c>
      <c r="AJ392" s="17">
        <v>1</v>
      </c>
      <c r="AK392" s="18">
        <v>0.47711413344568543</v>
      </c>
      <c r="AL392" t="str">
        <f>IF(AK392&lt;='CAV Tier 1 Analysis'!$A$5,"Tier 1", "Tier 2")</f>
        <v>Tier 2</v>
      </c>
      <c r="AM392" t="str">
        <f t="shared" ref="AM392:AM455" si="13">B392&amp;" - "&amp;AL392</f>
        <v>North Dakota - Tier 2</v>
      </c>
      <c r="AN392" t="str">
        <f t="shared" ref="AN392:AN455" si="14">C392&amp;" - "&amp;AL392</f>
        <v>Devils Lake, City Of - Tier 2</v>
      </c>
    </row>
    <row r="393" spans="1:40" x14ac:dyDescent="0.3">
      <c r="A393">
        <v>8</v>
      </c>
      <c r="B393" t="s">
        <v>24</v>
      </c>
      <c r="C393" t="s">
        <v>1755</v>
      </c>
      <c r="D393" t="s">
        <v>2718</v>
      </c>
      <c r="E393" t="s">
        <v>255</v>
      </c>
      <c r="F393" s="12">
        <v>30.072418623397112</v>
      </c>
      <c r="G393" s="12">
        <v>3500.0156363239844</v>
      </c>
      <c r="H393" s="12">
        <v>2287.2917328604244</v>
      </c>
      <c r="I393" s="12">
        <v>211</v>
      </c>
      <c r="J393" s="15">
        <v>0.23603010434659888</v>
      </c>
      <c r="K393" s="15">
        <v>0.76396989565340101</v>
      </c>
      <c r="L393" s="58">
        <v>3.2593300000000003</v>
      </c>
      <c r="M393">
        <v>226</v>
      </c>
      <c r="N393">
        <v>10</v>
      </c>
      <c r="O393" s="12">
        <v>19</v>
      </c>
      <c r="P393" s="12">
        <v>4</v>
      </c>
      <c r="Q393">
        <v>4</v>
      </c>
      <c r="R393" s="12">
        <v>161.19764798286761</v>
      </c>
      <c r="S393" s="12">
        <v>539.86970637815898</v>
      </c>
      <c r="T393" s="12">
        <v>4214.5740397320733</v>
      </c>
      <c r="U393" s="12">
        <v>4184.5016211086759</v>
      </c>
      <c r="V393" s="12">
        <v>0</v>
      </c>
      <c r="W393" s="59">
        <v>5.7587582245746052E-5</v>
      </c>
      <c r="X393" s="59">
        <v>5.3630754627432366E-2</v>
      </c>
      <c r="Y393" s="59">
        <v>2.5316455696202531E-2</v>
      </c>
      <c r="Z393" s="59">
        <v>3.4454565510073499E-3</v>
      </c>
      <c r="AA393" s="59">
        <v>2.666327778783542E-3</v>
      </c>
      <c r="AB393" s="59">
        <v>2.509410288582183E-3</v>
      </c>
      <c r="AC393" s="59">
        <v>2.2269764490030972E-2</v>
      </c>
      <c r="AD393" s="59">
        <v>3.1659348032189484E-2</v>
      </c>
      <c r="AE393" s="59">
        <v>6.9126117888871933E-3</v>
      </c>
      <c r="AF393" s="59">
        <v>1.2482211340314705E-2</v>
      </c>
      <c r="AG393" s="59">
        <v>0</v>
      </c>
      <c r="AH393" s="18">
        <v>1.4631811652334192E-2</v>
      </c>
      <c r="AI393" s="12">
        <v>13</v>
      </c>
      <c r="AJ393" s="17">
        <v>1</v>
      </c>
      <c r="AK393" s="18">
        <v>0.49174594509801961</v>
      </c>
      <c r="AL393" t="str">
        <f>IF(AK393&lt;='CAV Tier 1 Analysis'!$A$5,"Tier 1", "Tier 2")</f>
        <v>Tier 2</v>
      </c>
      <c r="AM393" t="str">
        <f t="shared" si="13"/>
        <v>North Dakota - Tier 2</v>
      </c>
      <c r="AN393" t="str">
        <f t="shared" si="14"/>
        <v>Valley City, City Of - Tier 2</v>
      </c>
    </row>
    <row r="394" spans="1:40" x14ac:dyDescent="0.3">
      <c r="A394">
        <v>8</v>
      </c>
      <c r="B394" t="s">
        <v>24</v>
      </c>
      <c r="C394" t="s">
        <v>1938</v>
      </c>
      <c r="D394" t="s">
        <v>2944</v>
      </c>
      <c r="E394" t="s">
        <v>150</v>
      </c>
      <c r="F394" s="12">
        <v>621.03837438748042</v>
      </c>
      <c r="G394" s="12">
        <v>3059.2663624594015</v>
      </c>
      <c r="H394" s="12">
        <v>1691.6747933019437</v>
      </c>
      <c r="I394" s="12">
        <v>47</v>
      </c>
      <c r="J394" s="15">
        <v>0.34735148802974719</v>
      </c>
      <c r="K394" s="15">
        <v>0.65264851197025275</v>
      </c>
      <c r="L394" s="58">
        <v>61.940629999999992</v>
      </c>
      <c r="M394">
        <v>55</v>
      </c>
      <c r="N394">
        <v>0</v>
      </c>
      <c r="O394" s="12">
        <v>19.818181818181817</v>
      </c>
      <c r="P394" s="12">
        <v>4.1818181818181817</v>
      </c>
      <c r="Q394">
        <v>131</v>
      </c>
      <c r="R394" s="12">
        <v>30.67448006260188</v>
      </c>
      <c r="S394" s="12">
        <v>587.60575671584513</v>
      </c>
      <c r="T394" s="12">
        <v>3589.6754734196543</v>
      </c>
      <c r="U394" s="12">
        <v>2968.6370990321739</v>
      </c>
      <c r="V394" s="12">
        <v>0</v>
      </c>
      <c r="W394" s="59">
        <v>1.0944001142806417E-3</v>
      </c>
      <c r="X394" s="59">
        <v>1.3051732320835311E-2</v>
      </c>
      <c r="Y394" s="59">
        <v>0</v>
      </c>
      <c r="Z394" s="59">
        <v>3.5938254933952259E-3</v>
      </c>
      <c r="AA394" s="59">
        <v>2.7875244960009755E-3</v>
      </c>
      <c r="AB394" s="59">
        <v>8.2183186951066495E-2</v>
      </c>
      <c r="AC394" s="59">
        <v>4.2377383007529803E-3</v>
      </c>
      <c r="AD394" s="59">
        <v>3.4458712792738426E-2</v>
      </c>
      <c r="AE394" s="59">
        <v>5.8876728138859283E-3</v>
      </c>
      <c r="AF394" s="59">
        <v>8.8553330881493732E-3</v>
      </c>
      <c r="AG394" s="59">
        <v>0</v>
      </c>
      <c r="AH394" s="18">
        <v>1.4195466033736852E-2</v>
      </c>
      <c r="AI394" s="12">
        <v>14</v>
      </c>
      <c r="AJ394" s="17">
        <v>1</v>
      </c>
      <c r="AK394" s="18">
        <v>0.5059414111317565</v>
      </c>
      <c r="AL394" t="str">
        <f>IF(AK394&lt;='CAV Tier 1 Analysis'!$A$5,"Tier 1", "Tier 2")</f>
        <v>Tier 2</v>
      </c>
      <c r="AM394" t="str">
        <f t="shared" si="13"/>
        <v>North Dakota - Tier 2</v>
      </c>
      <c r="AN394" t="str">
        <f t="shared" si="14"/>
        <v>Creel, Township Of - Tier 2</v>
      </c>
    </row>
    <row r="395" spans="1:40" x14ac:dyDescent="0.3">
      <c r="A395">
        <v>8</v>
      </c>
      <c r="B395" t="s">
        <v>24</v>
      </c>
      <c r="C395" t="s">
        <v>1971</v>
      </c>
      <c r="D395" t="s">
        <v>2988</v>
      </c>
      <c r="E395" t="s">
        <v>108</v>
      </c>
      <c r="F395" s="12">
        <v>5555.3945370538877</v>
      </c>
      <c r="G395" s="12">
        <v>2283.7821863338077</v>
      </c>
      <c r="H395" s="12">
        <v>1430.2837661389697</v>
      </c>
      <c r="I395">
        <v>79</v>
      </c>
      <c r="J395" s="15">
        <v>4.3729631325444107E-2</v>
      </c>
      <c r="K395" s="15">
        <v>0.95627036867455617</v>
      </c>
      <c r="L395" s="58">
        <v>1006.33389</v>
      </c>
      <c r="M395">
        <v>39</v>
      </c>
      <c r="N395">
        <v>0</v>
      </c>
      <c r="O395" s="12">
        <v>17.473684210526315</v>
      </c>
      <c r="P395" s="12">
        <v>6.5263157894736841</v>
      </c>
      <c r="Q395">
        <v>163</v>
      </c>
      <c r="R395" s="12">
        <v>75.545359125289934</v>
      </c>
      <c r="S395" s="12">
        <v>62.545781784024861</v>
      </c>
      <c r="T395" s="12">
        <v>2538.2226799285681</v>
      </c>
      <c r="U395">
        <v>0</v>
      </c>
      <c r="V395">
        <v>0</v>
      </c>
      <c r="W395" s="59">
        <v>1.7780444341952657E-2</v>
      </c>
      <c r="X395" s="59">
        <v>9.2548647365923113E-3</v>
      </c>
      <c r="Y395" s="59">
        <v>0</v>
      </c>
      <c r="Z395" s="59">
        <v>3.1686747228100833E-3</v>
      </c>
      <c r="AA395" s="59">
        <v>4.3503242706468314E-3</v>
      </c>
      <c r="AB395" s="59">
        <v>0.10225846925972397</v>
      </c>
      <c r="AC395" s="59">
        <v>1.0436736373559404E-2</v>
      </c>
      <c r="AD395" s="59">
        <v>3.6678455005934186E-3</v>
      </c>
      <c r="AE395" s="59">
        <v>4.1631130108727371E-3</v>
      </c>
      <c r="AF395" s="59">
        <v>0</v>
      </c>
      <c r="AG395" s="59">
        <v>0</v>
      </c>
      <c r="AH395" s="18">
        <v>1.4098224746977405E-2</v>
      </c>
      <c r="AI395" s="12">
        <v>15</v>
      </c>
      <c r="AJ395" s="17">
        <v>1</v>
      </c>
      <c r="AK395" s="18">
        <v>0.52003963587873392</v>
      </c>
      <c r="AL395" t="str">
        <f>IF(AK395&lt;='CAV Tier 1 Analysis'!$A$5,"Tier 1", "Tier 2")</f>
        <v>Tier 2</v>
      </c>
      <c r="AM395" t="str">
        <f t="shared" si="13"/>
        <v>North Dakota - Tier 2</v>
      </c>
      <c r="AN395" t="str">
        <f t="shared" si="14"/>
        <v>Benson County* - Tier 2</v>
      </c>
    </row>
    <row r="396" spans="1:40" x14ac:dyDescent="0.3">
      <c r="A396">
        <v>8</v>
      </c>
      <c r="B396" t="s">
        <v>24</v>
      </c>
      <c r="C396" t="s">
        <v>1843</v>
      </c>
      <c r="D396" t="s">
        <v>2828</v>
      </c>
      <c r="E396" t="s">
        <v>154</v>
      </c>
      <c r="F396" s="12">
        <v>24947.352603514766</v>
      </c>
      <c r="G396" s="12">
        <v>17553.842376403347</v>
      </c>
      <c r="H396" s="12">
        <v>6265.1204909829512</v>
      </c>
      <c r="I396">
        <v>6</v>
      </c>
      <c r="J396" s="15">
        <v>7.6706712178220013E-3</v>
      </c>
      <c r="K396" s="15">
        <v>0.99232932878217806</v>
      </c>
      <c r="L396" s="58">
        <v>1927.2263899999998</v>
      </c>
      <c r="M396">
        <v>41</v>
      </c>
      <c r="N396">
        <v>15</v>
      </c>
      <c r="O396" s="12">
        <v>14.030303030303031</v>
      </c>
      <c r="P396" s="12">
        <v>3.9090909090909092</v>
      </c>
      <c r="Q396">
        <v>0</v>
      </c>
      <c r="R396" s="12">
        <v>5.9539759726930681</v>
      </c>
      <c r="S396" s="12">
        <v>48.057679426369766</v>
      </c>
      <c r="T396" s="12">
        <v>14242.32217986242</v>
      </c>
      <c r="U396">
        <v>0</v>
      </c>
      <c r="V396" s="12">
        <v>3311.5201965409269</v>
      </c>
      <c r="W396" s="59">
        <v>3.4051264597416413E-2</v>
      </c>
      <c r="X396" s="59">
        <v>9.7294731846226858E-3</v>
      </c>
      <c r="Y396" s="59">
        <v>3.7974683544303799E-2</v>
      </c>
      <c r="Z396" s="59">
        <v>2.5442526046513605E-3</v>
      </c>
      <c r="AA396" s="59">
        <v>2.6057294201748253E-3</v>
      </c>
      <c r="AB396" s="59">
        <v>0</v>
      </c>
      <c r="AC396" s="59">
        <v>8.2255320936984152E-4</v>
      </c>
      <c r="AD396" s="59">
        <v>2.8182259174829405E-3</v>
      </c>
      <c r="AE396" s="59">
        <v>2.3359808909159709E-2</v>
      </c>
      <c r="AF396" s="59">
        <v>0</v>
      </c>
      <c r="AG396" s="59">
        <v>4.0517395108015948E-2</v>
      </c>
      <c r="AH396" s="18">
        <v>1.4038489681381593E-2</v>
      </c>
      <c r="AI396" s="12">
        <v>16</v>
      </c>
      <c r="AJ396" s="17">
        <v>1</v>
      </c>
      <c r="AK396" s="18">
        <v>0.53407812556011547</v>
      </c>
      <c r="AL396" t="str">
        <f>IF(AK396&lt;='CAV Tier 1 Analysis'!$A$5,"Tier 1", "Tier 2")</f>
        <v>Tier 2</v>
      </c>
      <c r="AM396" t="str">
        <f t="shared" si="13"/>
        <v>North Dakota - Tier 2</v>
      </c>
      <c r="AN396" t="str">
        <f t="shared" si="14"/>
        <v>Morton County* - Tier 2</v>
      </c>
    </row>
    <row r="397" spans="1:40" x14ac:dyDescent="0.3">
      <c r="A397">
        <v>8</v>
      </c>
      <c r="B397" t="s">
        <v>24</v>
      </c>
      <c r="C397" t="s">
        <v>1805</v>
      </c>
      <c r="D397" t="s">
        <v>2777</v>
      </c>
      <c r="E397" t="s">
        <v>160</v>
      </c>
      <c r="F397" s="12">
        <v>9019.1268499461548</v>
      </c>
      <c r="G397" s="12">
        <v>3887.4251694420404</v>
      </c>
      <c r="H397" s="12">
        <v>3219.5184992995737</v>
      </c>
      <c r="I397" s="12">
        <v>187</v>
      </c>
      <c r="J397" s="15">
        <v>1.7112098025734944E-3</v>
      </c>
      <c r="K397" s="15">
        <v>0.99828879019742633</v>
      </c>
      <c r="L397" s="58">
        <v>972.89063999999996</v>
      </c>
      <c r="M397">
        <v>34</v>
      </c>
      <c r="N397">
        <v>26</v>
      </c>
      <c r="O397" s="12">
        <v>24.5</v>
      </c>
      <c r="P397" s="12">
        <v>3.25</v>
      </c>
      <c r="Q397">
        <v>20</v>
      </c>
      <c r="R397" s="12">
        <v>186.68000376691873</v>
      </c>
      <c r="S397" s="12">
        <v>5.5092716155681369</v>
      </c>
      <c r="T397" s="12">
        <v>5654.7225786487033</v>
      </c>
      <c r="U397" s="12">
        <v>0</v>
      </c>
      <c r="V397" s="12">
        <v>0</v>
      </c>
      <c r="W397" s="59">
        <v>1.7189551149198304E-2</v>
      </c>
      <c r="X397" s="59">
        <v>8.0683436165163748E-3</v>
      </c>
      <c r="Y397" s="59">
        <v>6.5822784810126586E-2</v>
      </c>
      <c r="Z397" s="59">
        <v>4.4428255526147405E-3</v>
      </c>
      <c r="AA397" s="59">
        <v>2.1663913202616277E-3</v>
      </c>
      <c r="AB397" s="59">
        <v>1.2547051442910916E-2</v>
      </c>
      <c r="AC397" s="59">
        <v>2.5790200855345127E-2</v>
      </c>
      <c r="AD397" s="59">
        <v>3.2307785641700682E-4</v>
      </c>
      <c r="AE397" s="59">
        <v>9.2746981288145923E-3</v>
      </c>
      <c r="AF397" s="59">
        <v>0</v>
      </c>
      <c r="AG397" s="59">
        <v>0</v>
      </c>
      <c r="AH397" s="18">
        <v>1.3238629521109572E-2</v>
      </c>
      <c r="AI397" s="12">
        <v>17</v>
      </c>
      <c r="AJ397" s="17">
        <v>1</v>
      </c>
      <c r="AK397" s="18">
        <v>0.54731675508122501</v>
      </c>
      <c r="AL397" t="str">
        <f>IF(AK397&lt;='CAV Tier 1 Analysis'!$A$5,"Tier 1", "Tier 2")</f>
        <v>Tier 2</v>
      </c>
      <c r="AM397" t="str">
        <f t="shared" si="13"/>
        <v>North Dakota - Tier 2</v>
      </c>
      <c r="AN397" t="str">
        <f t="shared" si="14"/>
        <v>Pembina County* - Tier 2</v>
      </c>
    </row>
    <row r="398" spans="1:40" x14ac:dyDescent="0.3">
      <c r="A398">
        <v>8</v>
      </c>
      <c r="B398" t="s">
        <v>24</v>
      </c>
      <c r="C398" t="s">
        <v>1775</v>
      </c>
      <c r="D398" t="s">
        <v>2743</v>
      </c>
      <c r="E398" t="s">
        <v>181</v>
      </c>
      <c r="F398" s="12">
        <v>41007.124230075824</v>
      </c>
      <c r="G398" s="12">
        <v>14522.228637920563</v>
      </c>
      <c r="H398" s="12">
        <v>5562.4984611075879</v>
      </c>
      <c r="I398" s="12">
        <v>69</v>
      </c>
      <c r="J398" s="15">
        <v>8.7634581919284534E-4</v>
      </c>
      <c r="K398" s="15">
        <v>0.99912365418080684</v>
      </c>
      <c r="L398" s="58">
        <v>893.19762000000003</v>
      </c>
      <c r="M398">
        <v>59</v>
      </c>
      <c r="N398">
        <v>4</v>
      </c>
      <c r="O398" s="12">
        <v>23.433333333333334</v>
      </c>
      <c r="P398" s="12">
        <v>3.1</v>
      </c>
      <c r="Q398">
        <v>38</v>
      </c>
      <c r="R398" s="12">
        <v>68.93953213847567</v>
      </c>
      <c r="S398" s="12">
        <v>4.8746722706582704</v>
      </c>
      <c r="T398" s="12">
        <v>12804.310387036721</v>
      </c>
      <c r="U398" s="12">
        <v>0</v>
      </c>
      <c r="V398" s="12">
        <v>1717.9182508838421</v>
      </c>
      <c r="W398" s="59">
        <v>1.578149233230591E-2</v>
      </c>
      <c r="X398" s="59">
        <v>1.4000949216896061E-2</v>
      </c>
      <c r="Y398" s="59">
        <v>1.0126582278481013E-2</v>
      </c>
      <c r="Z398" s="59">
        <v>4.2493964129090645E-3</v>
      </c>
      <c r="AA398" s="59">
        <v>2.0664040285572451E-3</v>
      </c>
      <c r="AB398" s="59">
        <v>2.3839397741530741E-2</v>
      </c>
      <c r="AC398" s="59">
        <v>9.5241286953513474E-3</v>
      </c>
      <c r="AD398" s="59">
        <v>2.8586331875330633E-4</v>
      </c>
      <c r="AE398" s="59">
        <v>2.1001227192968611E-2</v>
      </c>
      <c r="AF398" s="59">
        <v>0</v>
      </c>
      <c r="AG398" s="59">
        <v>2.1019220298592569E-2</v>
      </c>
      <c r="AH398" s="18">
        <v>1.1081332865122353E-2</v>
      </c>
      <c r="AI398" s="12">
        <v>18</v>
      </c>
      <c r="AJ398" s="17">
        <v>1</v>
      </c>
      <c r="AK398" s="18">
        <v>0.55839808794634738</v>
      </c>
      <c r="AL398" t="str">
        <f>IF(AK398&lt;='CAV Tier 1 Analysis'!$A$5,"Tier 1", "Tier 2")</f>
        <v>Tier 2</v>
      </c>
      <c r="AM398" t="str">
        <f t="shared" si="13"/>
        <v>North Dakota - Tier 2</v>
      </c>
      <c r="AN398" t="str">
        <f t="shared" si="14"/>
        <v>Grand Forks County * - Tier 2</v>
      </c>
    </row>
    <row r="399" spans="1:40" x14ac:dyDescent="0.3">
      <c r="A399">
        <v>8</v>
      </c>
      <c r="B399" t="s">
        <v>24</v>
      </c>
      <c r="C399" t="s">
        <v>1885</v>
      </c>
      <c r="D399" t="s">
        <v>2881</v>
      </c>
      <c r="E399" t="s">
        <v>348</v>
      </c>
      <c r="F399" s="12">
        <v>1144.4625396080264</v>
      </c>
      <c r="G399" s="12">
        <v>3401.55425746436</v>
      </c>
      <c r="H399" s="12">
        <v>640.76953691263634</v>
      </c>
      <c r="I399" s="12">
        <v>217</v>
      </c>
      <c r="J399" s="15">
        <v>0.70500597611299631</v>
      </c>
      <c r="K399" s="15">
        <v>0.29499402388700341</v>
      </c>
      <c r="L399" s="58">
        <v>22.924600000000002</v>
      </c>
      <c r="M399">
        <v>164</v>
      </c>
      <c r="N399">
        <v>5</v>
      </c>
      <c r="O399" s="12">
        <v>20</v>
      </c>
      <c r="P399" s="12">
        <v>1</v>
      </c>
      <c r="Q399">
        <v>5</v>
      </c>
      <c r="R399" s="12">
        <v>64.013703183479734</v>
      </c>
      <c r="S399" s="12">
        <v>451.74635283456581</v>
      </c>
      <c r="T399" s="12">
        <v>1865.7683138455557</v>
      </c>
      <c r="U399" s="12">
        <v>721.30577423752925</v>
      </c>
      <c r="V399" s="12">
        <v>1535.7859436188044</v>
      </c>
      <c r="W399" s="59">
        <v>4.0504406977839922E-4</v>
      </c>
      <c r="X399" s="59">
        <v>3.8917892738490743E-2</v>
      </c>
      <c r="Y399" s="59">
        <v>1.2658227848101266E-2</v>
      </c>
      <c r="Z399" s="59">
        <v>3.6267963694814206E-3</v>
      </c>
      <c r="AA399" s="59">
        <v>6.665819446958855E-4</v>
      </c>
      <c r="AB399" s="59">
        <v>3.1367628607277291E-3</v>
      </c>
      <c r="AC399" s="59">
        <v>8.843615970019314E-3</v>
      </c>
      <c r="AD399" s="59">
        <v>2.6491567942587547E-2</v>
      </c>
      <c r="AE399" s="59">
        <v>3.0601745087484268E-3</v>
      </c>
      <c r="AF399" s="59">
        <v>2.1516280623728634E-3</v>
      </c>
      <c r="AG399" s="59">
        <v>1.8790779516893445E-2</v>
      </c>
      <c r="AH399" s="18">
        <v>1.0795370166536094E-2</v>
      </c>
      <c r="AI399" s="12">
        <v>19</v>
      </c>
      <c r="AJ399" s="17">
        <v>1</v>
      </c>
      <c r="AK399" s="18">
        <v>0.56919345811288347</v>
      </c>
      <c r="AL399" t="str">
        <f>IF(AK399&lt;='CAV Tier 1 Analysis'!$A$5,"Tier 1", "Tier 2")</f>
        <v>Tier 2</v>
      </c>
      <c r="AM399" t="str">
        <f t="shared" si="13"/>
        <v>North Dakota - Tier 2</v>
      </c>
      <c r="AN399" t="str">
        <f t="shared" si="14"/>
        <v>Reed, Township Of - Tier 2</v>
      </c>
    </row>
    <row r="400" spans="1:40" x14ac:dyDescent="0.3">
      <c r="A400">
        <v>8</v>
      </c>
      <c r="B400" t="s">
        <v>24</v>
      </c>
      <c r="C400" t="s">
        <v>1798</v>
      </c>
      <c r="D400" t="s">
        <v>2770</v>
      </c>
      <c r="E400" t="s">
        <v>319</v>
      </c>
      <c r="F400" s="12">
        <v>132.71415252623825</v>
      </c>
      <c r="G400" s="12">
        <v>10184.181388763343</v>
      </c>
      <c r="H400" s="12">
        <v>5517.0564215487593</v>
      </c>
      <c r="I400" s="12">
        <v>90</v>
      </c>
      <c r="J400" s="15">
        <v>0.12648708647608425</v>
      </c>
      <c r="K400" s="15">
        <v>0.87351291352391602</v>
      </c>
      <c r="L400" s="58">
        <v>10.25243</v>
      </c>
      <c r="M400">
        <v>22</v>
      </c>
      <c r="N400">
        <v>0</v>
      </c>
      <c r="O400" s="12">
        <v>15</v>
      </c>
      <c r="P400" s="12">
        <v>3</v>
      </c>
      <c r="Q400">
        <v>1</v>
      </c>
      <c r="R400" s="12">
        <v>78.616162217152436</v>
      </c>
      <c r="S400" s="12">
        <v>697.83639268587388</v>
      </c>
      <c r="T400" s="12">
        <v>11239.506765507376</v>
      </c>
      <c r="U400" s="12">
        <v>11106.792612981139</v>
      </c>
      <c r="V400" s="12">
        <v>0</v>
      </c>
      <c r="W400" s="59">
        <v>1.8114540590972813E-4</v>
      </c>
      <c r="X400" s="59">
        <v>5.2206929283341247E-3</v>
      </c>
      <c r="Y400" s="59">
        <v>0</v>
      </c>
      <c r="Z400" s="59">
        <v>2.7200972771110657E-3</v>
      </c>
      <c r="AA400" s="59">
        <v>1.9997458340876564E-3</v>
      </c>
      <c r="AB400" s="59">
        <v>6.2735257214554575E-4</v>
      </c>
      <c r="AC400" s="59">
        <v>1.0860973715150797E-2</v>
      </c>
      <c r="AD400" s="59">
        <v>4.0922920779878615E-2</v>
      </c>
      <c r="AE400" s="59">
        <v>1.8434685507022864E-2</v>
      </c>
      <c r="AF400" s="59">
        <v>3.313114565637211E-2</v>
      </c>
      <c r="AG400" s="59">
        <v>0</v>
      </c>
      <c r="AH400" s="18">
        <v>1.0372614516001136E-2</v>
      </c>
      <c r="AI400" s="12">
        <v>20</v>
      </c>
      <c r="AJ400" s="17">
        <v>1</v>
      </c>
      <c r="AK400" s="18">
        <v>0.5795660726288846</v>
      </c>
      <c r="AL400" t="str">
        <f>IF(AK400&lt;='CAV Tier 1 Analysis'!$A$5,"Tier 1", "Tier 2")</f>
        <v>Tier 2</v>
      </c>
      <c r="AM400" t="str">
        <f t="shared" si="13"/>
        <v>North Dakota - Tier 2</v>
      </c>
      <c r="AN400" t="str">
        <f t="shared" si="14"/>
        <v>Mandan, City Of - Tier 2</v>
      </c>
    </row>
    <row r="401" spans="1:40" x14ac:dyDescent="0.3">
      <c r="A401">
        <v>8</v>
      </c>
      <c r="B401" t="s">
        <v>24</v>
      </c>
      <c r="C401" t="s">
        <v>1884</v>
      </c>
      <c r="D401" t="s">
        <v>2880</v>
      </c>
      <c r="E401" t="s">
        <v>343</v>
      </c>
      <c r="F401" s="12">
        <v>601.57145803643755</v>
      </c>
      <c r="G401" s="12">
        <v>11428.730538980997</v>
      </c>
      <c r="H401" s="12">
        <v>2397.4375925064687</v>
      </c>
      <c r="I401" s="12">
        <v>9</v>
      </c>
      <c r="J401" s="15">
        <v>1.2510363061939367E-2</v>
      </c>
      <c r="K401" s="15">
        <v>0.9874896369380608</v>
      </c>
      <c r="L401" s="58">
        <v>12.05001</v>
      </c>
      <c r="M401">
        <v>45</v>
      </c>
      <c r="N401">
        <v>0</v>
      </c>
      <c r="O401" s="12">
        <v>20</v>
      </c>
      <c r="P401" s="12">
        <v>1</v>
      </c>
      <c r="Q401">
        <v>2</v>
      </c>
      <c r="R401" s="12">
        <v>8.8874067324425479</v>
      </c>
      <c r="S401" s="12">
        <v>29.992814700597769</v>
      </c>
      <c r="T401" s="12">
        <v>5790.1071314170676</v>
      </c>
      <c r="U401" s="12">
        <v>5188.5356733806302</v>
      </c>
      <c r="V401" s="12">
        <v>5638.6234075639295</v>
      </c>
      <c r="W401" s="59">
        <v>2.1290600888436038E-4</v>
      </c>
      <c r="X401" s="59">
        <v>1.0678690080683437E-2</v>
      </c>
      <c r="Y401" s="59">
        <v>0</v>
      </c>
      <c r="Z401" s="59">
        <v>3.6267963694814206E-3</v>
      </c>
      <c r="AA401" s="59">
        <v>6.665819446958855E-4</v>
      </c>
      <c r="AB401" s="59">
        <v>1.2547051442910915E-3</v>
      </c>
      <c r="AC401" s="59">
        <v>1.2278122995916579E-3</v>
      </c>
      <c r="AD401" s="59">
        <v>1.758855790300756E-3</v>
      </c>
      <c r="AE401" s="59">
        <v>9.4967516143334534E-3</v>
      </c>
      <c r="AF401" s="59">
        <v>1.5477207248575492E-2</v>
      </c>
      <c r="AG401" s="59">
        <v>6.8990167328049815E-2</v>
      </c>
      <c r="AH401" s="18">
        <v>1.0308224893535216E-2</v>
      </c>
      <c r="AI401" s="12">
        <v>21</v>
      </c>
      <c r="AJ401" s="17">
        <v>1</v>
      </c>
      <c r="AK401" s="18">
        <v>0.58987429752241982</v>
      </c>
      <c r="AL401" t="str">
        <f>IF(AK401&lt;='CAV Tier 1 Analysis'!$A$5,"Tier 1", "Tier 2")</f>
        <v>Tier 2</v>
      </c>
      <c r="AM401" t="str">
        <f t="shared" si="13"/>
        <v>North Dakota - Tier 2</v>
      </c>
      <c r="AN401" t="str">
        <f t="shared" si="14"/>
        <v>Barnes, Township Of - Tier 2</v>
      </c>
    </row>
    <row r="402" spans="1:40" x14ac:dyDescent="0.3">
      <c r="A402">
        <v>8</v>
      </c>
      <c r="B402" t="s">
        <v>24</v>
      </c>
      <c r="C402" t="s">
        <v>2000</v>
      </c>
      <c r="D402" t="s">
        <v>3022</v>
      </c>
      <c r="E402" t="s">
        <v>159</v>
      </c>
      <c r="F402" s="12">
        <v>55101.759204572692</v>
      </c>
      <c r="G402" s="12">
        <v>23714.369074060374</v>
      </c>
      <c r="H402" s="12">
        <v>11457.03313374748</v>
      </c>
      <c r="I402" s="12">
        <v>14</v>
      </c>
      <c r="J402" s="15">
        <v>1.0669983181891149E-2</v>
      </c>
      <c r="K402" s="15">
        <v>0.98933001681810917</v>
      </c>
      <c r="L402" s="58">
        <v>1940.8484199999998</v>
      </c>
      <c r="M402">
        <v>35</v>
      </c>
      <c r="N402">
        <v>4</v>
      </c>
      <c r="O402" s="12">
        <v>17.363636363636363</v>
      </c>
      <c r="P402" s="12">
        <v>4.8409090909090908</v>
      </c>
      <c r="Q402">
        <v>1</v>
      </c>
      <c r="R402" s="12">
        <v>13.850620235453528</v>
      </c>
      <c r="S402" s="12">
        <v>122.24635085145526</v>
      </c>
      <c r="T402" s="12">
        <v>25608.856612204472</v>
      </c>
      <c r="U402" s="12">
        <v>0</v>
      </c>
      <c r="V402" s="12">
        <v>0</v>
      </c>
      <c r="W402" s="59">
        <v>3.4291945894793181E-2</v>
      </c>
      <c r="X402" s="59">
        <v>8.3056478405315621E-3</v>
      </c>
      <c r="Y402" s="59">
        <v>1.0126582278481013E-2</v>
      </c>
      <c r="Z402" s="59">
        <v>3.1487186662315972E-3</v>
      </c>
      <c r="AA402" s="59">
        <v>3.2268625959141731E-3</v>
      </c>
      <c r="AB402" s="59">
        <v>6.2735257214554575E-4</v>
      </c>
      <c r="AC402" s="59">
        <v>1.9134897719921451E-3</v>
      </c>
      <c r="AD402" s="59">
        <v>7.1688404100977727E-3</v>
      </c>
      <c r="AE402" s="59">
        <v>4.200284120022247E-2</v>
      </c>
      <c r="AF402" s="59">
        <v>0</v>
      </c>
      <c r="AG402" s="59">
        <v>0</v>
      </c>
      <c r="AH402" s="18">
        <v>1.0073843748219041E-2</v>
      </c>
      <c r="AI402" s="12">
        <v>22</v>
      </c>
      <c r="AJ402" s="17">
        <v>1</v>
      </c>
      <c r="AK402" s="18">
        <v>0.59994814127063889</v>
      </c>
      <c r="AL402" t="str">
        <f>IF(AK402&lt;='CAV Tier 1 Analysis'!$A$5,"Tier 1", "Tier 2")</f>
        <v>Tier 2</v>
      </c>
      <c r="AM402" t="str">
        <f t="shared" si="13"/>
        <v>North Dakota - Tier 2</v>
      </c>
      <c r="AN402" t="str">
        <f t="shared" si="14"/>
        <v>Ward County * - Tier 2</v>
      </c>
    </row>
    <row r="403" spans="1:40" x14ac:dyDescent="0.3">
      <c r="A403">
        <v>8</v>
      </c>
      <c r="B403" t="s">
        <v>24</v>
      </c>
      <c r="C403" t="s">
        <v>1828</v>
      </c>
      <c r="D403" t="s">
        <v>2809</v>
      </c>
      <c r="E403" t="s">
        <v>331</v>
      </c>
      <c r="F403" s="12">
        <v>2121.3817505607526</v>
      </c>
      <c r="G403" s="12">
        <v>843.88526475944423</v>
      </c>
      <c r="H403" s="12">
        <v>315.56674312486945</v>
      </c>
      <c r="I403" s="12">
        <v>113</v>
      </c>
      <c r="J403" s="15">
        <v>0</v>
      </c>
      <c r="K403" s="15">
        <v>1</v>
      </c>
      <c r="L403" s="58">
        <v>46.202689999999997</v>
      </c>
      <c r="M403">
        <v>24</v>
      </c>
      <c r="N403">
        <v>30</v>
      </c>
      <c r="O403" s="12">
        <v>24</v>
      </c>
      <c r="P403" s="12">
        <v>2</v>
      </c>
      <c r="Q403">
        <v>0</v>
      </c>
      <c r="R403" s="12">
        <v>113</v>
      </c>
      <c r="S403" s="12">
        <v>0</v>
      </c>
      <c r="T403" s="12">
        <v>781.19078246037054</v>
      </c>
      <c r="U403" s="12">
        <v>0</v>
      </c>
      <c r="V403" s="12">
        <v>62.694482299073684</v>
      </c>
      <c r="W403" s="59">
        <v>8.1633378956709143E-4</v>
      </c>
      <c r="X403" s="59">
        <v>5.6953013763644993E-3</v>
      </c>
      <c r="Y403" s="59">
        <v>7.5949367088607597E-2</v>
      </c>
      <c r="Z403" s="59">
        <v>4.3521556433777052E-3</v>
      </c>
      <c r="AA403" s="59">
        <v>1.333163889391771E-3</v>
      </c>
      <c r="AB403" s="59">
        <v>0</v>
      </c>
      <c r="AC403" s="59">
        <v>1.5611166905121076E-2</v>
      </c>
      <c r="AD403" s="59">
        <v>0</v>
      </c>
      <c r="AE403" s="59">
        <v>1.2812845524357804E-3</v>
      </c>
      <c r="AF403" s="59">
        <v>0</v>
      </c>
      <c r="AG403" s="59">
        <v>7.6708489142161449E-4</v>
      </c>
      <c r="AH403" s="18">
        <v>9.618714376026103E-3</v>
      </c>
      <c r="AI403" s="12">
        <v>23</v>
      </c>
      <c r="AJ403" s="17">
        <v>1</v>
      </c>
      <c r="AK403" s="18">
        <v>0.60956685564666502</v>
      </c>
      <c r="AL403" t="str">
        <f>IF(AK403&lt;='CAV Tier 1 Analysis'!$A$5,"Tier 1", "Tier 2")</f>
        <v>Tier 2</v>
      </c>
      <c r="AM403" t="str">
        <f t="shared" si="13"/>
        <v>North Dakota - Tier 2</v>
      </c>
      <c r="AN403" t="str">
        <f t="shared" si="14"/>
        <v>Ferry, Township Of - Tier 2</v>
      </c>
    </row>
    <row r="404" spans="1:40" x14ac:dyDescent="0.3">
      <c r="A404">
        <v>8</v>
      </c>
      <c r="B404" t="s">
        <v>24</v>
      </c>
      <c r="C404" t="s">
        <v>1826</v>
      </c>
      <c r="D404" t="s">
        <v>2806</v>
      </c>
      <c r="E404" t="s">
        <v>368</v>
      </c>
      <c r="F404" s="12">
        <v>167.16367127880105</v>
      </c>
      <c r="G404" s="12">
        <v>13351.385480847819</v>
      </c>
      <c r="H404" s="12">
        <v>5730.8426669961746</v>
      </c>
      <c r="I404" s="12">
        <v>11</v>
      </c>
      <c r="J404" s="15">
        <v>5.9061572535522605E-2</v>
      </c>
      <c r="K404" s="15">
        <v>0.94093842746447753</v>
      </c>
      <c r="L404" s="58">
        <v>9.4545400000000015</v>
      </c>
      <c r="M404">
        <v>48</v>
      </c>
      <c r="N404">
        <v>0</v>
      </c>
      <c r="O404" s="12">
        <v>10</v>
      </c>
      <c r="P404" s="12">
        <v>4</v>
      </c>
      <c r="Q404">
        <v>0</v>
      </c>
      <c r="R404" s="12">
        <v>10.350322702109253</v>
      </c>
      <c r="S404" s="12">
        <v>338.47257986646235</v>
      </c>
      <c r="T404" s="12">
        <v>12483.553386952719</v>
      </c>
      <c r="U404" s="12">
        <v>12316.389715673919</v>
      </c>
      <c r="V404" s="12">
        <v>867.83209389510012</v>
      </c>
      <c r="W404" s="59">
        <v>1.6704785948207021E-4</v>
      </c>
      <c r="X404" s="59">
        <v>1.1390602752728999E-2</v>
      </c>
      <c r="Y404" s="59">
        <v>0</v>
      </c>
      <c r="Z404" s="59">
        <v>1.8133981847407103E-3</v>
      </c>
      <c r="AA404" s="59">
        <v>2.666327778783542E-3</v>
      </c>
      <c r="AB404" s="59">
        <v>0</v>
      </c>
      <c r="AC404" s="59">
        <v>1.4299169488893038E-3</v>
      </c>
      <c r="AD404" s="59">
        <v>1.984890257546576E-2</v>
      </c>
      <c r="AE404" s="59">
        <v>2.0475131649446084E-2</v>
      </c>
      <c r="AF404" s="59">
        <v>3.6739328431658815E-2</v>
      </c>
      <c r="AG404" s="59">
        <v>1.0618173451725768E-2</v>
      </c>
      <c r="AH404" s="18">
        <v>9.5589845120837309E-3</v>
      </c>
      <c r="AI404" s="12">
        <v>24</v>
      </c>
      <c r="AJ404" s="17">
        <v>1</v>
      </c>
      <c r="AK404" s="18">
        <v>0.61912584015874872</v>
      </c>
      <c r="AL404" t="str">
        <f>IF(AK404&lt;='CAV Tier 1 Analysis'!$A$5,"Tier 1", "Tier 2")</f>
        <v>Tier 2</v>
      </c>
      <c r="AM404" t="str">
        <f t="shared" si="13"/>
        <v>North Dakota - Tier 2</v>
      </c>
      <c r="AN404" t="str">
        <f t="shared" si="14"/>
        <v>Dickinson, City Of - Tier 2</v>
      </c>
    </row>
    <row r="405" spans="1:40" x14ac:dyDescent="0.3">
      <c r="A405">
        <v>8</v>
      </c>
      <c r="B405" t="s">
        <v>24</v>
      </c>
      <c r="C405" t="s">
        <v>1972</v>
      </c>
      <c r="D405" t="s">
        <v>2989</v>
      </c>
      <c r="E405" t="s">
        <v>206</v>
      </c>
      <c r="F405" s="12">
        <v>5201.8801535164121</v>
      </c>
      <c r="G405" s="12">
        <v>2232.1991709579365</v>
      </c>
      <c r="H405" s="12">
        <v>1925.9988531195386</v>
      </c>
      <c r="I405" s="12">
        <v>38</v>
      </c>
      <c r="J405" s="15">
        <v>3.2230717440050065E-2</v>
      </c>
      <c r="K405" s="15">
        <v>0.96776928255994998</v>
      </c>
      <c r="L405" s="58">
        <v>1002.4071000000001</v>
      </c>
      <c r="M405">
        <v>0</v>
      </c>
      <c r="N405">
        <v>16</v>
      </c>
      <c r="O405" s="12">
        <v>19.411764705882351</v>
      </c>
      <c r="P405" s="12">
        <v>6</v>
      </c>
      <c r="Q405">
        <v>26</v>
      </c>
      <c r="R405" s="12">
        <v>36.775232737278102</v>
      </c>
      <c r="S405" s="12">
        <v>62.076324824756334</v>
      </c>
      <c r="T405" s="12">
        <v>2948.5035740609346</v>
      </c>
      <c r="U405" s="12">
        <v>0</v>
      </c>
      <c r="V405" s="12">
        <v>0</v>
      </c>
      <c r="W405" s="59">
        <v>1.7711063720141803E-2</v>
      </c>
      <c r="X405" s="59">
        <v>0</v>
      </c>
      <c r="Y405" s="59">
        <v>4.0506329113924051E-2</v>
      </c>
      <c r="Z405" s="59">
        <v>3.5201258880260848E-3</v>
      </c>
      <c r="AA405" s="59">
        <v>3.9994916681753128E-3</v>
      </c>
      <c r="AB405" s="59">
        <v>1.631116687578419E-2</v>
      </c>
      <c r="AC405" s="59">
        <v>5.0805689932417793E-3</v>
      </c>
      <c r="AD405" s="59">
        <v>3.6403153371409708E-3</v>
      </c>
      <c r="AE405" s="59">
        <v>4.8360428298289777E-3</v>
      </c>
      <c r="AF405" s="59">
        <v>0</v>
      </c>
      <c r="AG405" s="59">
        <v>0</v>
      </c>
      <c r="AH405" s="18">
        <v>8.6913731296602865E-3</v>
      </c>
      <c r="AI405" s="12">
        <v>25</v>
      </c>
      <c r="AJ405" s="17">
        <v>1</v>
      </c>
      <c r="AK405" s="18">
        <v>0.627817213288409</v>
      </c>
      <c r="AL405" t="str">
        <f>IF(AK405&lt;='CAV Tier 1 Analysis'!$A$5,"Tier 1", "Tier 2")</f>
        <v>Tier 2</v>
      </c>
      <c r="AM405" t="str">
        <f t="shared" si="13"/>
        <v>North Dakota - Tier 2</v>
      </c>
      <c r="AN405" t="str">
        <f t="shared" si="14"/>
        <v>Nelson County* - Tier 2</v>
      </c>
    </row>
    <row r="406" spans="1:40" x14ac:dyDescent="0.3">
      <c r="A406">
        <v>8</v>
      </c>
      <c r="B406" t="s">
        <v>24</v>
      </c>
      <c r="C406" t="s">
        <v>1997</v>
      </c>
      <c r="D406" t="s">
        <v>3018</v>
      </c>
      <c r="E406" t="s">
        <v>357</v>
      </c>
      <c r="F406" s="12">
        <v>131.0829302265852</v>
      </c>
      <c r="G406" s="12">
        <v>8496.5969538950849</v>
      </c>
      <c r="H406" s="12">
        <v>5426.879557279929</v>
      </c>
      <c r="I406" s="12">
        <v>44</v>
      </c>
      <c r="J406" s="15">
        <v>3.7696618041389227E-2</v>
      </c>
      <c r="K406" s="15">
        <v>0.96230338195861065</v>
      </c>
      <c r="L406" s="58">
        <v>12.470879999999998</v>
      </c>
      <c r="M406">
        <v>49</v>
      </c>
      <c r="N406">
        <v>2</v>
      </c>
      <c r="O406" s="12">
        <v>20</v>
      </c>
      <c r="P406" s="12">
        <v>5</v>
      </c>
      <c r="Q406">
        <v>0</v>
      </c>
      <c r="R406" s="12">
        <v>42.341348806178871</v>
      </c>
      <c r="S406" s="12">
        <v>204.57500582740496</v>
      </c>
      <c r="T406" s="12">
        <v>10369.691021999315</v>
      </c>
      <c r="U406" s="12">
        <v>10238.60809177273</v>
      </c>
      <c r="V406" s="12">
        <v>0</v>
      </c>
      <c r="W406" s="59">
        <v>2.2034216470158876E-4</v>
      </c>
      <c r="X406" s="59">
        <v>1.1627906976744186E-2</v>
      </c>
      <c r="Y406" s="59">
        <v>5.0632911392405064E-3</v>
      </c>
      <c r="Z406" s="59">
        <v>3.6267963694814206E-3</v>
      </c>
      <c r="AA406" s="59">
        <v>3.3329097234794276E-3</v>
      </c>
      <c r="AB406" s="59">
        <v>0</v>
      </c>
      <c r="AC406" s="59">
        <v>5.8495386124000652E-3</v>
      </c>
      <c r="AD406" s="59">
        <v>1.1996804472744959E-2</v>
      </c>
      <c r="AE406" s="59">
        <v>1.7008041080789047E-2</v>
      </c>
      <c r="AF406" s="59">
        <v>3.0541383802428299E-2</v>
      </c>
      <c r="AG406" s="59">
        <v>0</v>
      </c>
      <c r="AH406" s="18">
        <v>8.115183122000864E-3</v>
      </c>
      <c r="AI406" s="12">
        <v>26</v>
      </c>
      <c r="AJ406" s="17">
        <v>1</v>
      </c>
      <c r="AK406" s="18">
        <v>0.63593239641040988</v>
      </c>
      <c r="AL406" t="str">
        <f>IF(AK406&lt;='CAV Tier 1 Analysis'!$A$5,"Tier 1", "Tier 2")</f>
        <v>Tier 2</v>
      </c>
      <c r="AM406" t="str">
        <f t="shared" si="13"/>
        <v>North Dakota - Tier 2</v>
      </c>
      <c r="AN406" t="str">
        <f t="shared" si="14"/>
        <v>Jamestown City Of - Tier 2</v>
      </c>
    </row>
    <row r="407" spans="1:40" x14ac:dyDescent="0.3">
      <c r="A407">
        <v>8</v>
      </c>
      <c r="B407" t="s">
        <v>24</v>
      </c>
      <c r="C407" t="s">
        <v>1987</v>
      </c>
      <c r="D407" t="s">
        <v>3006</v>
      </c>
      <c r="E407" t="s">
        <v>241</v>
      </c>
      <c r="F407" s="12">
        <v>2365.9462786808595</v>
      </c>
      <c r="G407" s="12">
        <v>4394.0884564762891</v>
      </c>
      <c r="H407" s="12">
        <v>1536.8963330054739</v>
      </c>
      <c r="I407" s="12">
        <v>140</v>
      </c>
      <c r="J407" s="15">
        <v>0.1244397816307183</v>
      </c>
      <c r="K407" s="15">
        <v>0.87556021836928155</v>
      </c>
      <c r="L407" s="58">
        <v>428.34412999999995</v>
      </c>
      <c r="M407">
        <v>13</v>
      </c>
      <c r="N407">
        <v>5</v>
      </c>
      <c r="O407" s="12">
        <v>18.263157894736842</v>
      </c>
      <c r="P407" s="12">
        <v>5.7368421052631575</v>
      </c>
      <c r="Q407">
        <v>17</v>
      </c>
      <c r="R407" s="12">
        <v>122.57843057169941</v>
      </c>
      <c r="S407" s="12">
        <v>191.2510440682529</v>
      </c>
      <c r="T407" s="12">
        <v>4341.9812026026193</v>
      </c>
      <c r="U407" s="12">
        <v>1976.0349239217599</v>
      </c>
      <c r="V407" s="12">
        <v>52.107253873669833</v>
      </c>
      <c r="W407" s="59">
        <v>7.568212735702593E-3</v>
      </c>
      <c r="X407" s="59">
        <v>3.0849549121974369E-3</v>
      </c>
      <c r="Y407" s="59">
        <v>1.2658227848101266E-2</v>
      </c>
      <c r="Z407" s="59">
        <v>3.3118377373948763E-3</v>
      </c>
      <c r="AA407" s="59">
        <v>3.8240753669395535E-3</v>
      </c>
      <c r="AB407" s="59">
        <v>1.0664993726474279E-2</v>
      </c>
      <c r="AC407" s="59">
        <v>1.6934445474536243E-2</v>
      </c>
      <c r="AD407" s="59">
        <v>1.1215453088296091E-2</v>
      </c>
      <c r="AE407" s="59">
        <v>7.1215810103897291E-3</v>
      </c>
      <c r="AF407" s="59">
        <v>5.8944380405566849E-3</v>
      </c>
      <c r="AG407" s="59">
        <v>6.3754712877744099E-4</v>
      </c>
      <c r="AH407" s="18">
        <v>7.5377970063060179E-3</v>
      </c>
      <c r="AI407" s="12">
        <v>27</v>
      </c>
      <c r="AJ407" s="17">
        <v>1</v>
      </c>
      <c r="AK407" s="18">
        <v>0.64347019341671585</v>
      </c>
      <c r="AL407" t="str">
        <f>IF(AK407&lt;='CAV Tier 1 Analysis'!$A$5,"Tier 1", "Tier 2")</f>
        <v>Tier 2</v>
      </c>
      <c r="AM407" t="str">
        <f t="shared" si="13"/>
        <v>North Dakota - Tier 2</v>
      </c>
      <c r="AN407" t="str">
        <f t="shared" si="14"/>
        <v>Spirit Lake Tribe - Tier 2</v>
      </c>
    </row>
    <row r="408" spans="1:40" x14ac:dyDescent="0.3">
      <c r="A408">
        <v>8</v>
      </c>
      <c r="B408" t="s">
        <v>24</v>
      </c>
      <c r="C408" t="s">
        <v>1841</v>
      </c>
      <c r="D408" t="s">
        <v>2826</v>
      </c>
      <c r="E408" t="s">
        <v>176</v>
      </c>
      <c r="F408" s="12">
        <v>21042.078008776538</v>
      </c>
      <c r="G408" s="12">
        <v>11785.693394130843</v>
      </c>
      <c r="H408" s="12">
        <v>5700.3745636795466</v>
      </c>
      <c r="I408" s="12">
        <v>0</v>
      </c>
      <c r="J408" s="15">
        <v>1.0743556444272097E-4</v>
      </c>
      <c r="K408" s="15">
        <v>0.99989256443555696</v>
      </c>
      <c r="L408" s="58">
        <v>2032.4740800000002</v>
      </c>
      <c r="M408">
        <v>0</v>
      </c>
      <c r="N408">
        <v>0</v>
      </c>
      <c r="O408" s="12">
        <v>11.2</v>
      </c>
      <c r="P408" s="12">
        <v>4.9000000000000004</v>
      </c>
      <c r="Q408">
        <v>2</v>
      </c>
      <c r="R408" s="12">
        <v>0</v>
      </c>
      <c r="S408" s="12">
        <v>0.61242295878384134</v>
      </c>
      <c r="T408" s="12">
        <v>10790.537977568792</v>
      </c>
      <c r="U408" s="12">
        <v>0</v>
      </c>
      <c r="V408" s="12">
        <v>995.15541656205096</v>
      </c>
      <c r="W408" s="59">
        <v>3.5910836964758719E-2</v>
      </c>
      <c r="X408" s="59">
        <v>0</v>
      </c>
      <c r="Y408" s="59">
        <v>0</v>
      </c>
      <c r="Z408" s="59">
        <v>2.0310059669095956E-3</v>
      </c>
      <c r="AA408" s="59">
        <v>3.2662515290098394E-3</v>
      </c>
      <c r="AB408" s="59">
        <v>1.2547051442910915E-3</v>
      </c>
      <c r="AC408" s="59">
        <v>0</v>
      </c>
      <c r="AD408" s="59">
        <v>3.5914057347495705E-5</v>
      </c>
      <c r="AE408" s="59">
        <v>1.7698301021404968E-2</v>
      </c>
      <c r="AF408" s="59">
        <v>0</v>
      </c>
      <c r="AG408" s="59">
        <v>1.2176010657837608E-2</v>
      </c>
      <c r="AH408" s="18">
        <v>6.5793659401417563E-3</v>
      </c>
      <c r="AI408" s="12">
        <v>28</v>
      </c>
      <c r="AJ408" s="17">
        <v>1</v>
      </c>
      <c r="AK408" s="18">
        <v>0.6500495593568576</v>
      </c>
      <c r="AL408" t="str">
        <f>IF(AK408&lt;='CAV Tier 1 Analysis'!$A$5,"Tier 1", "Tier 2")</f>
        <v>Tier 2</v>
      </c>
      <c r="AM408" t="str">
        <f t="shared" si="13"/>
        <v>North Dakota - Tier 2</v>
      </c>
      <c r="AN408" t="str">
        <f t="shared" si="14"/>
        <v>Williams County* - Tier 2</v>
      </c>
    </row>
    <row r="409" spans="1:40" x14ac:dyDescent="0.3">
      <c r="A409">
        <v>8</v>
      </c>
      <c r="B409" t="s">
        <v>24</v>
      </c>
      <c r="C409" t="s">
        <v>1827</v>
      </c>
      <c r="D409" t="s">
        <v>2808</v>
      </c>
      <c r="E409" t="s">
        <v>142</v>
      </c>
      <c r="F409" s="12">
        <v>23220.683378328915</v>
      </c>
      <c r="G409" s="12">
        <v>7302.3811995408405</v>
      </c>
      <c r="H409" s="12">
        <v>4586.3703072614771</v>
      </c>
      <c r="I409" s="12">
        <v>3</v>
      </c>
      <c r="J409" s="15">
        <v>8.2725411775853708E-5</v>
      </c>
      <c r="K409" s="15">
        <v>0.9999172745882241</v>
      </c>
      <c r="L409" s="58">
        <v>2209.2365100000002</v>
      </c>
      <c r="M409">
        <v>0</v>
      </c>
      <c r="N409">
        <v>4</v>
      </c>
      <c r="O409" s="12">
        <v>18.64</v>
      </c>
      <c r="P409" s="12">
        <v>5.64</v>
      </c>
      <c r="R409" s="12">
        <v>2.9997518237646723</v>
      </c>
      <c r="S409" s="12">
        <v>0.3794093722247544</v>
      </c>
      <c r="T409" s="12">
        <v>9191.0265032790285</v>
      </c>
      <c r="U409" s="12">
        <v>0</v>
      </c>
      <c r="V409" s="12">
        <v>0</v>
      </c>
      <c r="W409" s="59">
        <v>3.90339699324493E-2</v>
      </c>
      <c r="X409" s="59">
        <v>0</v>
      </c>
      <c r="Y409" s="59">
        <v>1.0126582278481013E-2</v>
      </c>
      <c r="Z409" s="59">
        <v>3.3801742163566844E-3</v>
      </c>
      <c r="AA409" s="59">
        <v>3.7595221680847939E-3</v>
      </c>
      <c r="AB409" s="59">
        <v>0</v>
      </c>
      <c r="AC409" s="59">
        <v>4.1442147251974907E-4</v>
      </c>
      <c r="AD409" s="59">
        <v>2.2249541361604318E-5</v>
      </c>
      <c r="AE409" s="59">
        <v>1.5074832606946016E-2</v>
      </c>
      <c r="AF409" s="59">
        <v>0</v>
      </c>
      <c r="AG409" s="59">
        <v>0</v>
      </c>
      <c r="AH409" s="18">
        <v>6.52834111056356E-3</v>
      </c>
      <c r="AI409" s="12">
        <v>29</v>
      </c>
      <c r="AJ409" s="17">
        <v>1</v>
      </c>
      <c r="AK409" s="18">
        <v>0.65657790046742115</v>
      </c>
      <c r="AL409" t="str">
        <f>IF(AK409&lt;='CAV Tier 1 Analysis'!$A$5,"Tier 1", "Tier 2")</f>
        <v>Tier 2</v>
      </c>
      <c r="AM409" t="str">
        <f t="shared" si="13"/>
        <v>North Dakota - Tier 2</v>
      </c>
      <c r="AN409" t="str">
        <f t="shared" si="14"/>
        <v>Stutsman County* - Tier 2</v>
      </c>
    </row>
    <row r="410" spans="1:40" x14ac:dyDescent="0.3">
      <c r="A410">
        <v>8</v>
      </c>
      <c r="B410" t="s">
        <v>24</v>
      </c>
      <c r="C410" t="s">
        <v>1816</v>
      </c>
      <c r="D410" t="s">
        <v>2794</v>
      </c>
      <c r="E410" t="s">
        <v>353</v>
      </c>
      <c r="F410" s="12">
        <v>67.769214160532954</v>
      </c>
      <c r="G410" s="12">
        <v>4665.3967836859265</v>
      </c>
      <c r="H410" s="12">
        <v>2725.0316872156632</v>
      </c>
      <c r="I410" s="12">
        <v>74</v>
      </c>
      <c r="J410" s="15">
        <v>7.5655721474964063E-2</v>
      </c>
      <c r="K410" s="15">
        <v>0.92434427852503576</v>
      </c>
      <c r="L410" s="58">
        <v>5.1008700000000005</v>
      </c>
      <c r="M410">
        <v>7</v>
      </c>
      <c r="N410">
        <v>0</v>
      </c>
      <c r="O410" s="12">
        <v>22</v>
      </c>
      <c r="P410" s="12">
        <v>5</v>
      </c>
      <c r="Q410">
        <v>8</v>
      </c>
      <c r="R410" s="12">
        <v>68.40147661085264</v>
      </c>
      <c r="S410" s="12">
        <v>206.16423833843959</v>
      </c>
      <c r="T410" s="12">
        <v>5817.1205460131623</v>
      </c>
      <c r="U410" s="12">
        <v>5749.3513318526293</v>
      </c>
      <c r="V410" s="12">
        <v>0</v>
      </c>
      <c r="W410" s="59">
        <v>9.0124893965894413E-5</v>
      </c>
      <c r="X410" s="59">
        <v>1.6611295681063123E-3</v>
      </c>
      <c r="Y410" s="59">
        <v>0</v>
      </c>
      <c r="Z410" s="59">
        <v>3.9894760064295631E-3</v>
      </c>
      <c r="AA410" s="59">
        <v>3.3329097234794276E-3</v>
      </c>
      <c r="AB410" s="59">
        <v>5.018820577164366E-3</v>
      </c>
      <c r="AC410" s="59">
        <v>9.4497952914049214E-3</v>
      </c>
      <c r="AD410" s="59">
        <v>1.2090001154419246E-2</v>
      </c>
      <c r="AE410" s="59">
        <v>9.541058167364596E-3</v>
      </c>
      <c r="AF410" s="59">
        <v>1.7150099316938595E-2</v>
      </c>
      <c r="AG410" s="59">
        <v>0</v>
      </c>
      <c r="AH410" s="18">
        <v>5.665764972661174E-3</v>
      </c>
      <c r="AI410" s="12">
        <v>30</v>
      </c>
      <c r="AJ410" s="17">
        <v>1</v>
      </c>
      <c r="AK410" s="18">
        <v>0.66224366544008229</v>
      </c>
      <c r="AL410" t="str">
        <f>IF(AK410&lt;='CAV Tier 1 Analysis'!$A$5,"Tier 1", "Tier 2")</f>
        <v>Tier 2</v>
      </c>
      <c r="AM410" t="str">
        <f t="shared" si="13"/>
        <v>North Dakota - Tier 2</v>
      </c>
      <c r="AN410" t="str">
        <f t="shared" si="14"/>
        <v>Wahpeton,City Of - Tier 2</v>
      </c>
    </row>
    <row r="411" spans="1:40" x14ac:dyDescent="0.3">
      <c r="A411">
        <v>8</v>
      </c>
      <c r="B411" t="s">
        <v>24</v>
      </c>
      <c r="C411" t="s">
        <v>1916</v>
      </c>
      <c r="D411" t="s">
        <v>2917</v>
      </c>
      <c r="E411" t="s">
        <v>417</v>
      </c>
      <c r="F411" s="12">
        <v>72.927964200441693</v>
      </c>
      <c r="G411" s="12">
        <v>9548.8081778978703</v>
      </c>
      <c r="H411" s="12">
        <v>4098.4420903427754</v>
      </c>
      <c r="I411" s="12">
        <v>9</v>
      </c>
      <c r="J411" s="15">
        <v>0</v>
      </c>
      <c r="K411" s="15">
        <v>0.99999999999999989</v>
      </c>
      <c r="L411" s="58">
        <v>7.043639999999999</v>
      </c>
      <c r="M411">
        <v>2</v>
      </c>
      <c r="N411">
        <v>2</v>
      </c>
      <c r="O411" s="12">
        <v>11</v>
      </c>
      <c r="P411" s="12">
        <v>4</v>
      </c>
      <c r="Q411">
        <v>0</v>
      </c>
      <c r="R411" s="12">
        <v>8.9999999999999982</v>
      </c>
      <c r="S411" s="12">
        <v>0</v>
      </c>
      <c r="T411" s="12">
        <v>8865.4025430946567</v>
      </c>
      <c r="U411" s="12">
        <v>8792.4745788942146</v>
      </c>
      <c r="V411" s="12">
        <v>683.40563480321362</v>
      </c>
      <c r="W411" s="59">
        <v>1.2445079136185247E-4</v>
      </c>
      <c r="X411" s="59">
        <v>4.7460844803037496E-4</v>
      </c>
      <c r="Y411" s="59">
        <v>5.0632911392405064E-3</v>
      </c>
      <c r="Z411" s="59">
        <v>1.9947380032147815E-3</v>
      </c>
      <c r="AA411" s="59">
        <v>2.666327778783542E-3</v>
      </c>
      <c r="AB411" s="59">
        <v>0</v>
      </c>
      <c r="AC411" s="59">
        <v>1.243367275629112E-3</v>
      </c>
      <c r="AD411" s="59">
        <v>0</v>
      </c>
      <c r="AE411" s="59">
        <v>1.4540754428535911E-2</v>
      </c>
      <c r="AF411" s="59">
        <v>2.6227621790005231E-2</v>
      </c>
      <c r="AG411" s="59">
        <v>8.3616630674002435E-3</v>
      </c>
      <c r="AH411" s="18">
        <v>5.5178929747455967E-3</v>
      </c>
      <c r="AI411" s="12">
        <v>31</v>
      </c>
      <c r="AJ411" s="17">
        <v>2</v>
      </c>
      <c r="AK411" s="18">
        <v>0.66776155841482787</v>
      </c>
      <c r="AL411" t="str">
        <f>IF(AK411&lt;='CAV Tier 1 Analysis'!$A$5,"Tier 1", "Tier 2")</f>
        <v>Tier 2</v>
      </c>
      <c r="AM411" t="str">
        <f t="shared" si="13"/>
        <v>North Dakota - Tier 2</v>
      </c>
      <c r="AN411" t="str">
        <f t="shared" si="14"/>
        <v>Williston, City Of - Tier 2</v>
      </c>
    </row>
    <row r="412" spans="1:40" x14ac:dyDescent="0.3">
      <c r="A412">
        <v>8</v>
      </c>
      <c r="B412" t="s">
        <v>24</v>
      </c>
      <c r="C412" t="s">
        <v>1535</v>
      </c>
      <c r="D412" t="s">
        <v>2908</v>
      </c>
      <c r="E412" t="s">
        <v>200</v>
      </c>
      <c r="F412" s="12">
        <v>6937.3714127819148</v>
      </c>
      <c r="G412" s="12">
        <v>2036.4440651177085</v>
      </c>
      <c r="H412" s="12">
        <v>2087.1446385726531</v>
      </c>
      <c r="I412" s="12">
        <v>17</v>
      </c>
      <c r="J412" s="15">
        <v>3.6904424829675368E-2</v>
      </c>
      <c r="K412" s="15">
        <v>0.9630955751703244</v>
      </c>
      <c r="L412" s="58">
        <v>1687.0269700000003</v>
      </c>
      <c r="M412">
        <v>2</v>
      </c>
      <c r="N412">
        <v>4</v>
      </c>
      <c r="O412" s="12">
        <v>17.428571428571427</v>
      </c>
      <c r="P412" s="12">
        <v>6.2857142857142856</v>
      </c>
      <c r="Q412">
        <v>0</v>
      </c>
      <c r="R412" s="12">
        <v>16.372624777895513</v>
      </c>
      <c r="S412" s="12">
        <v>77.024872422864448</v>
      </c>
      <c r="T412" s="12">
        <v>3309.9220596865816</v>
      </c>
      <c r="U412" s="12">
        <v>0</v>
      </c>
      <c r="V412" s="12">
        <v>0</v>
      </c>
      <c r="W412" s="59">
        <v>2.9807293028219533E-2</v>
      </c>
      <c r="X412" s="59">
        <v>4.7460844803037496E-4</v>
      </c>
      <c r="Y412" s="59">
        <v>1.0126582278481013E-2</v>
      </c>
      <c r="Z412" s="59">
        <v>3.1604939791195236E-3</v>
      </c>
      <c r="AA412" s="59">
        <v>4.1899436523741371E-3</v>
      </c>
      <c r="AB412" s="59">
        <v>0</v>
      </c>
      <c r="AC412" s="59">
        <v>2.2619095405544049E-3</v>
      </c>
      <c r="AD412" s="59">
        <v>4.5169366133359957E-3</v>
      </c>
      <c r="AE412" s="59">
        <v>5.4288300631068695E-3</v>
      </c>
      <c r="AF412" s="59">
        <v>0</v>
      </c>
      <c r="AG412" s="59">
        <v>0</v>
      </c>
      <c r="AH412" s="18">
        <v>5.4515088730201682E-3</v>
      </c>
      <c r="AI412" s="12">
        <v>32</v>
      </c>
      <c r="AJ412" s="17">
        <v>2</v>
      </c>
      <c r="AK412" s="18">
        <v>0.67321306728784802</v>
      </c>
      <c r="AL412" t="str">
        <f>IF(AK412&lt;='CAV Tier 1 Analysis'!$A$5,"Tier 1", "Tier 2")</f>
        <v>Tier 2</v>
      </c>
      <c r="AM412" t="str">
        <f t="shared" si="13"/>
        <v>North Dakota - Tier 2</v>
      </c>
      <c r="AN412" t="str">
        <f t="shared" si="14"/>
        <v>Mchenry County* - Tier 2</v>
      </c>
    </row>
    <row r="413" spans="1:40" x14ac:dyDescent="0.3">
      <c r="A413">
        <v>8</v>
      </c>
      <c r="B413" t="s">
        <v>24</v>
      </c>
      <c r="C413" t="s">
        <v>1534</v>
      </c>
      <c r="D413" t="s">
        <v>3021</v>
      </c>
      <c r="E413" t="s">
        <v>239</v>
      </c>
      <c r="F413" s="12">
        <v>23471.80258156329</v>
      </c>
      <c r="G413" s="12">
        <v>11106.472881045203</v>
      </c>
      <c r="H413" s="12">
        <v>4667.1345636845017</v>
      </c>
      <c r="I413" s="12">
        <v>2</v>
      </c>
      <c r="J413" s="15">
        <v>1.0231562568489537E-3</v>
      </c>
      <c r="K413" s="15">
        <v>0.99897684374315054</v>
      </c>
      <c r="L413" s="58">
        <v>1327.6662199999998</v>
      </c>
      <c r="M413">
        <v>10</v>
      </c>
      <c r="N413">
        <v>0</v>
      </c>
      <c r="O413" s="12">
        <v>10.206896551724139</v>
      </c>
      <c r="P413" s="12">
        <v>4.6206896551724137</v>
      </c>
      <c r="Q413">
        <v>0</v>
      </c>
      <c r="R413" s="12">
        <v>1.9979536874863011</v>
      </c>
      <c r="S413" s="12">
        <v>4.7752079303898096</v>
      </c>
      <c r="T413" s="12">
        <v>10340.232158556291</v>
      </c>
      <c r="U413" s="12">
        <v>0</v>
      </c>
      <c r="V413" s="12">
        <v>766.24072248891207</v>
      </c>
      <c r="W413" s="59">
        <v>2.3457915473164347E-2</v>
      </c>
      <c r="X413" s="59">
        <v>2.3730422401518746E-3</v>
      </c>
      <c r="Y413" s="59">
        <v>0</v>
      </c>
      <c r="Z413" s="59">
        <v>1.8509167678732769E-3</v>
      </c>
      <c r="AA413" s="59">
        <v>3.0800682961809882E-3</v>
      </c>
      <c r="AB413" s="59">
        <v>0</v>
      </c>
      <c r="AC413" s="59">
        <v>2.7602113702699787E-4</v>
      </c>
      <c r="AD413" s="59">
        <v>2.800304740351299E-4</v>
      </c>
      <c r="AE413" s="59">
        <v>1.6959723579470121E-2</v>
      </c>
      <c r="AF413" s="59">
        <v>0</v>
      </c>
      <c r="AG413" s="59">
        <v>9.375174016261251E-3</v>
      </c>
      <c r="AH413" s="18">
        <v>5.2411719985603622E-3</v>
      </c>
      <c r="AI413" s="12">
        <v>33</v>
      </c>
      <c r="AJ413" s="17">
        <v>2</v>
      </c>
      <c r="AK413" s="18">
        <v>0.67845423928640836</v>
      </c>
      <c r="AL413" t="str">
        <f>IF(AK413&lt;='CAV Tier 1 Analysis'!$A$5,"Tier 1", "Tier 2")</f>
        <v>Tier 2</v>
      </c>
      <c r="AM413" t="str">
        <f t="shared" si="13"/>
        <v>North Dakota - Tier 2</v>
      </c>
      <c r="AN413" t="str">
        <f t="shared" si="14"/>
        <v>Stark County * - Tier 2</v>
      </c>
    </row>
    <row r="414" spans="1:40" x14ac:dyDescent="0.3">
      <c r="A414">
        <v>8</v>
      </c>
      <c r="B414" t="s">
        <v>24</v>
      </c>
      <c r="C414" t="s">
        <v>1811</v>
      </c>
      <c r="D414" t="s">
        <v>2786</v>
      </c>
      <c r="E414" t="s">
        <v>281</v>
      </c>
      <c r="F414" s="12">
        <v>6665.3053240383388</v>
      </c>
      <c r="G414" s="12">
        <v>4782.2976675416476</v>
      </c>
      <c r="H414" s="12">
        <v>2324.5742520796248</v>
      </c>
      <c r="I414" s="12">
        <v>14</v>
      </c>
      <c r="J414" s="15">
        <v>5.0109057928099075E-3</v>
      </c>
      <c r="K414" s="15">
        <v>0.99498909420718984</v>
      </c>
      <c r="L414" s="58">
        <v>859.71283000000005</v>
      </c>
      <c r="M414">
        <v>5</v>
      </c>
      <c r="N414">
        <v>8</v>
      </c>
      <c r="O414" s="12">
        <v>19.823529411764707</v>
      </c>
      <c r="P414" s="12">
        <v>5.2352941176470589</v>
      </c>
      <c r="Q414">
        <v>0</v>
      </c>
      <c r="R414" s="12">
        <v>13.929847318900658</v>
      </c>
      <c r="S414" s="12">
        <v>11.64822258556255</v>
      </c>
      <c r="T414" s="12">
        <v>4875.674183940735</v>
      </c>
      <c r="U414" s="12">
        <v>0</v>
      </c>
      <c r="V414" s="12">
        <v>0</v>
      </c>
      <c r="W414" s="59">
        <v>1.5189865188657819E-2</v>
      </c>
      <c r="X414" s="59">
        <v>1.1865211200759373E-3</v>
      </c>
      <c r="Y414" s="59">
        <v>2.0253164556962026E-2</v>
      </c>
      <c r="Z414" s="59">
        <v>3.59479522504482E-3</v>
      </c>
      <c r="AA414" s="59">
        <v>3.4897525339961065E-3</v>
      </c>
      <c r="AB414" s="59">
        <v>0</v>
      </c>
      <c r="AC414" s="59">
        <v>1.9244351456478893E-3</v>
      </c>
      <c r="AD414" s="59">
        <v>6.8308172960240398E-4</v>
      </c>
      <c r="AE414" s="59">
        <v>7.9969274533908206E-3</v>
      </c>
      <c r="AF414" s="59">
        <v>0</v>
      </c>
      <c r="AG414" s="59">
        <v>0</v>
      </c>
      <c r="AH414" s="18">
        <v>4.9380493593979844E-3</v>
      </c>
      <c r="AI414" s="12">
        <v>34</v>
      </c>
      <c r="AJ414" s="17">
        <v>2</v>
      </c>
      <c r="AK414" s="18">
        <v>0.68339228864580637</v>
      </c>
      <c r="AL414" t="str">
        <f>IF(AK414&lt;='CAV Tier 1 Analysis'!$A$5,"Tier 1", "Tier 2")</f>
        <v>Tier 2</v>
      </c>
      <c r="AM414" t="str">
        <f t="shared" si="13"/>
        <v>North Dakota - Tier 2</v>
      </c>
      <c r="AN414" t="str">
        <f t="shared" si="14"/>
        <v>Ransom County * - Tier 2</v>
      </c>
    </row>
    <row r="415" spans="1:40" x14ac:dyDescent="0.3">
      <c r="A415">
        <v>8</v>
      </c>
      <c r="B415" t="s">
        <v>24</v>
      </c>
      <c r="C415" t="s">
        <v>1930</v>
      </c>
      <c r="D415" t="s">
        <v>2934</v>
      </c>
      <c r="E415" t="s">
        <v>221</v>
      </c>
      <c r="F415" s="12">
        <v>13871.316518783573</v>
      </c>
      <c r="G415" s="12">
        <v>5143.7944469510667</v>
      </c>
      <c r="H415" s="12">
        <v>3542.3093614860081</v>
      </c>
      <c r="I415" s="12">
        <v>24</v>
      </c>
      <c r="J415" s="15">
        <v>5.729525039740271E-3</v>
      </c>
      <c r="K415" s="15">
        <v>0.99427047496025978</v>
      </c>
      <c r="L415" s="58">
        <v>1503.10365</v>
      </c>
      <c r="M415">
        <v>18</v>
      </c>
      <c r="N415">
        <v>0</v>
      </c>
      <c r="O415" s="12">
        <v>19.40909090909091</v>
      </c>
      <c r="P415" s="12">
        <v>4</v>
      </c>
      <c r="Q415">
        <v>2</v>
      </c>
      <c r="R415" s="12">
        <v>23.862491399046235</v>
      </c>
      <c r="S415" s="12">
        <v>20.295750185140456</v>
      </c>
      <c r="T415" s="12">
        <v>6237.0830993759173</v>
      </c>
      <c r="U415" s="12">
        <v>0</v>
      </c>
      <c r="V415" s="12">
        <v>0</v>
      </c>
      <c r="W415" s="59">
        <v>2.655763763357993E-2</v>
      </c>
      <c r="X415" s="59">
        <v>4.2714760322733747E-3</v>
      </c>
      <c r="Y415" s="59">
        <v>0</v>
      </c>
      <c r="Z415" s="59">
        <v>3.5196410222012881E-3</v>
      </c>
      <c r="AA415" s="59">
        <v>2.666327778783542E-3</v>
      </c>
      <c r="AB415" s="59">
        <v>1.2547051442910915E-3</v>
      </c>
      <c r="AC415" s="59">
        <v>3.2966489911728045E-3</v>
      </c>
      <c r="AD415" s="59">
        <v>1.1901949879655831E-3</v>
      </c>
      <c r="AE415" s="59">
        <v>1.022986753929607E-2</v>
      </c>
      <c r="AF415" s="59">
        <v>0</v>
      </c>
      <c r="AG415" s="59">
        <v>0</v>
      </c>
      <c r="AH415" s="18">
        <v>4.8169544663239717E-3</v>
      </c>
      <c r="AI415" s="12">
        <v>35</v>
      </c>
      <c r="AJ415" s="17">
        <v>2</v>
      </c>
      <c r="AK415" s="18">
        <v>0.68820924311213039</v>
      </c>
      <c r="AL415" t="str">
        <f>IF(AK415&lt;='CAV Tier 1 Analysis'!$A$5,"Tier 1", "Tier 2")</f>
        <v>Tier 2</v>
      </c>
      <c r="AM415" t="str">
        <f t="shared" si="13"/>
        <v>North Dakota - Tier 2</v>
      </c>
      <c r="AN415" t="str">
        <f t="shared" si="14"/>
        <v>Barnes County* - Tier 2</v>
      </c>
    </row>
    <row r="416" spans="1:40" x14ac:dyDescent="0.3">
      <c r="A416">
        <v>8</v>
      </c>
      <c r="B416" t="s">
        <v>24</v>
      </c>
      <c r="C416" t="s">
        <v>1563</v>
      </c>
      <c r="D416" t="s">
        <v>2787</v>
      </c>
      <c r="E416" t="s">
        <v>398</v>
      </c>
      <c r="F416" s="12">
        <v>17.431474028749427</v>
      </c>
      <c r="G416" s="12">
        <v>696.91362162200153</v>
      </c>
      <c r="H416" s="12">
        <v>335.76140197281899</v>
      </c>
      <c r="I416" s="12">
        <v>72</v>
      </c>
      <c r="J416" s="15">
        <v>0.21807306606185933</v>
      </c>
      <c r="K416" s="15">
        <v>0.78192693393814072</v>
      </c>
      <c r="L416" s="58">
        <v>2.24865</v>
      </c>
      <c r="M416">
        <v>96</v>
      </c>
      <c r="N416">
        <v>2</v>
      </c>
      <c r="O416" s="12">
        <v>20</v>
      </c>
      <c r="P416" s="12">
        <v>6</v>
      </c>
      <c r="Q416">
        <v>3</v>
      </c>
      <c r="R416" s="12">
        <v>56.29873924354613</v>
      </c>
      <c r="S416" s="12">
        <v>73.220518393441068</v>
      </c>
      <c r="T416" s="12">
        <v>694.53500834043598</v>
      </c>
      <c r="U416" s="12">
        <v>677.10353431168653</v>
      </c>
      <c r="V416" s="12">
        <v>2.3786132815655492</v>
      </c>
      <c r="W416" s="59">
        <v>3.9730348512392686E-5</v>
      </c>
      <c r="X416" s="59">
        <v>2.2781205505457997E-2</v>
      </c>
      <c r="Y416" s="59">
        <v>5.0632911392405064E-3</v>
      </c>
      <c r="Z416" s="59">
        <v>3.6267963694814206E-3</v>
      </c>
      <c r="AA416" s="59">
        <v>3.9994916681753128E-3</v>
      </c>
      <c r="AB416" s="59">
        <v>1.8820577164366374E-3</v>
      </c>
      <c r="AC416" s="59">
        <v>7.7777788927335268E-3</v>
      </c>
      <c r="AD416" s="59">
        <v>4.2938395089194515E-3</v>
      </c>
      <c r="AE416" s="59">
        <v>1.1391544771044461E-3</v>
      </c>
      <c r="AF416" s="59">
        <v>2.0197744390676627E-3</v>
      </c>
      <c r="AG416" s="59">
        <v>2.9103012640247578E-5</v>
      </c>
      <c r="AH416" s="18">
        <v>4.7865657343426913E-3</v>
      </c>
      <c r="AI416" s="12">
        <v>36</v>
      </c>
      <c r="AJ416" s="17">
        <v>2</v>
      </c>
      <c r="AK416" s="18">
        <v>0.69299580884647305</v>
      </c>
      <c r="AL416" t="str">
        <f>IF(AK416&lt;='CAV Tier 1 Analysis'!$A$5,"Tier 1", "Tier 2")</f>
        <v>Tier 2</v>
      </c>
      <c r="AM416" t="str">
        <f t="shared" si="13"/>
        <v>North Dakota - Tier 2</v>
      </c>
      <c r="AN416" t="str">
        <f t="shared" si="14"/>
        <v>Lisbon, City Of - Tier 2</v>
      </c>
    </row>
    <row r="417" spans="1:40" x14ac:dyDescent="0.3">
      <c r="A417">
        <v>8</v>
      </c>
      <c r="B417" t="s">
        <v>24</v>
      </c>
      <c r="C417" t="s">
        <v>1789</v>
      </c>
      <c r="D417" t="s">
        <v>2757</v>
      </c>
      <c r="E417" t="s">
        <v>195</v>
      </c>
      <c r="F417" s="12">
        <v>9817.7371695263628</v>
      </c>
      <c r="G417" s="12">
        <v>5367.9445155805988</v>
      </c>
      <c r="H417" s="12">
        <v>4331.3125261167097</v>
      </c>
      <c r="I417" s="12">
        <v>4</v>
      </c>
      <c r="J417" s="15">
        <v>0</v>
      </c>
      <c r="K417" s="15">
        <v>1.0000000000000002</v>
      </c>
      <c r="L417" s="58">
        <v>1843.8010299999996</v>
      </c>
      <c r="M417">
        <v>0</v>
      </c>
      <c r="N417">
        <v>0</v>
      </c>
      <c r="O417" s="12">
        <v>14.588235294117647</v>
      </c>
      <c r="P417" s="12">
        <v>6.8235294117647056</v>
      </c>
      <c r="Q417">
        <v>0</v>
      </c>
      <c r="R417" s="12">
        <v>4.0000000000000009</v>
      </c>
      <c r="S417" s="12">
        <v>0</v>
      </c>
      <c r="T417" s="12">
        <v>6215.2606949744995</v>
      </c>
      <c r="U417" s="12">
        <v>0</v>
      </c>
      <c r="V417" s="12">
        <v>0</v>
      </c>
      <c r="W417" s="59">
        <v>3.2577260805109101E-2</v>
      </c>
      <c r="X417" s="59">
        <v>0</v>
      </c>
      <c r="Y417" s="59">
        <v>0</v>
      </c>
      <c r="Z417" s="59">
        <v>2.6454279400923305E-3</v>
      </c>
      <c r="AA417" s="59">
        <v>4.5484415049836888E-3</v>
      </c>
      <c r="AB417" s="59">
        <v>0</v>
      </c>
      <c r="AC417" s="59">
        <v>5.5260767805738334E-4</v>
      </c>
      <c r="AD417" s="59">
        <v>0</v>
      </c>
      <c r="AE417" s="59">
        <v>1.0194075117925607E-2</v>
      </c>
      <c r="AF417" s="59">
        <v>0</v>
      </c>
      <c r="AG417" s="59">
        <v>0</v>
      </c>
      <c r="AH417" s="18">
        <v>4.5925284587425555E-3</v>
      </c>
      <c r="AI417" s="12">
        <v>37</v>
      </c>
      <c r="AJ417" s="17">
        <v>2</v>
      </c>
      <c r="AK417" s="18">
        <v>0.69758833730521563</v>
      </c>
      <c r="AL417" t="str">
        <f>IF(AK417&lt;='CAV Tier 1 Analysis'!$A$5,"Tier 1", "Tier 2")</f>
        <v>Tier 2</v>
      </c>
      <c r="AM417" t="str">
        <f t="shared" si="13"/>
        <v>North Dakota - Tier 2</v>
      </c>
      <c r="AN417" t="str">
        <f t="shared" si="14"/>
        <v>Mclean County* - Tier 2</v>
      </c>
    </row>
    <row r="418" spans="1:40" x14ac:dyDescent="0.3">
      <c r="A418">
        <v>8</v>
      </c>
      <c r="B418" t="s">
        <v>24</v>
      </c>
      <c r="C418" t="s">
        <v>1993</v>
      </c>
      <c r="D418" t="s">
        <v>3013</v>
      </c>
      <c r="E418" t="s">
        <v>228</v>
      </c>
      <c r="F418" s="12">
        <v>6913.9486438428312</v>
      </c>
      <c r="G418" s="12">
        <v>5833.9328646369913</v>
      </c>
      <c r="H418" s="12">
        <v>2943.6146126087215</v>
      </c>
      <c r="I418" s="12">
        <v>0</v>
      </c>
      <c r="J418" s="15">
        <v>0</v>
      </c>
      <c r="K418" s="15">
        <v>1.0000000000000007</v>
      </c>
      <c r="L418" s="58">
        <v>1581.4967200000001</v>
      </c>
      <c r="M418">
        <v>0</v>
      </c>
      <c r="N418">
        <v>0</v>
      </c>
      <c r="O418" s="12">
        <v>13.545454545454545</v>
      </c>
      <c r="P418" s="12">
        <v>5.7727272727272725</v>
      </c>
      <c r="Q418">
        <v>0</v>
      </c>
      <c r="R418" s="12">
        <v>0</v>
      </c>
      <c r="S418" s="12">
        <v>0</v>
      </c>
      <c r="T418" s="12">
        <v>5642.7540712221744</v>
      </c>
      <c r="U418" s="12">
        <v>0</v>
      </c>
      <c r="V418" s="12">
        <v>191.17879341481694</v>
      </c>
      <c r="W418" s="59">
        <v>2.794272823996883E-2</v>
      </c>
      <c r="X418" s="59">
        <v>0</v>
      </c>
      <c r="Y418" s="59">
        <v>0</v>
      </c>
      <c r="Z418" s="59">
        <v>2.4563302684215077E-3</v>
      </c>
      <c r="AA418" s="59">
        <v>3.8479957716535209E-3</v>
      </c>
      <c r="AB418" s="59">
        <v>0</v>
      </c>
      <c r="AC418" s="59">
        <v>0</v>
      </c>
      <c r="AD418" s="59">
        <v>0</v>
      </c>
      <c r="AE418" s="59">
        <v>9.2550677593509038E-3</v>
      </c>
      <c r="AF418" s="59">
        <v>0</v>
      </c>
      <c r="AG418" s="59">
        <v>2.3391271226891829E-3</v>
      </c>
      <c r="AH418" s="18">
        <v>4.1673862874621759E-3</v>
      </c>
      <c r="AI418" s="12">
        <v>38</v>
      </c>
      <c r="AJ418" s="17">
        <v>2</v>
      </c>
      <c r="AK418" s="18">
        <v>0.70175572359267779</v>
      </c>
      <c r="AL418" t="str">
        <f>IF(AK418&lt;='CAV Tier 1 Analysis'!$A$5,"Tier 1", "Tier 2")</f>
        <v>Tier 2</v>
      </c>
      <c r="AM418" t="str">
        <f t="shared" si="13"/>
        <v>North Dakota - Tier 2</v>
      </c>
      <c r="AN418" t="str">
        <f t="shared" si="14"/>
        <v>Three Affiliated Tribes, Fort Berthold Reservation - Tier 2</v>
      </c>
    </row>
    <row r="419" spans="1:40" x14ac:dyDescent="0.3">
      <c r="A419">
        <v>8</v>
      </c>
      <c r="B419" t="s">
        <v>24</v>
      </c>
      <c r="C419" t="s">
        <v>1922</v>
      </c>
      <c r="D419" t="s">
        <v>2924</v>
      </c>
      <c r="E419" t="s">
        <v>225</v>
      </c>
      <c r="F419" s="12">
        <v>5870.2927874362467</v>
      </c>
      <c r="G419" s="12">
        <v>1488.613737788784</v>
      </c>
      <c r="H419" s="12">
        <v>2009.2098512271573</v>
      </c>
      <c r="I419" s="12">
        <v>10</v>
      </c>
      <c r="J419" s="15">
        <v>3.7290796848895783E-4</v>
      </c>
      <c r="K419" s="15">
        <v>0.99962709203151112</v>
      </c>
      <c r="L419" s="58">
        <v>1552.6887300000003</v>
      </c>
      <c r="M419">
        <v>2</v>
      </c>
      <c r="N419">
        <v>0</v>
      </c>
      <c r="O419" s="12">
        <v>13.733333333333333</v>
      </c>
      <c r="P419" s="12">
        <v>6.5333333333333332</v>
      </c>
      <c r="Q419">
        <v>4</v>
      </c>
      <c r="R419" s="12">
        <v>9.9962709203151121</v>
      </c>
      <c r="S419" s="12">
        <v>0.74925036388912036</v>
      </c>
      <c r="T419" s="12">
        <v>2968.5927776784665</v>
      </c>
      <c r="U419" s="12">
        <v>0</v>
      </c>
      <c r="V419" s="12">
        <v>0</v>
      </c>
      <c r="W419" s="59">
        <v>2.7433733295161272E-2</v>
      </c>
      <c r="X419" s="59">
        <v>4.7460844803037496E-4</v>
      </c>
      <c r="Y419" s="59">
        <v>0</v>
      </c>
      <c r="Z419" s="59">
        <v>2.4904001737105753E-3</v>
      </c>
      <c r="AA419" s="59">
        <v>4.3550020386797852E-3</v>
      </c>
      <c r="AB419" s="59">
        <v>2.509410288582183E-3</v>
      </c>
      <c r="AC419" s="59">
        <v>1.3810040156269688E-3</v>
      </c>
      <c r="AD419" s="59">
        <v>4.3937968278951257E-5</v>
      </c>
      <c r="AE419" s="59">
        <v>4.8689925097839971E-3</v>
      </c>
      <c r="AF419" s="59">
        <v>0</v>
      </c>
      <c r="AG419" s="59">
        <v>0</v>
      </c>
      <c r="AH419" s="18">
        <v>3.9597353398049184E-3</v>
      </c>
      <c r="AI419" s="12">
        <v>39</v>
      </c>
      <c r="AJ419" s="17">
        <v>2</v>
      </c>
      <c r="AK419" s="18">
        <v>0.70571545893248266</v>
      </c>
      <c r="AL419" t="str">
        <f>IF(AK419&lt;='CAV Tier 1 Analysis'!$A$5,"Tier 1", "Tier 2")</f>
        <v>Tier 2</v>
      </c>
      <c r="AM419" t="str">
        <f t="shared" si="13"/>
        <v>North Dakota - Tier 2</v>
      </c>
      <c r="AN419" t="str">
        <f t="shared" si="14"/>
        <v>Emmons County* - Tier 2</v>
      </c>
    </row>
    <row r="420" spans="1:40" x14ac:dyDescent="0.3">
      <c r="A420">
        <v>8</v>
      </c>
      <c r="B420" t="s">
        <v>24</v>
      </c>
      <c r="C420" t="s">
        <v>1897</v>
      </c>
      <c r="D420" t="s">
        <v>2894</v>
      </c>
      <c r="E420" t="s">
        <v>317</v>
      </c>
      <c r="F420" s="12">
        <v>324.75452321774537</v>
      </c>
      <c r="G420" s="12">
        <v>463.31777316098299</v>
      </c>
      <c r="H420" s="12">
        <v>425.37464867308847</v>
      </c>
      <c r="I420" s="12">
        <v>202</v>
      </c>
      <c r="J420" s="15">
        <v>3.6739171578782398E-4</v>
      </c>
      <c r="K420" s="15">
        <v>0.99963260828421219</v>
      </c>
      <c r="L420" s="58">
        <v>35.030729999999998</v>
      </c>
      <c r="M420">
        <v>4</v>
      </c>
      <c r="N420">
        <v>2</v>
      </c>
      <c r="O420" s="12">
        <v>25.333333333333332</v>
      </c>
      <c r="P420" s="12">
        <v>3</v>
      </c>
      <c r="Q420">
        <v>0</v>
      </c>
      <c r="R420" s="12">
        <v>201.92578687341086</v>
      </c>
      <c r="S420" s="12">
        <v>0.1562791220286488</v>
      </c>
      <c r="T420" s="12">
        <v>728.63815139310759</v>
      </c>
      <c r="U420" s="12">
        <v>403.88362817536222</v>
      </c>
      <c r="V420" s="12">
        <v>0</v>
      </c>
      <c r="W420" s="59">
        <v>6.1894163677919179E-4</v>
      </c>
      <c r="X420" s="59">
        <v>9.4921689606074992E-4</v>
      </c>
      <c r="Y420" s="59">
        <v>5.0632911392405064E-3</v>
      </c>
      <c r="Z420" s="59">
        <v>4.5939420680097993E-3</v>
      </c>
      <c r="AA420" s="59">
        <v>1.9997458340876564E-3</v>
      </c>
      <c r="AB420" s="59">
        <v>0</v>
      </c>
      <c r="AC420" s="59">
        <v>2.7896435056006402E-2</v>
      </c>
      <c r="AD420" s="59">
        <v>9.1646096382454243E-6</v>
      </c>
      <c r="AE420" s="59">
        <v>1.1950893797735165E-3</v>
      </c>
      <c r="AF420" s="59">
        <v>1.2047697098136754E-3</v>
      </c>
      <c r="AG420" s="59">
        <v>0</v>
      </c>
      <c r="AH420" s="18">
        <v>3.9573269390372487E-3</v>
      </c>
      <c r="AI420" s="12">
        <v>40</v>
      </c>
      <c r="AJ420" s="17">
        <v>2</v>
      </c>
      <c r="AK420" s="18">
        <v>0.70967278587151994</v>
      </c>
      <c r="AL420" t="str">
        <f>IF(AK420&lt;='CAV Tier 1 Analysis'!$A$5,"Tier 1", "Tier 2")</f>
        <v>Tier 2</v>
      </c>
      <c r="AM420" t="str">
        <f t="shared" si="13"/>
        <v>North Dakota - Tier 2</v>
      </c>
      <c r="AN420" t="str">
        <f t="shared" si="14"/>
        <v>Drayton, Township Of - Tier 2</v>
      </c>
    </row>
    <row r="421" spans="1:40" x14ac:dyDescent="0.3">
      <c r="A421">
        <v>8</v>
      </c>
      <c r="B421" t="s">
        <v>24</v>
      </c>
      <c r="C421" t="s">
        <v>1887</v>
      </c>
      <c r="D421" t="s">
        <v>2883</v>
      </c>
      <c r="E421" t="s">
        <v>463</v>
      </c>
      <c r="F421" s="12">
        <v>1534.2550602356541</v>
      </c>
      <c r="G421" s="12">
        <v>979.19613742751278</v>
      </c>
      <c r="H421" s="12">
        <v>321.89157508276111</v>
      </c>
      <c r="I421" s="12">
        <v>58</v>
      </c>
      <c r="J421" s="15">
        <v>0.96169233277225508</v>
      </c>
      <c r="K421" s="15">
        <v>3.8307667227744972E-2</v>
      </c>
      <c r="L421" s="58">
        <v>30.732490000000002</v>
      </c>
      <c r="M421">
        <v>49</v>
      </c>
      <c r="N421">
        <v>0</v>
      </c>
      <c r="O421" s="12">
        <v>20</v>
      </c>
      <c r="P421" s="12">
        <v>1</v>
      </c>
      <c r="Q421">
        <v>7</v>
      </c>
      <c r="R421" s="12">
        <v>2.2218446992092082</v>
      </c>
      <c r="S421" s="12">
        <v>309.56065974107605</v>
      </c>
      <c r="T421" s="12">
        <v>869.65197098083479</v>
      </c>
      <c r="U421" s="12">
        <v>0</v>
      </c>
      <c r="V421" s="12">
        <v>109.54416644667799</v>
      </c>
      <c r="W421" s="59">
        <v>5.4299803809113164E-4</v>
      </c>
      <c r="X421" s="59">
        <v>1.1627906976744186E-2</v>
      </c>
      <c r="Y421" s="59">
        <v>0</v>
      </c>
      <c r="Z421" s="59">
        <v>3.6267963694814206E-3</v>
      </c>
      <c r="AA421" s="59">
        <v>6.665819446958855E-4</v>
      </c>
      <c r="AB421" s="59">
        <v>4.3914680050188204E-3</v>
      </c>
      <c r="AC421" s="59">
        <v>3.069521100585264E-4</v>
      </c>
      <c r="AD421" s="59">
        <v>1.8153433222926629E-2</v>
      </c>
      <c r="AE421" s="59">
        <v>1.4263758116854122E-3</v>
      </c>
      <c r="AF421" s="59">
        <v>0</v>
      </c>
      <c r="AG421" s="59">
        <v>1.3403041534623661E-3</v>
      </c>
      <c r="AH421" s="18">
        <v>3.8257106029240349E-3</v>
      </c>
      <c r="AI421" s="12">
        <v>41</v>
      </c>
      <c r="AJ421" s="17">
        <v>2</v>
      </c>
      <c r="AK421" s="18">
        <v>0.71349849647444397</v>
      </c>
      <c r="AL421" t="str">
        <f>IF(AK421&lt;='CAV Tier 1 Analysis'!$A$5,"Tier 1", "Tier 2")</f>
        <v>Tier 2</v>
      </c>
      <c r="AM421" t="str">
        <f t="shared" si="13"/>
        <v>North Dakota - Tier 2</v>
      </c>
      <c r="AN421" t="str">
        <f t="shared" si="14"/>
        <v>Harwood, Township Of - Tier 2</v>
      </c>
    </row>
    <row r="422" spans="1:40" x14ac:dyDescent="0.3">
      <c r="A422">
        <v>8</v>
      </c>
      <c r="B422" t="s">
        <v>24</v>
      </c>
      <c r="C422" t="s">
        <v>1249</v>
      </c>
      <c r="D422" t="s">
        <v>2925</v>
      </c>
      <c r="E422" t="s">
        <v>224</v>
      </c>
      <c r="F422" s="12">
        <v>4256.8788281227016</v>
      </c>
      <c r="G422" s="12">
        <v>1574.9021263322397</v>
      </c>
      <c r="H422" s="12">
        <v>1684.0965357642101</v>
      </c>
      <c r="I422" s="12">
        <v>12</v>
      </c>
      <c r="J422" s="15">
        <v>0</v>
      </c>
      <c r="K422" s="15">
        <v>1.0000000000000002</v>
      </c>
      <c r="L422" s="58">
        <v>1658.4837000000002</v>
      </c>
      <c r="M422">
        <v>1</v>
      </c>
      <c r="N422">
        <v>0</v>
      </c>
      <c r="O422" s="12">
        <v>13.333333333333334</v>
      </c>
      <c r="P422" s="12">
        <v>4.5</v>
      </c>
      <c r="Q422">
        <v>2</v>
      </c>
      <c r="R422" s="12">
        <v>12.000000000000004</v>
      </c>
      <c r="S422" s="12">
        <v>0</v>
      </c>
      <c r="T422" s="12">
        <v>2248.7695005702676</v>
      </c>
      <c r="U422" s="12">
        <v>0</v>
      </c>
      <c r="V422" s="12">
        <v>0</v>
      </c>
      <c r="W422" s="59">
        <v>2.9302975297677506E-2</v>
      </c>
      <c r="X422" s="59">
        <v>2.3730422401518748E-4</v>
      </c>
      <c r="Y422" s="59">
        <v>0</v>
      </c>
      <c r="Z422" s="59">
        <v>2.4178642463209472E-3</v>
      </c>
      <c r="AA422" s="59">
        <v>2.9996187511314846E-3</v>
      </c>
      <c r="AB422" s="59">
        <v>1.2547051442910915E-3</v>
      </c>
      <c r="AC422" s="59">
        <v>1.6578230341721502E-3</v>
      </c>
      <c r="AD422" s="59">
        <v>0</v>
      </c>
      <c r="AE422" s="59">
        <v>3.6883610095790865E-3</v>
      </c>
      <c r="AF422" s="59">
        <v>0</v>
      </c>
      <c r="AG422" s="59">
        <v>0</v>
      </c>
      <c r="AH422" s="18">
        <v>3.7780592461079507E-3</v>
      </c>
      <c r="AI422" s="12">
        <v>42</v>
      </c>
      <c r="AJ422" s="17">
        <v>2</v>
      </c>
      <c r="AK422" s="18">
        <v>0.71727655572055193</v>
      </c>
      <c r="AL422" t="str">
        <f>IF(AK422&lt;='CAV Tier 1 Analysis'!$A$5,"Tier 1", "Tier 2")</f>
        <v>Tier 2</v>
      </c>
      <c r="AM422" t="str">
        <f t="shared" si="13"/>
        <v>North Dakota - Tier 2</v>
      </c>
      <c r="AN422" t="str">
        <f t="shared" si="14"/>
        <v>Grant County* - Tier 2</v>
      </c>
    </row>
    <row r="423" spans="1:40" x14ac:dyDescent="0.3">
      <c r="A423">
        <v>8</v>
      </c>
      <c r="B423" t="s">
        <v>24</v>
      </c>
      <c r="C423" t="s">
        <v>1621</v>
      </c>
      <c r="D423" t="s">
        <v>2791</v>
      </c>
      <c r="E423" t="s">
        <v>302</v>
      </c>
      <c r="F423" s="12">
        <v>3283.3014899876248</v>
      </c>
      <c r="G423" s="12">
        <v>1224.1540404204297</v>
      </c>
      <c r="H423" s="12">
        <v>1311.079880588421</v>
      </c>
      <c r="I423" s="12">
        <v>9</v>
      </c>
      <c r="J423" s="15">
        <v>2.0372844777296616E-5</v>
      </c>
      <c r="K423" s="15">
        <v>0.99997962715522304</v>
      </c>
      <c r="L423" s="58">
        <v>810.39247</v>
      </c>
      <c r="M423">
        <v>1</v>
      </c>
      <c r="N423">
        <v>6</v>
      </c>
      <c r="O423" s="12">
        <v>16</v>
      </c>
      <c r="P423" s="12">
        <v>6.333333333333333</v>
      </c>
      <c r="Q423">
        <v>0</v>
      </c>
      <c r="R423" s="12">
        <v>8.9998166443970078</v>
      </c>
      <c r="S423" s="12">
        <v>2.6710426897864483E-2</v>
      </c>
      <c r="T423" s="12">
        <v>1975.8380344959098</v>
      </c>
      <c r="U423" s="12">
        <v>0</v>
      </c>
      <c r="V423" s="12">
        <v>0</v>
      </c>
      <c r="W423" s="59">
        <v>1.4318446741342019E-2</v>
      </c>
      <c r="X423" s="59">
        <v>2.3730422401518748E-4</v>
      </c>
      <c r="Y423" s="59">
        <v>1.5189873417721518E-2</v>
      </c>
      <c r="Z423" s="59">
        <v>2.9014370955851368E-3</v>
      </c>
      <c r="AA423" s="59">
        <v>4.2216856497406079E-3</v>
      </c>
      <c r="AB423" s="59">
        <v>0</v>
      </c>
      <c r="AC423" s="59">
        <v>1.2433419447006051E-3</v>
      </c>
      <c r="AD423" s="59">
        <v>1.5663681278228841E-6</v>
      </c>
      <c r="AE423" s="59">
        <v>3.2407074027951824E-3</v>
      </c>
      <c r="AF423" s="59">
        <v>0</v>
      </c>
      <c r="AG423" s="59">
        <v>0</v>
      </c>
      <c r="AH423" s="18">
        <v>3.75948753127528E-3</v>
      </c>
      <c r="AI423" s="12">
        <v>43</v>
      </c>
      <c r="AJ423" s="17">
        <v>2</v>
      </c>
      <c r="AK423" s="18">
        <v>0.72103604325182724</v>
      </c>
      <c r="AL423" t="str">
        <f>IF(AK423&lt;='CAV Tier 1 Analysis'!$A$5,"Tier 1", "Tier 2")</f>
        <v>Tier 2</v>
      </c>
      <c r="AM423" t="str">
        <f t="shared" si="13"/>
        <v>North Dakota - Tier 2</v>
      </c>
      <c r="AN423" t="str">
        <f t="shared" si="14"/>
        <v>Renville County* - Tier 2</v>
      </c>
    </row>
    <row r="424" spans="1:40" x14ac:dyDescent="0.3">
      <c r="A424">
        <v>8</v>
      </c>
      <c r="B424" t="s">
        <v>24</v>
      </c>
      <c r="C424" t="s">
        <v>1538</v>
      </c>
      <c r="D424" t="s">
        <v>3014</v>
      </c>
      <c r="E424" t="s">
        <v>260</v>
      </c>
      <c r="F424" s="12">
        <v>55208.652681488944</v>
      </c>
      <c r="G424" s="12">
        <v>6191.63618940981</v>
      </c>
      <c r="H424" s="12">
        <v>2717.468246248151</v>
      </c>
      <c r="I424" s="12">
        <v>14</v>
      </c>
      <c r="J424" s="15">
        <v>2.1719810394916795E-4</v>
      </c>
      <c r="K424" s="15">
        <v>0.99978280189605129</v>
      </c>
      <c r="L424" s="58">
        <v>1105.9028400000002</v>
      </c>
      <c r="M424">
        <v>6</v>
      </c>
      <c r="N424">
        <v>0</v>
      </c>
      <c r="O424" s="12">
        <v>19.944444444444443</v>
      </c>
      <c r="P424" s="12">
        <v>2.5555555555555554</v>
      </c>
      <c r="Q424">
        <v>0</v>
      </c>
      <c r="R424" s="12">
        <v>13.996959226544718</v>
      </c>
      <c r="S424" s="12">
        <v>0.59022895062716907</v>
      </c>
      <c r="T424" s="12">
        <v>5957.8851958522318</v>
      </c>
      <c r="U424" s="12">
        <v>0</v>
      </c>
      <c r="V424" s="12">
        <v>233.75099355757811</v>
      </c>
      <c r="W424" s="59">
        <v>1.9539681699706424E-2</v>
      </c>
      <c r="X424" s="59">
        <v>1.4238253440911248E-3</v>
      </c>
      <c r="Y424" s="59">
        <v>0</v>
      </c>
      <c r="Z424" s="59">
        <v>3.6167219351217498E-3</v>
      </c>
      <c r="AA424" s="59">
        <v>1.7034871920005963E-3</v>
      </c>
      <c r="AB424" s="59">
        <v>0</v>
      </c>
      <c r="AC424" s="59">
        <v>1.9337067845111857E-3</v>
      </c>
      <c r="AD424" s="59">
        <v>3.4612543630093009E-5</v>
      </c>
      <c r="AE424" s="59">
        <v>9.7719359188912919E-3</v>
      </c>
      <c r="AF424" s="59">
        <v>0</v>
      </c>
      <c r="AG424" s="59">
        <v>2.8600101466259111E-3</v>
      </c>
      <c r="AH424" s="18">
        <v>3.7167255967798522E-3</v>
      </c>
      <c r="AI424" s="12">
        <v>44</v>
      </c>
      <c r="AJ424" s="17">
        <v>2</v>
      </c>
      <c r="AK424" s="18">
        <v>0.72475276884860707</v>
      </c>
      <c r="AL424" t="str">
        <f>IF(AK424&lt;='CAV Tier 1 Analysis'!$A$5,"Tier 1", "Tier 2")</f>
        <v>Tier 2</v>
      </c>
      <c r="AM424" t="str">
        <f t="shared" si="13"/>
        <v>North Dakota - Tier 2</v>
      </c>
      <c r="AN424" t="str">
        <f t="shared" si="14"/>
        <v>Cass County * - Tier 2</v>
      </c>
    </row>
    <row r="425" spans="1:40" x14ac:dyDescent="0.3">
      <c r="A425">
        <v>8</v>
      </c>
      <c r="B425" t="s">
        <v>24</v>
      </c>
      <c r="C425" t="s">
        <v>1769</v>
      </c>
      <c r="D425" t="s">
        <v>2736</v>
      </c>
      <c r="E425" t="s">
        <v>231</v>
      </c>
      <c r="F425" s="12">
        <v>3694.0696375774774</v>
      </c>
      <c r="G425" s="12">
        <v>2477.4265093236095</v>
      </c>
      <c r="H425" s="12">
        <v>1628.4390431880822</v>
      </c>
      <c r="I425" s="12">
        <v>0</v>
      </c>
      <c r="J425" s="15">
        <v>7.234885089493848E-3</v>
      </c>
      <c r="K425" s="15">
        <v>0.99276511491050656</v>
      </c>
      <c r="L425" s="58">
        <v>1661.902</v>
      </c>
      <c r="M425">
        <v>0</v>
      </c>
      <c r="N425">
        <v>0</v>
      </c>
      <c r="O425" s="12">
        <v>9.5384615384615383</v>
      </c>
      <c r="P425" s="12">
        <v>5.1538461538461542</v>
      </c>
      <c r="Q425">
        <v>0</v>
      </c>
      <c r="R425" s="12">
        <v>0</v>
      </c>
      <c r="S425" s="12">
        <v>11.781569352711085</v>
      </c>
      <c r="T425" s="12">
        <v>2869.7620022840088</v>
      </c>
      <c r="U425" s="12">
        <v>0</v>
      </c>
      <c r="V425" s="12">
        <v>0</v>
      </c>
      <c r="W425" s="59">
        <v>2.9363371646740234E-2</v>
      </c>
      <c r="X425" s="59">
        <v>0</v>
      </c>
      <c r="Y425" s="59">
        <v>0</v>
      </c>
      <c r="Z425" s="59">
        <v>1.7297028839065238E-3</v>
      </c>
      <c r="AA425" s="59">
        <v>3.4354607918941796E-3</v>
      </c>
      <c r="AB425" s="59">
        <v>0</v>
      </c>
      <c r="AC425" s="59">
        <v>0</v>
      </c>
      <c r="AD425" s="59">
        <v>6.9090152697248589E-4</v>
      </c>
      <c r="AE425" s="59">
        <v>4.7068933802738603E-3</v>
      </c>
      <c r="AF425" s="59">
        <v>0</v>
      </c>
      <c r="AG425" s="59">
        <v>0</v>
      </c>
      <c r="AH425" s="18">
        <v>3.6296663845261164E-3</v>
      </c>
      <c r="AI425" s="12">
        <v>45</v>
      </c>
      <c r="AJ425" s="17">
        <v>2</v>
      </c>
      <c r="AK425" s="18">
        <v>0.72838243523313317</v>
      </c>
      <c r="AL425" t="str">
        <f>IF(AK425&lt;='CAV Tier 1 Analysis'!$A$5,"Tier 1", "Tier 2")</f>
        <v>Tier 2</v>
      </c>
      <c r="AM425" t="str">
        <f t="shared" si="13"/>
        <v>North Dakota - Tier 2</v>
      </c>
      <c r="AN425" t="str">
        <f t="shared" si="14"/>
        <v>Dunn County * - Tier 2</v>
      </c>
    </row>
    <row r="426" spans="1:40" x14ac:dyDescent="0.3">
      <c r="A426">
        <v>8</v>
      </c>
      <c r="B426" t="s">
        <v>24</v>
      </c>
      <c r="C426" t="s">
        <v>1537</v>
      </c>
      <c r="D426" t="s">
        <v>2900</v>
      </c>
      <c r="E426" t="s">
        <v>269</v>
      </c>
      <c r="F426" s="12">
        <v>8630.9194700572043</v>
      </c>
      <c r="G426" s="12">
        <v>5549.3085062781693</v>
      </c>
      <c r="H426" s="12">
        <v>3682.0758770187199</v>
      </c>
      <c r="I426" s="12">
        <v>1</v>
      </c>
      <c r="J426" s="15">
        <v>2.6679918425130513E-3</v>
      </c>
      <c r="K426" s="15">
        <v>0.99733200815748679</v>
      </c>
      <c r="L426" s="58">
        <v>1020.9663899999999</v>
      </c>
      <c r="M426">
        <v>5</v>
      </c>
      <c r="N426">
        <v>0</v>
      </c>
      <c r="O426" s="12">
        <v>11.705882352941176</v>
      </c>
      <c r="P426" s="12">
        <v>5.7058823529411766</v>
      </c>
      <c r="Q426">
        <v>5</v>
      </c>
      <c r="R426" s="12">
        <v>0.99733200815748679</v>
      </c>
      <c r="S426" s="12">
        <v>9.8237484034000335</v>
      </c>
      <c r="T426" s="12">
        <v>6369.3434639244306</v>
      </c>
      <c r="U426" s="12">
        <v>0</v>
      </c>
      <c r="V426" s="12">
        <v>0</v>
      </c>
      <c r="W426" s="59">
        <v>1.8038979162670679E-2</v>
      </c>
      <c r="X426" s="59">
        <v>1.1865211200759373E-3</v>
      </c>
      <c r="Y426" s="59">
        <v>0</v>
      </c>
      <c r="Z426" s="59">
        <v>2.1227425809611845E-3</v>
      </c>
      <c r="AA426" s="59">
        <v>3.8034381550294647E-3</v>
      </c>
      <c r="AB426" s="59">
        <v>3.1367628607277291E-3</v>
      </c>
      <c r="AC426" s="59">
        <v>1.3778333132005399E-4</v>
      </c>
      <c r="AD426" s="59">
        <v>5.7608987133286914E-4</v>
      </c>
      <c r="AE426" s="59">
        <v>1.0446796829554473E-2</v>
      </c>
      <c r="AF426" s="59">
        <v>0</v>
      </c>
      <c r="AG426" s="59">
        <v>0</v>
      </c>
      <c r="AH426" s="18">
        <v>3.5862830828793085E-3</v>
      </c>
      <c r="AI426" s="12">
        <v>46</v>
      </c>
      <c r="AJ426" s="17">
        <v>2</v>
      </c>
      <c r="AK426" s="18">
        <v>0.73196871831601251</v>
      </c>
      <c r="AL426" t="str">
        <f>IF(AK426&lt;='CAV Tier 1 Analysis'!$A$5,"Tier 1", "Tier 2")</f>
        <v>Tier 2</v>
      </c>
      <c r="AM426" t="str">
        <f t="shared" si="13"/>
        <v>North Dakota - Tier 2</v>
      </c>
      <c r="AN426" t="str">
        <f t="shared" si="14"/>
        <v>Mercer County* - Tier 2</v>
      </c>
    </row>
    <row r="427" spans="1:40" x14ac:dyDescent="0.3">
      <c r="A427">
        <v>8</v>
      </c>
      <c r="B427" t="s">
        <v>24</v>
      </c>
      <c r="C427" t="s">
        <v>1889</v>
      </c>
      <c r="D427" t="s">
        <v>2885</v>
      </c>
      <c r="E427" t="s">
        <v>411</v>
      </c>
      <c r="F427" s="12">
        <v>1721.6521519538451</v>
      </c>
      <c r="G427" s="12">
        <v>698.70010583762746</v>
      </c>
      <c r="H427" s="12">
        <v>244.50846678529129</v>
      </c>
      <c r="I427" s="12">
        <v>98</v>
      </c>
      <c r="J427" s="15">
        <v>7.5689652272704869E-2</v>
      </c>
      <c r="K427" s="15">
        <v>0.92431034772729526</v>
      </c>
      <c r="L427" s="58">
        <v>34.486219999999989</v>
      </c>
      <c r="M427">
        <v>36</v>
      </c>
      <c r="N427">
        <v>4</v>
      </c>
      <c r="O427" s="12">
        <v>20</v>
      </c>
      <c r="P427" s="12">
        <v>1</v>
      </c>
      <c r="Q427">
        <v>1</v>
      </c>
      <c r="R427" s="12">
        <v>90.582414077274933</v>
      </c>
      <c r="S427" s="12">
        <v>18.506760828710906</v>
      </c>
      <c r="T427" s="12">
        <v>675.45668047291474</v>
      </c>
      <c r="U427" s="12">
        <v>0</v>
      </c>
      <c r="V427" s="12">
        <v>23.243425364712721</v>
      </c>
      <c r="W427" s="59">
        <v>6.093209434438647E-4</v>
      </c>
      <c r="X427" s="59">
        <v>8.5429520645467494E-3</v>
      </c>
      <c r="Y427" s="59">
        <v>1.0126582278481013E-2</v>
      </c>
      <c r="Z427" s="59">
        <v>3.6267963694814206E-3</v>
      </c>
      <c r="AA427" s="59">
        <v>6.665819446958855E-4</v>
      </c>
      <c r="AB427" s="59">
        <v>6.2735257214554575E-4</v>
      </c>
      <c r="AC427" s="59">
        <v>1.2514134379018832E-2</v>
      </c>
      <c r="AD427" s="59">
        <v>1.085284051137776E-3</v>
      </c>
      <c r="AE427" s="59">
        <v>1.1078628037618974E-3</v>
      </c>
      <c r="AF427" s="59">
        <v>0</v>
      </c>
      <c r="AG427" s="59">
        <v>2.8438994578667241E-4</v>
      </c>
      <c r="AH427" s="18">
        <v>3.562841577499969E-3</v>
      </c>
      <c r="AI427" s="12">
        <v>47</v>
      </c>
      <c r="AJ427" s="17">
        <v>2</v>
      </c>
      <c r="AK427" s="18">
        <v>0.73553155989351249</v>
      </c>
      <c r="AL427" t="str">
        <f>IF(AK427&lt;='CAV Tier 1 Analysis'!$A$5,"Tier 1", "Tier 2")</f>
        <v>Tier 2</v>
      </c>
      <c r="AM427" t="str">
        <f t="shared" si="13"/>
        <v>North Dakota - Tier 2</v>
      </c>
      <c r="AN427" t="str">
        <f t="shared" si="14"/>
        <v>Raymond, Township Of - Tier 2</v>
      </c>
    </row>
    <row r="428" spans="1:40" x14ac:dyDescent="0.3">
      <c r="A428">
        <v>8</v>
      </c>
      <c r="B428" t="s">
        <v>24</v>
      </c>
      <c r="C428" t="s">
        <v>1793</v>
      </c>
      <c r="D428" t="s">
        <v>2764</v>
      </c>
      <c r="E428" t="s">
        <v>445</v>
      </c>
      <c r="F428" s="12">
        <v>19.061639483564058</v>
      </c>
      <c r="G428" s="12">
        <v>935.80883087247571</v>
      </c>
      <c r="H428" s="12">
        <v>584.8626573218329</v>
      </c>
      <c r="I428" s="12">
        <v>31</v>
      </c>
      <c r="J428" s="15">
        <v>0.16666666666666666</v>
      </c>
      <c r="K428" s="15">
        <v>0.83333333333333337</v>
      </c>
      <c r="L428" s="58">
        <v>2.25468</v>
      </c>
      <c r="M428">
        <v>65</v>
      </c>
      <c r="N428">
        <v>0</v>
      </c>
      <c r="O428" s="12">
        <v>12</v>
      </c>
      <c r="P428" s="12">
        <v>6</v>
      </c>
      <c r="Q428">
        <v>4</v>
      </c>
      <c r="R428" s="12">
        <v>25.833333333333336</v>
      </c>
      <c r="S428" s="12">
        <v>97.477109553638812</v>
      </c>
      <c r="T428" s="12">
        <v>1082.4206368831447</v>
      </c>
      <c r="U428" s="12">
        <v>1063.3589973995806</v>
      </c>
      <c r="V428" s="12">
        <v>0</v>
      </c>
      <c r="W428" s="59">
        <v>3.9836889771161158E-5</v>
      </c>
      <c r="X428" s="59">
        <v>1.5424774560987186E-2</v>
      </c>
      <c r="Y428" s="59">
        <v>0</v>
      </c>
      <c r="Z428" s="59">
        <v>2.1760778216888526E-3</v>
      </c>
      <c r="AA428" s="59">
        <v>3.9994916681753128E-3</v>
      </c>
      <c r="AB428" s="59">
        <v>2.509410288582183E-3</v>
      </c>
      <c r="AC428" s="59">
        <v>3.5689245874539338E-3</v>
      </c>
      <c r="AD428" s="59">
        <v>5.7163083982505226E-3</v>
      </c>
      <c r="AE428" s="59">
        <v>1.7753522857861276E-3</v>
      </c>
      <c r="AF428" s="59">
        <v>3.1719599938044821E-3</v>
      </c>
      <c r="AG428" s="59">
        <v>0</v>
      </c>
      <c r="AH428" s="18">
        <v>3.4892851358636142E-3</v>
      </c>
      <c r="AI428" s="12">
        <v>48</v>
      </c>
      <c r="AJ428" s="17">
        <v>2</v>
      </c>
      <c r="AK428" s="18">
        <v>0.73902084502937615</v>
      </c>
      <c r="AL428" t="str">
        <f>IF(AK428&lt;='CAV Tier 1 Analysis'!$A$5,"Tier 1", "Tier 2")</f>
        <v>Tier 2</v>
      </c>
      <c r="AM428" t="str">
        <f t="shared" si="13"/>
        <v>North Dakota - Tier 2</v>
      </c>
      <c r="AN428" t="str">
        <f t="shared" si="14"/>
        <v>Beulah, City Of - Tier 2</v>
      </c>
    </row>
    <row r="429" spans="1:40" x14ac:dyDescent="0.3">
      <c r="A429">
        <v>8</v>
      </c>
      <c r="B429" t="s">
        <v>24</v>
      </c>
      <c r="C429" t="s">
        <v>1604</v>
      </c>
      <c r="D429" t="s">
        <v>2939</v>
      </c>
      <c r="E429" t="s">
        <v>482</v>
      </c>
      <c r="F429" s="12">
        <v>1698.1833961251837</v>
      </c>
      <c r="G429" s="12">
        <v>185.40979177230537</v>
      </c>
      <c r="H429" s="12">
        <v>80.559610541134603</v>
      </c>
      <c r="I429" s="12">
        <v>22</v>
      </c>
      <c r="J429" s="15">
        <v>6.9966827492377138E-5</v>
      </c>
      <c r="K429" s="15">
        <v>0.9999300331725075</v>
      </c>
      <c r="L429" s="58">
        <v>34.016120000000001</v>
      </c>
      <c r="M429">
        <v>3</v>
      </c>
      <c r="N429">
        <v>11</v>
      </c>
      <c r="O429" s="12">
        <v>20</v>
      </c>
      <c r="P429" s="12">
        <v>1</v>
      </c>
      <c r="Q429">
        <v>0</v>
      </c>
      <c r="R429" s="12">
        <v>21.998460729795166</v>
      </c>
      <c r="S429" s="12">
        <v>5.6365003735846519E-3</v>
      </c>
      <c r="T429" s="12">
        <v>176.47556230097874</v>
      </c>
      <c r="U429" s="12">
        <v>0</v>
      </c>
      <c r="V429" s="12">
        <v>8.9342294713266313</v>
      </c>
      <c r="W429" s="59">
        <v>6.0101496570803413E-4</v>
      </c>
      <c r="X429" s="59">
        <v>7.1191267204556241E-4</v>
      </c>
      <c r="Y429" s="59">
        <v>2.7848101265822784E-2</v>
      </c>
      <c r="Z429" s="59">
        <v>3.6267963694814206E-3</v>
      </c>
      <c r="AA429" s="59">
        <v>6.665819446958855E-4</v>
      </c>
      <c r="AB429" s="59">
        <v>0</v>
      </c>
      <c r="AC429" s="59">
        <v>3.0391295761821586E-3</v>
      </c>
      <c r="AD429" s="59">
        <v>3.3053887799714084E-7</v>
      </c>
      <c r="AE429" s="59">
        <v>2.8944966701541046E-4</v>
      </c>
      <c r="AF429" s="59">
        <v>0</v>
      </c>
      <c r="AG429" s="59">
        <v>1.0931284847773016E-4</v>
      </c>
      <c r="AH429" s="18">
        <v>3.3538754407551803E-3</v>
      </c>
      <c r="AI429" s="12">
        <v>49</v>
      </c>
      <c r="AJ429" s="17">
        <v>2</v>
      </c>
      <c r="AK429" s="18">
        <v>0.74237472047013131</v>
      </c>
      <c r="AL429" t="str">
        <f>IF(AK429&lt;='CAV Tier 1 Analysis'!$A$5,"Tier 1", "Tier 2")</f>
        <v>Tier 2</v>
      </c>
      <c r="AM429" t="str">
        <f t="shared" si="13"/>
        <v>North Dakota - Tier 2</v>
      </c>
      <c r="AN429" t="str">
        <f t="shared" si="14"/>
        <v>Berlin, Township Of - Tier 2</v>
      </c>
    </row>
    <row r="430" spans="1:40" x14ac:dyDescent="0.3">
      <c r="A430">
        <v>8</v>
      </c>
      <c r="B430" t="s">
        <v>24</v>
      </c>
      <c r="C430" t="s">
        <v>1817</v>
      </c>
      <c r="D430" t="s">
        <v>2795</v>
      </c>
      <c r="E430" t="s">
        <v>290</v>
      </c>
      <c r="F430" s="12">
        <v>11185.084916919473</v>
      </c>
      <c r="G430" s="12">
        <v>7356.9062152427177</v>
      </c>
      <c r="H430" s="12">
        <v>2996.7238359183352</v>
      </c>
      <c r="I430" s="12">
        <v>0</v>
      </c>
      <c r="J430" s="15">
        <v>0</v>
      </c>
      <c r="K430" s="15">
        <v>1.0000000000000002</v>
      </c>
      <c r="L430" s="58">
        <v>862.86509999999987</v>
      </c>
      <c r="M430">
        <v>1</v>
      </c>
      <c r="N430">
        <v>0</v>
      </c>
      <c r="O430" s="12">
        <v>16.8125</v>
      </c>
      <c r="P430" s="12">
        <v>7</v>
      </c>
      <c r="Q430">
        <v>1</v>
      </c>
      <c r="R430" s="12">
        <v>0</v>
      </c>
      <c r="S430" s="12">
        <v>0</v>
      </c>
      <c r="T430" s="12">
        <v>7564.2348417425765</v>
      </c>
      <c r="U430" s="12">
        <v>0</v>
      </c>
      <c r="V430" s="12">
        <v>0</v>
      </c>
      <c r="W430" s="59">
        <v>1.5245561177675743E-2</v>
      </c>
      <c r="X430" s="59">
        <v>2.3730422401518748E-4</v>
      </c>
      <c r="Y430" s="59">
        <v>0</v>
      </c>
      <c r="Z430" s="59">
        <v>3.0487756980953195E-3</v>
      </c>
      <c r="AA430" s="59">
        <v>4.6660736128711989E-3</v>
      </c>
      <c r="AB430" s="59">
        <v>6.2735257214554575E-4</v>
      </c>
      <c r="AC430" s="59">
        <v>0</v>
      </c>
      <c r="AD430" s="59">
        <v>0</v>
      </c>
      <c r="AE430" s="59">
        <v>1.2406620087344594E-2</v>
      </c>
      <c r="AF430" s="59">
        <v>0</v>
      </c>
      <c r="AG430" s="59">
        <v>0</v>
      </c>
      <c r="AH430" s="18">
        <v>3.2937897611043264E-3</v>
      </c>
      <c r="AI430" s="12">
        <v>50</v>
      </c>
      <c r="AJ430" s="17">
        <v>2</v>
      </c>
      <c r="AK430" s="18">
        <v>0.74566851023123559</v>
      </c>
      <c r="AL430" t="str">
        <f>IF(AK430&lt;='CAV Tier 1 Analysis'!$A$5,"Tier 1", "Tier 2")</f>
        <v>Tier 2</v>
      </c>
      <c r="AM430" t="str">
        <f t="shared" si="13"/>
        <v>North Dakota - Tier 2</v>
      </c>
      <c r="AN430" t="str">
        <f t="shared" si="14"/>
        <v>Rolette County* - Tier 2</v>
      </c>
    </row>
    <row r="431" spans="1:40" x14ac:dyDescent="0.3">
      <c r="A431">
        <v>8</v>
      </c>
      <c r="B431" t="s">
        <v>24</v>
      </c>
      <c r="C431" t="s">
        <v>1988</v>
      </c>
      <c r="D431" t="s">
        <v>3007</v>
      </c>
      <c r="E431" t="s">
        <v>256</v>
      </c>
      <c r="F431" s="12">
        <v>7175.867970356454</v>
      </c>
      <c r="G431" s="12">
        <v>4172.3550361527659</v>
      </c>
      <c r="H431" s="12">
        <v>2408.5426267667622</v>
      </c>
      <c r="I431" s="12">
        <v>0</v>
      </c>
      <c r="J431" s="15">
        <v>0</v>
      </c>
      <c r="K431" s="15">
        <v>1</v>
      </c>
      <c r="L431" s="58">
        <v>1136.7713399999998</v>
      </c>
      <c r="M431">
        <v>0</v>
      </c>
      <c r="N431">
        <v>0</v>
      </c>
      <c r="O431" s="12">
        <v>18.399999999999999</v>
      </c>
      <c r="P431" s="12">
        <v>6.2666666666666666</v>
      </c>
      <c r="Q431">
        <v>0</v>
      </c>
      <c r="R431" s="12">
        <v>0</v>
      </c>
      <c r="S431" s="12">
        <v>0</v>
      </c>
      <c r="T431" s="12">
        <v>4697.0218356957303</v>
      </c>
      <c r="U431" s="12">
        <v>0</v>
      </c>
      <c r="V431" s="12">
        <v>0</v>
      </c>
      <c r="W431" s="59">
        <v>2.008508283507866E-2</v>
      </c>
      <c r="X431" s="59">
        <v>0</v>
      </c>
      <c r="Y431" s="59">
        <v>0</v>
      </c>
      <c r="Z431" s="59">
        <v>3.336652659922907E-3</v>
      </c>
      <c r="AA431" s="59">
        <v>4.177246853427549E-3</v>
      </c>
      <c r="AB431" s="59">
        <v>0</v>
      </c>
      <c r="AC431" s="59">
        <v>0</v>
      </c>
      <c r="AD431" s="59">
        <v>0</v>
      </c>
      <c r="AE431" s="59">
        <v>7.703907490531345E-3</v>
      </c>
      <c r="AF431" s="59">
        <v>0</v>
      </c>
      <c r="AG431" s="59">
        <v>0</v>
      </c>
      <c r="AH431" s="18">
        <v>3.209353621723678E-3</v>
      </c>
      <c r="AI431" s="12">
        <v>51</v>
      </c>
      <c r="AJ431" s="17">
        <v>2</v>
      </c>
      <c r="AK431" s="18">
        <v>0.74887786385295929</v>
      </c>
      <c r="AL431" t="str">
        <f>IF(AK431&lt;='CAV Tier 1 Analysis'!$A$5,"Tier 1", "Tier 2")</f>
        <v>Tier 2</v>
      </c>
      <c r="AM431" t="str">
        <f t="shared" si="13"/>
        <v>North Dakota - Tier 2</v>
      </c>
      <c r="AN431" t="str">
        <f t="shared" si="14"/>
        <v>Dickey County* - Tier 2</v>
      </c>
    </row>
    <row r="432" spans="1:40" x14ac:dyDescent="0.3">
      <c r="A432">
        <v>8</v>
      </c>
      <c r="B432" t="s">
        <v>24</v>
      </c>
      <c r="C432" t="s">
        <v>1901</v>
      </c>
      <c r="D432" t="s">
        <v>2899</v>
      </c>
      <c r="E432" t="s">
        <v>270</v>
      </c>
      <c r="F432" s="12">
        <v>4268.5685380659315</v>
      </c>
      <c r="G432" s="12">
        <v>1394.1542631064449</v>
      </c>
      <c r="H432" s="12">
        <v>1348.6265892139377</v>
      </c>
      <c r="I432" s="12">
        <v>0</v>
      </c>
      <c r="J432" s="15">
        <v>6.2014467438843831E-4</v>
      </c>
      <c r="K432" s="15">
        <v>0.99937985532561147</v>
      </c>
      <c r="L432" s="58">
        <v>1131.7842900000003</v>
      </c>
      <c r="M432">
        <v>0</v>
      </c>
      <c r="N432">
        <v>2</v>
      </c>
      <c r="O432" s="12">
        <v>10.166666666666666</v>
      </c>
      <c r="P432" s="12">
        <v>5.333333333333333</v>
      </c>
      <c r="Q432">
        <v>2</v>
      </c>
      <c r="R432" s="12">
        <v>0</v>
      </c>
      <c r="S432" s="12">
        <v>0.83634359703966754</v>
      </c>
      <c r="T432" s="12">
        <v>2110.6440536511418</v>
      </c>
      <c r="U432" s="12">
        <v>0</v>
      </c>
      <c r="V432" s="12">
        <v>0</v>
      </c>
      <c r="W432" s="59">
        <v>1.9996968973629032E-2</v>
      </c>
      <c r="X432" s="59">
        <v>0</v>
      </c>
      <c r="Y432" s="59">
        <v>5.0632911392405064E-3</v>
      </c>
      <c r="Z432" s="59">
        <v>1.843621487819722E-3</v>
      </c>
      <c r="AA432" s="59">
        <v>3.5551037050447227E-3</v>
      </c>
      <c r="AB432" s="59">
        <v>1.2547051442910915E-3</v>
      </c>
      <c r="AC432" s="59">
        <v>0</v>
      </c>
      <c r="AD432" s="59">
        <v>4.9045339459416044E-5</v>
      </c>
      <c r="AE432" s="59">
        <v>3.4618119956770408E-3</v>
      </c>
      <c r="AF432" s="59">
        <v>0</v>
      </c>
      <c r="AG432" s="59">
        <v>0</v>
      </c>
      <c r="AH432" s="18">
        <v>3.2022316168328667E-3</v>
      </c>
      <c r="AI432" s="12">
        <v>52</v>
      </c>
      <c r="AJ432" s="17">
        <v>2</v>
      </c>
      <c r="AK432" s="18">
        <v>0.75208009546979215</v>
      </c>
      <c r="AL432" t="str">
        <f>IF(AK432&lt;='CAV Tier 1 Analysis'!$A$5,"Tier 1", "Tier 2")</f>
        <v>Tier 2</v>
      </c>
      <c r="AM432" t="str">
        <f t="shared" si="13"/>
        <v>North Dakota - Tier 2</v>
      </c>
      <c r="AN432" t="str">
        <f t="shared" si="14"/>
        <v>Hettinger County* - Tier 2</v>
      </c>
    </row>
    <row r="433" spans="1:40" x14ac:dyDescent="0.3">
      <c r="A433">
        <v>8</v>
      </c>
      <c r="B433" t="s">
        <v>24</v>
      </c>
      <c r="C433" t="s">
        <v>1986</v>
      </c>
      <c r="D433" t="s">
        <v>3005</v>
      </c>
      <c r="E433" t="s">
        <v>266</v>
      </c>
      <c r="F433" s="12">
        <v>4010.1246519072538</v>
      </c>
      <c r="G433" s="12">
        <v>933.00624891450525</v>
      </c>
      <c r="H433" s="12">
        <v>1538.4671202020281</v>
      </c>
      <c r="I433" s="12">
        <v>16</v>
      </c>
      <c r="J433" s="15">
        <v>4.1879175345204698E-3</v>
      </c>
      <c r="K433" s="15">
        <v>0.99581208246547936</v>
      </c>
      <c r="L433" s="58">
        <v>1030.63634</v>
      </c>
      <c r="M433">
        <v>5</v>
      </c>
      <c r="N433">
        <v>0</v>
      </c>
      <c r="O433" s="12">
        <v>18</v>
      </c>
      <c r="P433" s="12">
        <v>6</v>
      </c>
      <c r="Q433">
        <v>1</v>
      </c>
      <c r="R433" s="12">
        <v>15.93299331944767</v>
      </c>
      <c r="S433" s="12">
        <v>6.4429734289772851</v>
      </c>
      <c r="T433" s="12">
        <v>2040.8910641165485</v>
      </c>
      <c r="U433" s="12">
        <v>0</v>
      </c>
      <c r="V433" s="12">
        <v>0</v>
      </c>
      <c r="W433" s="59">
        <v>1.8209833001016983E-2</v>
      </c>
      <c r="X433" s="59">
        <v>1.1865211200759373E-3</v>
      </c>
      <c r="Y433" s="59">
        <v>0</v>
      </c>
      <c r="Z433" s="59">
        <v>3.2641167325332789E-3</v>
      </c>
      <c r="AA433" s="59">
        <v>3.9994916681753128E-3</v>
      </c>
      <c r="AB433" s="59">
        <v>6.2735257214554575E-4</v>
      </c>
      <c r="AC433" s="59">
        <v>2.2011736106909438E-3</v>
      </c>
      <c r="AD433" s="59">
        <v>3.7783253207258194E-4</v>
      </c>
      <c r="AE433" s="59">
        <v>3.347405336019068E-3</v>
      </c>
      <c r="AF433" s="59">
        <v>0</v>
      </c>
      <c r="AG433" s="59">
        <v>0</v>
      </c>
      <c r="AH433" s="18">
        <v>3.0194296884299685E-3</v>
      </c>
      <c r="AI433" s="12">
        <v>53</v>
      </c>
      <c r="AJ433" s="17">
        <v>2</v>
      </c>
      <c r="AK433" s="18">
        <v>0.7550995251582221</v>
      </c>
      <c r="AL433" t="str">
        <f>IF(AK433&lt;='CAV Tier 1 Analysis'!$A$5,"Tier 1", "Tier 2")</f>
        <v>Tier 2</v>
      </c>
      <c r="AM433" t="str">
        <f t="shared" si="13"/>
        <v>North Dakota - Tier 2</v>
      </c>
      <c r="AN433" t="str">
        <f t="shared" si="14"/>
        <v>Towner County* - Tier 2</v>
      </c>
    </row>
    <row r="434" spans="1:40" x14ac:dyDescent="0.3">
      <c r="A434">
        <v>8</v>
      </c>
      <c r="B434" t="s">
        <v>24</v>
      </c>
      <c r="C434" t="s">
        <v>1984</v>
      </c>
      <c r="D434" t="s">
        <v>3003</v>
      </c>
      <c r="E434" t="s">
        <v>277</v>
      </c>
      <c r="F434" s="12">
        <v>3309.7137442463199</v>
      </c>
      <c r="G434" s="12">
        <v>3657.5522041996696</v>
      </c>
      <c r="H434" s="12">
        <v>1116.1140280254006</v>
      </c>
      <c r="I434" s="12">
        <v>2</v>
      </c>
      <c r="J434" s="15">
        <v>1.2124108158720849E-4</v>
      </c>
      <c r="K434" s="15">
        <v>0.9998787589184126</v>
      </c>
      <c r="L434" s="58">
        <v>1031.1686300000001</v>
      </c>
      <c r="M434">
        <v>1</v>
      </c>
      <c r="N434">
        <v>0</v>
      </c>
      <c r="O434" s="12">
        <v>12.7</v>
      </c>
      <c r="P434" s="12">
        <v>7.2</v>
      </c>
      <c r="Q434">
        <v>0</v>
      </c>
      <c r="R434" s="12">
        <v>1.9997575178368252</v>
      </c>
      <c r="S434" s="12">
        <v>0.13531887193245551</v>
      </c>
      <c r="T434" s="12">
        <v>3664.207606834811</v>
      </c>
      <c r="U434" s="12">
        <v>354.49386258849108</v>
      </c>
      <c r="V434" s="12">
        <v>0</v>
      </c>
      <c r="W434" s="59">
        <v>1.821923778486937E-2</v>
      </c>
      <c r="X434" s="59">
        <v>2.3730422401518748E-4</v>
      </c>
      <c r="Y434" s="59">
        <v>0</v>
      </c>
      <c r="Z434" s="59">
        <v>2.3030156946207019E-3</v>
      </c>
      <c r="AA434" s="59">
        <v>4.7993900018103762E-3</v>
      </c>
      <c r="AB434" s="59">
        <v>0</v>
      </c>
      <c r="AC434" s="59">
        <v>2.7627033965240105E-4</v>
      </c>
      <c r="AD434" s="59">
        <v>7.9354466665185061E-6</v>
      </c>
      <c r="AE434" s="59">
        <v>6.0099180750296331E-3</v>
      </c>
      <c r="AF434" s="59">
        <v>1.0574418920888519E-3</v>
      </c>
      <c r="AG434" s="59">
        <v>0</v>
      </c>
      <c r="AH434" s="18">
        <v>2.9918648598866405E-3</v>
      </c>
      <c r="AI434" s="12">
        <v>54</v>
      </c>
      <c r="AJ434" s="17">
        <v>2</v>
      </c>
      <c r="AK434" s="18">
        <v>0.75809139001810877</v>
      </c>
      <c r="AL434" t="str">
        <f>IF(AK434&lt;='CAV Tier 1 Analysis'!$A$5,"Tier 1", "Tier 2")</f>
        <v>Tier 2</v>
      </c>
      <c r="AM434" t="str">
        <f t="shared" si="13"/>
        <v>North Dakota - Tier 2</v>
      </c>
      <c r="AN434" t="str">
        <f t="shared" si="14"/>
        <v>Standing Rock Indian Reservation - Tier 2</v>
      </c>
    </row>
    <row r="435" spans="1:40" x14ac:dyDescent="0.3">
      <c r="A435">
        <v>8</v>
      </c>
      <c r="B435" t="s">
        <v>24</v>
      </c>
      <c r="C435" t="s">
        <v>1809</v>
      </c>
      <c r="D435" t="s">
        <v>2783</v>
      </c>
      <c r="E435" t="s">
        <v>265</v>
      </c>
      <c r="F435" s="12">
        <v>6247.0138664428614</v>
      </c>
      <c r="G435" s="12">
        <v>2566.7744089543667</v>
      </c>
      <c r="H435" s="12">
        <v>2096.7621166218496</v>
      </c>
      <c r="I435" s="12">
        <v>0</v>
      </c>
      <c r="J435" s="15">
        <v>0</v>
      </c>
      <c r="K435" s="15">
        <v>0.99999999999999933</v>
      </c>
      <c r="L435" s="58">
        <v>1110.4556099999993</v>
      </c>
      <c r="M435">
        <v>0</v>
      </c>
      <c r="N435">
        <v>0</v>
      </c>
      <c r="O435" s="12">
        <v>18.631578947368421</v>
      </c>
      <c r="P435" s="12">
        <v>5.9473684210526319</v>
      </c>
      <c r="Q435">
        <v>0</v>
      </c>
      <c r="R435" s="12">
        <v>0</v>
      </c>
      <c r="S435" s="12">
        <v>0</v>
      </c>
      <c r="T435" s="12">
        <v>3538.9967919723204</v>
      </c>
      <c r="U435" s="12">
        <v>0</v>
      </c>
      <c r="V435" s="12">
        <v>0</v>
      </c>
      <c r="W435" s="59">
        <v>1.962012247030066E-2</v>
      </c>
      <c r="X435" s="59">
        <v>0</v>
      </c>
      <c r="Y435" s="59">
        <v>0</v>
      </c>
      <c r="Z435" s="59">
        <v>3.3786471442011131E-3</v>
      </c>
      <c r="AA435" s="59">
        <v>3.9644084079281617E-3</v>
      </c>
      <c r="AB435" s="59">
        <v>0</v>
      </c>
      <c r="AC435" s="59">
        <v>0</v>
      </c>
      <c r="AD435" s="59">
        <v>0</v>
      </c>
      <c r="AE435" s="59">
        <v>5.8045512344533437E-3</v>
      </c>
      <c r="AF435" s="59">
        <v>0</v>
      </c>
      <c r="AG435" s="59">
        <v>0</v>
      </c>
      <c r="AH435" s="18">
        <v>2.9788844778984793E-3</v>
      </c>
      <c r="AI435" s="12">
        <v>55</v>
      </c>
      <c r="AJ435" s="17">
        <v>2</v>
      </c>
      <c r="AK435" s="18">
        <v>0.76107027449600728</v>
      </c>
      <c r="AL435" t="str">
        <f>IF(AK435&lt;='CAV Tier 1 Analysis'!$A$5,"Tier 1", "Tier 2")</f>
        <v>Tier 2</v>
      </c>
      <c r="AM435" t="str">
        <f t="shared" si="13"/>
        <v>North Dakota - Tier 2</v>
      </c>
      <c r="AN435" t="str">
        <f t="shared" si="14"/>
        <v>La Moure County* - Tier 2</v>
      </c>
    </row>
    <row r="436" spans="1:40" x14ac:dyDescent="0.3">
      <c r="A436">
        <v>8</v>
      </c>
      <c r="B436" t="s">
        <v>24</v>
      </c>
      <c r="C436" t="s">
        <v>1731</v>
      </c>
      <c r="D436" t="s">
        <v>2784</v>
      </c>
      <c r="E436" t="s">
        <v>263</v>
      </c>
      <c r="F436" s="12">
        <v>6152.7068361670017</v>
      </c>
      <c r="G436" s="12">
        <v>1855.0543392797319</v>
      </c>
      <c r="H436" s="12">
        <v>1434.9484134259558</v>
      </c>
      <c r="I436" s="12">
        <v>6</v>
      </c>
      <c r="J436" s="15">
        <v>9.0981962869856237E-5</v>
      </c>
      <c r="K436" s="15">
        <v>0.99990901803712984</v>
      </c>
      <c r="L436" s="58">
        <v>1079.6645499999997</v>
      </c>
      <c r="M436">
        <v>0</v>
      </c>
      <c r="N436">
        <v>0</v>
      </c>
      <c r="O436" s="12">
        <v>17.058823529411764</v>
      </c>
      <c r="P436" s="12">
        <v>6.9411764705882355</v>
      </c>
      <c r="Q436">
        <v>1</v>
      </c>
      <c r="R436" s="12">
        <v>5.9994541082227792</v>
      </c>
      <c r="S436" s="12">
        <v>0.13055442327047942</v>
      </c>
      <c r="T436" s="12">
        <v>2479.9644376603651</v>
      </c>
      <c r="U436" s="12">
        <v>0</v>
      </c>
      <c r="V436" s="12">
        <v>0</v>
      </c>
      <c r="W436" s="59">
        <v>1.9076089586185313E-2</v>
      </c>
      <c r="X436" s="59">
        <v>0</v>
      </c>
      <c r="Y436" s="59">
        <v>0</v>
      </c>
      <c r="Z436" s="59">
        <v>3.0934439622047412E-3</v>
      </c>
      <c r="AA436" s="59">
        <v>4.6268629102420291E-3</v>
      </c>
      <c r="AB436" s="59">
        <v>6.2735257214554575E-4</v>
      </c>
      <c r="AC436" s="59">
        <v>8.2883610108920472E-4</v>
      </c>
      <c r="AD436" s="59">
        <v>7.6560471436541073E-6</v>
      </c>
      <c r="AE436" s="59">
        <v>4.0675596741638559E-3</v>
      </c>
      <c r="AF436" s="59">
        <v>0</v>
      </c>
      <c r="AG436" s="59">
        <v>0</v>
      </c>
      <c r="AH436" s="18">
        <v>2.9388909866522135E-3</v>
      </c>
      <c r="AI436" s="12">
        <v>56</v>
      </c>
      <c r="AJ436" s="17">
        <v>2</v>
      </c>
      <c r="AK436" s="18">
        <v>0.76400916548265951</v>
      </c>
      <c r="AL436" t="str">
        <f>IF(AK436&lt;='CAV Tier 1 Analysis'!$A$5,"Tier 1", "Tier 2")</f>
        <v>Tier 2</v>
      </c>
      <c r="AM436" t="str">
        <f t="shared" si="13"/>
        <v>North Dakota - Tier 2</v>
      </c>
      <c r="AN436" t="str">
        <f t="shared" si="14"/>
        <v>Pierce County* - Tier 2</v>
      </c>
    </row>
    <row r="437" spans="1:40" x14ac:dyDescent="0.3">
      <c r="A437">
        <v>8</v>
      </c>
      <c r="B437" t="s">
        <v>24</v>
      </c>
      <c r="C437" t="s">
        <v>1933</v>
      </c>
      <c r="D437" t="s">
        <v>2937</v>
      </c>
      <c r="E437" t="s">
        <v>271</v>
      </c>
      <c r="F437" s="12">
        <v>4211.4281308872669</v>
      </c>
      <c r="G437" s="12">
        <v>2536.085211577044</v>
      </c>
      <c r="H437" s="12">
        <v>1504.214826334</v>
      </c>
      <c r="I437" s="12">
        <v>1</v>
      </c>
      <c r="J437" s="15">
        <v>5.5439380254116311E-3</v>
      </c>
      <c r="K437" s="15">
        <v>0.99445606197458825</v>
      </c>
      <c r="L437" s="58">
        <v>1162.17569</v>
      </c>
      <c r="M437">
        <v>1</v>
      </c>
      <c r="N437">
        <v>0</v>
      </c>
      <c r="O437" s="12">
        <v>6.5</v>
      </c>
      <c r="P437" s="12">
        <v>6.833333333333333</v>
      </c>
      <c r="Q437">
        <v>0</v>
      </c>
      <c r="R437" s="12">
        <v>0.99445606197458825</v>
      </c>
      <c r="S437" s="12">
        <v>8.3392737741010148</v>
      </c>
      <c r="T437" s="12">
        <v>2768.0644896004087</v>
      </c>
      <c r="U437" s="12">
        <v>0</v>
      </c>
      <c r="V437" s="12">
        <v>0</v>
      </c>
      <c r="W437" s="59">
        <v>2.0533940451528891E-2</v>
      </c>
      <c r="X437" s="59">
        <v>2.3730422401518748E-4</v>
      </c>
      <c r="Y437" s="59">
        <v>0</v>
      </c>
      <c r="Z437" s="59">
        <v>1.1787088200814618E-3</v>
      </c>
      <c r="AA437" s="59">
        <v>4.5549766220885505E-3</v>
      </c>
      <c r="AB437" s="59">
        <v>0</v>
      </c>
      <c r="AC437" s="59">
        <v>1.3738601383446659E-4</v>
      </c>
      <c r="AD437" s="59">
        <v>4.8903646126245291E-4</v>
      </c>
      <c r="AE437" s="59">
        <v>4.5400923184228149E-3</v>
      </c>
      <c r="AF437" s="59">
        <v>0</v>
      </c>
      <c r="AG437" s="59">
        <v>0</v>
      </c>
      <c r="AH437" s="18">
        <v>2.8792222646576212E-3</v>
      </c>
      <c r="AI437" s="12">
        <v>57</v>
      </c>
      <c r="AJ437" s="17">
        <v>2</v>
      </c>
      <c r="AK437" s="18">
        <v>0.76688838774731716</v>
      </c>
      <c r="AL437" t="str">
        <f>IF(AK437&lt;='CAV Tier 1 Analysis'!$A$5,"Tier 1", "Tier 2")</f>
        <v>Tier 2</v>
      </c>
      <c r="AM437" t="str">
        <f t="shared" si="13"/>
        <v>North Dakota - Tier 2</v>
      </c>
      <c r="AN437" t="str">
        <f t="shared" si="14"/>
        <v>Bowman County* - Tier 2</v>
      </c>
    </row>
    <row r="438" spans="1:40" x14ac:dyDescent="0.3">
      <c r="A438">
        <v>8</v>
      </c>
      <c r="B438" t="s">
        <v>24</v>
      </c>
      <c r="C438" t="s">
        <v>1757</v>
      </c>
      <c r="D438" t="s">
        <v>2720</v>
      </c>
      <c r="E438" t="s">
        <v>272</v>
      </c>
      <c r="F438" s="12">
        <v>1137.7994044699867</v>
      </c>
      <c r="G438" s="12">
        <v>939.66192423621533</v>
      </c>
      <c r="H438" s="12">
        <v>525.8156784021586</v>
      </c>
      <c r="I438" s="12">
        <v>1</v>
      </c>
      <c r="J438" s="15">
        <v>2.0560065733219444E-6</v>
      </c>
      <c r="K438" s="15">
        <v>0.99999794399342656</v>
      </c>
      <c r="L438" s="58">
        <v>1152.7200499999994</v>
      </c>
      <c r="M438">
        <v>2</v>
      </c>
      <c r="N438">
        <v>0</v>
      </c>
      <c r="O438" s="12">
        <v>7.1428571428571432</v>
      </c>
      <c r="P438" s="12">
        <v>7.2857142857142856</v>
      </c>
      <c r="Q438">
        <v>0</v>
      </c>
      <c r="R438" s="12">
        <v>0.99999794399342656</v>
      </c>
      <c r="S438" s="12">
        <v>1.0810804911505756E-3</v>
      </c>
      <c r="T438" s="12">
        <v>834.74552203848339</v>
      </c>
      <c r="U438" s="12">
        <v>0</v>
      </c>
      <c r="V438" s="12">
        <v>104.91640219773194</v>
      </c>
      <c r="W438" s="59">
        <v>2.0366873156659641E-2</v>
      </c>
      <c r="X438" s="59">
        <v>4.7460844803037496E-4</v>
      </c>
      <c r="Y438" s="59">
        <v>0</v>
      </c>
      <c r="Z438" s="59">
        <v>1.2952844176719362E-3</v>
      </c>
      <c r="AA438" s="59">
        <v>4.8565255970700232E-3</v>
      </c>
      <c r="AB438" s="59">
        <v>0</v>
      </c>
      <c r="AC438" s="59">
        <v>1.3815163547309115E-4</v>
      </c>
      <c r="AD438" s="59">
        <v>6.3397340350436599E-8</v>
      </c>
      <c r="AE438" s="59">
        <v>1.369123351960579E-3</v>
      </c>
      <c r="AF438" s="59">
        <v>0</v>
      </c>
      <c r="AG438" s="59">
        <v>1.2836821365599304E-3</v>
      </c>
      <c r="AH438" s="18">
        <v>2.7076647400696295E-3</v>
      </c>
      <c r="AI438" s="12">
        <v>58</v>
      </c>
      <c r="AJ438" s="17">
        <v>2</v>
      </c>
      <c r="AK438" s="18">
        <v>0.76959605248738683</v>
      </c>
      <c r="AL438" t="str">
        <f>IF(AK438&lt;='CAV Tier 1 Analysis'!$A$5,"Tier 1", "Tier 2")</f>
        <v>Tier 2</v>
      </c>
      <c r="AM438" t="str">
        <f t="shared" si="13"/>
        <v>North Dakota - Tier 2</v>
      </c>
      <c r="AN438" t="str">
        <f t="shared" si="14"/>
        <v>Billings County * - Tier 2</v>
      </c>
    </row>
    <row r="439" spans="1:40" x14ac:dyDescent="0.3">
      <c r="A439">
        <v>8</v>
      </c>
      <c r="B439" t="s">
        <v>24</v>
      </c>
      <c r="C439" t="s">
        <v>1902</v>
      </c>
      <c r="D439" t="s">
        <v>2901</v>
      </c>
      <c r="E439" t="s">
        <v>296</v>
      </c>
      <c r="F439" s="12">
        <v>5480.1202350619787</v>
      </c>
      <c r="G439" s="12">
        <v>3265.854380515781</v>
      </c>
      <c r="H439" s="12">
        <v>2030.3922451706387</v>
      </c>
      <c r="I439" s="12">
        <v>1</v>
      </c>
      <c r="J439" s="15">
        <v>0</v>
      </c>
      <c r="K439" s="15">
        <v>0.99999999999999978</v>
      </c>
      <c r="L439" s="58">
        <v>862.05103999999994</v>
      </c>
      <c r="M439">
        <v>1</v>
      </c>
      <c r="N439">
        <v>0</v>
      </c>
      <c r="O439" s="12">
        <v>19.928571428571427</v>
      </c>
      <c r="P439" s="12">
        <v>6.2142857142857144</v>
      </c>
      <c r="Q439">
        <v>0</v>
      </c>
      <c r="R439" s="12">
        <v>0.99999999999999978</v>
      </c>
      <c r="S439" s="12">
        <v>0</v>
      </c>
      <c r="T439" s="12">
        <v>3843.6053787816481</v>
      </c>
      <c r="U439" s="12">
        <v>0</v>
      </c>
      <c r="V439" s="12">
        <v>0</v>
      </c>
      <c r="W439" s="59">
        <v>1.5231177931056663E-2</v>
      </c>
      <c r="X439" s="59">
        <v>2.3730422401518748E-4</v>
      </c>
      <c r="Y439" s="59">
        <v>0</v>
      </c>
      <c r="Z439" s="59">
        <v>3.613843525304701E-3</v>
      </c>
      <c r="AA439" s="59">
        <v>4.1423306563244311E-3</v>
      </c>
      <c r="AB439" s="59">
        <v>0</v>
      </c>
      <c r="AC439" s="59">
        <v>1.3815191951434578E-4</v>
      </c>
      <c r="AD439" s="59">
        <v>0</v>
      </c>
      <c r="AE439" s="59">
        <v>6.3041606584007953E-3</v>
      </c>
      <c r="AF439" s="59">
        <v>0</v>
      </c>
      <c r="AG439" s="59">
        <v>0</v>
      </c>
      <c r="AH439" s="18">
        <v>2.6969971740560114E-3</v>
      </c>
      <c r="AI439" s="12">
        <v>59</v>
      </c>
      <c r="AJ439" s="17">
        <v>2</v>
      </c>
      <c r="AK439" s="18">
        <v>0.77229304966144285</v>
      </c>
      <c r="AL439" t="str">
        <f>IF(AK439&lt;='CAV Tier 1 Analysis'!$A$5,"Tier 1", "Tier 2")</f>
        <v>Tier 2</v>
      </c>
      <c r="AM439" t="str">
        <f t="shared" si="13"/>
        <v>North Dakota - Tier 2</v>
      </c>
      <c r="AN439" t="str">
        <f t="shared" si="14"/>
        <v>Sargent County* - Tier 2</v>
      </c>
    </row>
    <row r="440" spans="1:40" x14ac:dyDescent="0.3">
      <c r="A440">
        <v>8</v>
      </c>
      <c r="B440" t="s">
        <v>24</v>
      </c>
      <c r="C440" t="s">
        <v>1937</v>
      </c>
      <c r="D440" t="s">
        <v>2943</v>
      </c>
      <c r="E440" t="s">
        <v>369</v>
      </c>
      <c r="F440" s="12">
        <v>356.14389105586486</v>
      </c>
      <c r="G440" s="12">
        <v>106.28069685615762</v>
      </c>
      <c r="H440" s="12">
        <v>60.308827948796122</v>
      </c>
      <c r="I440" s="12">
        <v>105</v>
      </c>
      <c r="J440" s="15">
        <v>0.21162581084925455</v>
      </c>
      <c r="K440" s="15">
        <v>0.78837418915074531</v>
      </c>
      <c r="L440" s="58">
        <v>35.502900000000004</v>
      </c>
      <c r="M440">
        <v>1</v>
      </c>
      <c r="N440">
        <v>0</v>
      </c>
      <c r="O440" s="12">
        <v>19.333333333333332</v>
      </c>
      <c r="P440" s="12">
        <v>4.666666666666667</v>
      </c>
      <c r="Q440">
        <v>15</v>
      </c>
      <c r="R440" s="12">
        <v>82.779289860828257</v>
      </c>
      <c r="S440" s="12">
        <v>12.762904616032165</v>
      </c>
      <c r="T440" s="12">
        <v>110.17637714403037</v>
      </c>
      <c r="U440" s="12">
        <v>0</v>
      </c>
      <c r="V440" s="12">
        <v>0</v>
      </c>
      <c r="W440" s="59">
        <v>6.2728418837997306E-4</v>
      </c>
      <c r="X440" s="59">
        <v>2.3730422401518748E-4</v>
      </c>
      <c r="Y440" s="59">
        <v>0</v>
      </c>
      <c r="Z440" s="59">
        <v>3.505903157165373E-3</v>
      </c>
      <c r="AA440" s="59">
        <v>3.1107157419141326E-3</v>
      </c>
      <c r="AB440" s="59">
        <v>9.4102885821831864E-3</v>
      </c>
      <c r="AC440" s="59">
        <v>1.1436117790307848E-2</v>
      </c>
      <c r="AD440" s="59">
        <v>7.484495506357734E-4</v>
      </c>
      <c r="AE440" s="59">
        <v>1.8070782867326784E-4</v>
      </c>
      <c r="AF440" s="59">
        <v>0</v>
      </c>
      <c r="AG440" s="59">
        <v>0</v>
      </c>
      <c r="AH440" s="18">
        <v>2.6597064602977036E-3</v>
      </c>
      <c r="AI440" s="12">
        <v>60</v>
      </c>
      <c r="AJ440" s="17">
        <v>2</v>
      </c>
      <c r="AK440" s="18">
        <v>0.77495275612174053</v>
      </c>
      <c r="AL440" t="str">
        <f>IF(AK440&lt;='CAV Tier 1 Analysis'!$A$5,"Tier 1", "Tier 2")</f>
        <v>Tier 2</v>
      </c>
      <c r="AM440" t="str">
        <f t="shared" si="13"/>
        <v>North Dakota - Tier 2</v>
      </c>
      <c r="AN440" t="str">
        <f t="shared" si="14"/>
        <v>Coulee, Township Of - Tier 2</v>
      </c>
    </row>
    <row r="441" spans="1:40" x14ac:dyDescent="0.3">
      <c r="A441">
        <v>8</v>
      </c>
      <c r="B441" t="s">
        <v>24</v>
      </c>
      <c r="C441" t="s">
        <v>1251</v>
      </c>
      <c r="D441" t="s">
        <v>2997</v>
      </c>
      <c r="E441" t="s">
        <v>285</v>
      </c>
      <c r="F441" s="12">
        <v>3485.6177464794832</v>
      </c>
      <c r="G441" s="12">
        <v>1631.9681588888993</v>
      </c>
      <c r="H441" s="12">
        <v>1196.4507650445491</v>
      </c>
      <c r="I441" s="12">
        <v>1</v>
      </c>
      <c r="J441" s="15">
        <v>7.931007216502777E-8</v>
      </c>
      <c r="K441" s="15">
        <v>0.99999992068992816</v>
      </c>
      <c r="L441" s="58">
        <v>1008.69912</v>
      </c>
      <c r="M441">
        <v>0</v>
      </c>
      <c r="N441">
        <v>0</v>
      </c>
      <c r="O441" s="12">
        <v>15.7</v>
      </c>
      <c r="P441" s="12">
        <v>7</v>
      </c>
      <c r="Q441">
        <v>0</v>
      </c>
      <c r="R441" s="12">
        <v>0.99999992068992816</v>
      </c>
      <c r="S441" s="12">
        <v>9.4890596517585877E-5</v>
      </c>
      <c r="T441" s="12">
        <v>1926.4245093399791</v>
      </c>
      <c r="U441" s="12">
        <v>0</v>
      </c>
      <c r="V441" s="12">
        <v>0</v>
      </c>
      <c r="W441" s="59">
        <v>1.7822234488134574E-2</v>
      </c>
      <c r="X441" s="59">
        <v>0</v>
      </c>
      <c r="Y441" s="59">
        <v>0</v>
      </c>
      <c r="Z441" s="59">
        <v>2.8470351500429151E-3</v>
      </c>
      <c r="AA441" s="59">
        <v>4.6660736128711989E-3</v>
      </c>
      <c r="AB441" s="59">
        <v>0</v>
      </c>
      <c r="AC441" s="59">
        <v>1.3815190855750715E-4</v>
      </c>
      <c r="AD441" s="59">
        <v>5.5646286217586076E-9</v>
      </c>
      <c r="AE441" s="59">
        <v>3.1596608929217729E-3</v>
      </c>
      <c r="AF441" s="59">
        <v>0</v>
      </c>
      <c r="AG441" s="59">
        <v>0</v>
      </c>
      <c r="AH441" s="18">
        <v>2.6030146924687805E-3</v>
      </c>
      <c r="AI441" s="12">
        <v>61</v>
      </c>
      <c r="AJ441" s="17">
        <v>2</v>
      </c>
      <c r="AK441" s="18">
        <v>0.77755577081420935</v>
      </c>
      <c r="AL441" t="str">
        <f>IF(AK441&lt;='CAV Tier 1 Analysis'!$A$5,"Tier 1", "Tier 2")</f>
        <v>Tier 2</v>
      </c>
      <c r="AM441" t="str">
        <f t="shared" si="13"/>
        <v>North Dakota - Tier 2</v>
      </c>
      <c r="AN441" t="str">
        <f t="shared" si="14"/>
        <v>Logan County* - Tier 2</v>
      </c>
    </row>
    <row r="442" spans="1:40" x14ac:dyDescent="0.3">
      <c r="A442">
        <v>8</v>
      </c>
      <c r="B442" t="s">
        <v>24</v>
      </c>
      <c r="C442" t="s">
        <v>1924</v>
      </c>
      <c r="D442" t="s">
        <v>2927</v>
      </c>
      <c r="E442" t="s">
        <v>267</v>
      </c>
      <c r="F442" s="12">
        <v>1154.929875669402</v>
      </c>
      <c r="G442" s="12">
        <v>288.6137962607902</v>
      </c>
      <c r="H442" s="12">
        <v>458.03396758889176</v>
      </c>
      <c r="I442" s="12">
        <v>0</v>
      </c>
      <c r="J442" s="15">
        <v>0</v>
      </c>
      <c r="K442" s="15">
        <v>1</v>
      </c>
      <c r="L442" s="58">
        <v>1216.0259099999998</v>
      </c>
      <c r="M442">
        <v>0</v>
      </c>
      <c r="N442">
        <v>0</v>
      </c>
      <c r="O442" s="12">
        <v>7.5555555555555554</v>
      </c>
      <c r="P442" s="12">
        <v>6.8888888888888893</v>
      </c>
      <c r="Q442">
        <v>0</v>
      </c>
      <c r="R442" s="12">
        <v>0</v>
      </c>
      <c r="S442" s="12">
        <v>0</v>
      </c>
      <c r="T442" s="12">
        <v>593.85528741316421</v>
      </c>
      <c r="U442" s="12">
        <v>0</v>
      </c>
      <c r="V442" s="12">
        <v>0</v>
      </c>
      <c r="W442" s="59">
        <v>2.1485394883329755E-2</v>
      </c>
      <c r="X442" s="59">
        <v>0</v>
      </c>
      <c r="Y442" s="59">
        <v>0</v>
      </c>
      <c r="Z442" s="59">
        <v>1.3701230729152034E-3</v>
      </c>
      <c r="AA442" s="59">
        <v>4.5920089523494335E-3</v>
      </c>
      <c r="AB442" s="59">
        <v>0</v>
      </c>
      <c r="AC442" s="59">
        <v>0</v>
      </c>
      <c r="AD442" s="59">
        <v>0</v>
      </c>
      <c r="AE442" s="59">
        <v>9.7402276528192112E-4</v>
      </c>
      <c r="AF442" s="59">
        <v>0</v>
      </c>
      <c r="AG442" s="59">
        <v>0</v>
      </c>
      <c r="AH442" s="18">
        <v>2.5837772430796647E-3</v>
      </c>
      <c r="AI442" s="12">
        <v>62</v>
      </c>
      <c r="AJ442" s="17">
        <v>3</v>
      </c>
      <c r="AK442" s="18">
        <v>0.78013954805728902</v>
      </c>
      <c r="AL442" t="str">
        <f>IF(AK442&lt;='CAV Tier 1 Analysis'!$A$5,"Tier 1", "Tier 2")</f>
        <v>Tier 2</v>
      </c>
      <c r="AM442" t="str">
        <f t="shared" si="13"/>
        <v>North Dakota - Tier 2</v>
      </c>
      <c r="AN442" t="str">
        <f t="shared" si="14"/>
        <v>Slope County * - Tier 2</v>
      </c>
    </row>
    <row r="443" spans="1:40" x14ac:dyDescent="0.3">
      <c r="A443">
        <v>8</v>
      </c>
      <c r="B443" t="s">
        <v>24</v>
      </c>
      <c r="C443" t="s">
        <v>1978</v>
      </c>
      <c r="D443" t="s">
        <v>2995</v>
      </c>
      <c r="E443" t="s">
        <v>288</v>
      </c>
      <c r="F443" s="12">
        <v>4787.36008933632</v>
      </c>
      <c r="G443" s="12">
        <v>901.35208742020018</v>
      </c>
      <c r="H443" s="12">
        <v>1717.5776875744334</v>
      </c>
      <c r="I443" s="12">
        <v>0</v>
      </c>
      <c r="J443" s="15">
        <v>0</v>
      </c>
      <c r="K443" s="15">
        <v>1.0000000000000002</v>
      </c>
      <c r="L443" s="58">
        <v>992.46464999999989</v>
      </c>
      <c r="M443">
        <v>0</v>
      </c>
      <c r="N443">
        <v>0</v>
      </c>
      <c r="O443" s="12">
        <v>14.875</v>
      </c>
      <c r="P443" s="12">
        <v>6.5</v>
      </c>
      <c r="Q443">
        <v>0</v>
      </c>
      <c r="R443" s="12">
        <v>0</v>
      </c>
      <c r="S443" s="12">
        <v>0</v>
      </c>
      <c r="T443" s="12">
        <v>2235.5920150840466</v>
      </c>
      <c r="U443" s="12">
        <v>0</v>
      </c>
      <c r="V443" s="12">
        <v>0</v>
      </c>
      <c r="W443" s="59">
        <v>1.7535395206337057E-2</v>
      </c>
      <c r="X443" s="59">
        <v>0</v>
      </c>
      <c r="Y443" s="59">
        <v>0</v>
      </c>
      <c r="Z443" s="59">
        <v>2.6974297998018067E-3</v>
      </c>
      <c r="AA443" s="59">
        <v>4.3327826405232554E-3</v>
      </c>
      <c r="AB443" s="59">
        <v>0</v>
      </c>
      <c r="AC443" s="59">
        <v>0</v>
      </c>
      <c r="AD443" s="59">
        <v>0</v>
      </c>
      <c r="AE443" s="59">
        <v>3.6667477123250342E-3</v>
      </c>
      <c r="AF443" s="59">
        <v>0</v>
      </c>
      <c r="AG443" s="59">
        <v>0</v>
      </c>
      <c r="AH443" s="18">
        <v>2.5665777599079231E-3</v>
      </c>
      <c r="AI443" s="12">
        <v>63</v>
      </c>
      <c r="AJ443" s="17">
        <v>3</v>
      </c>
      <c r="AK443" s="18">
        <v>0.7827061258171969</v>
      </c>
      <c r="AL443" t="str">
        <f>IF(AK443&lt;='CAV Tier 1 Analysis'!$A$5,"Tier 1", "Tier 2")</f>
        <v>Tier 2</v>
      </c>
      <c r="AM443" t="str">
        <f t="shared" si="13"/>
        <v>North Dakota - Tier 2</v>
      </c>
      <c r="AN443" t="str">
        <f t="shared" si="14"/>
        <v>Mcintosh County* - Tier 2</v>
      </c>
    </row>
    <row r="444" spans="1:40" x14ac:dyDescent="0.3">
      <c r="A444">
        <v>8</v>
      </c>
      <c r="B444" t="s">
        <v>24</v>
      </c>
      <c r="C444" t="s">
        <v>1712</v>
      </c>
      <c r="D444" t="s">
        <v>2923</v>
      </c>
      <c r="E444" t="s">
        <v>291</v>
      </c>
      <c r="F444" s="12">
        <v>2382.9235822917044</v>
      </c>
      <c r="G444" s="12">
        <v>1282.5938954692504</v>
      </c>
      <c r="H444" s="12">
        <v>842.96088222885965</v>
      </c>
      <c r="I444" s="12">
        <v>1</v>
      </c>
      <c r="J444" s="15">
        <v>3.4212927381039454E-4</v>
      </c>
      <c r="K444" s="15">
        <v>0.99965787072618972</v>
      </c>
      <c r="L444" s="58">
        <v>998.92066</v>
      </c>
      <c r="M444">
        <v>0</v>
      </c>
      <c r="N444">
        <v>0</v>
      </c>
      <c r="O444" s="12">
        <v>5.4</v>
      </c>
      <c r="P444" s="12">
        <v>9.4</v>
      </c>
      <c r="Q444">
        <v>0</v>
      </c>
      <c r="R444" s="12">
        <v>0.99965787072618972</v>
      </c>
      <c r="S444" s="12">
        <v>0.28840159448752928</v>
      </c>
      <c r="T444" s="12">
        <v>1449.1699483016953</v>
      </c>
      <c r="U444" s="12">
        <v>0</v>
      </c>
      <c r="V444" s="12">
        <v>0</v>
      </c>
      <c r="W444" s="59">
        <v>1.7649463437186454E-2</v>
      </c>
      <c r="X444" s="59">
        <v>0</v>
      </c>
      <c r="Y444" s="59">
        <v>0</v>
      </c>
      <c r="Z444" s="59">
        <v>9.7923501975998375E-4</v>
      </c>
      <c r="AA444" s="59">
        <v>6.265870280141324E-3</v>
      </c>
      <c r="AB444" s="59">
        <v>0</v>
      </c>
      <c r="AC444" s="59">
        <v>1.3810465369844686E-4</v>
      </c>
      <c r="AD444" s="59">
        <v>1.6912611219054797E-5</v>
      </c>
      <c r="AE444" s="59">
        <v>2.3768829718716186E-3</v>
      </c>
      <c r="AF444" s="59">
        <v>0</v>
      </c>
      <c r="AG444" s="59">
        <v>0</v>
      </c>
      <c r="AH444" s="18">
        <v>2.4933153612615344E-3</v>
      </c>
      <c r="AI444" s="12">
        <v>64</v>
      </c>
      <c r="AJ444" s="17">
        <v>3</v>
      </c>
      <c r="AK444" s="18">
        <v>0.78519944117845841</v>
      </c>
      <c r="AL444" t="str">
        <f>IF(AK444&lt;='CAV Tier 1 Analysis'!$A$5,"Tier 1", "Tier 2")</f>
        <v>Tier 2</v>
      </c>
      <c r="AM444" t="str">
        <f t="shared" si="13"/>
        <v>North Dakota - Tier 2</v>
      </c>
      <c r="AN444" t="str">
        <f t="shared" si="14"/>
        <v>Golden Valley County * - Tier 2</v>
      </c>
    </row>
    <row r="445" spans="1:40" x14ac:dyDescent="0.3">
      <c r="A445">
        <v>8</v>
      </c>
      <c r="B445" t="s">
        <v>24</v>
      </c>
      <c r="C445" t="s">
        <v>1767</v>
      </c>
      <c r="D445" t="s">
        <v>2732</v>
      </c>
      <c r="E445" t="s">
        <v>458</v>
      </c>
      <c r="F445" s="12">
        <v>112.00053103366773</v>
      </c>
      <c r="G445" s="12">
        <v>258.93451349255827</v>
      </c>
      <c r="H445" s="12">
        <v>74.532441323052225</v>
      </c>
      <c r="I445" s="12">
        <v>60</v>
      </c>
      <c r="J445" s="15">
        <v>0</v>
      </c>
      <c r="K445" s="15">
        <v>1.0000000000000002</v>
      </c>
      <c r="L445" s="58">
        <v>2.2434699999999999</v>
      </c>
      <c r="M445">
        <v>11</v>
      </c>
      <c r="N445">
        <v>4</v>
      </c>
      <c r="O445" s="12">
        <v>20</v>
      </c>
      <c r="P445" s="12">
        <v>1</v>
      </c>
      <c r="Q445">
        <v>1</v>
      </c>
      <c r="R445" s="12">
        <v>60.000000000000014</v>
      </c>
      <c r="S445" s="12">
        <v>0</v>
      </c>
      <c r="T445" s="12">
        <v>204.99416441593451</v>
      </c>
      <c r="U445" s="12">
        <v>92.993633382266779</v>
      </c>
      <c r="V445" s="12">
        <v>53.940349076623761</v>
      </c>
      <c r="W445" s="59">
        <v>3.9638825507347791E-5</v>
      </c>
      <c r="X445" s="59">
        <v>2.6103464641670624E-3</v>
      </c>
      <c r="Y445" s="59">
        <v>1.0126582278481013E-2</v>
      </c>
      <c r="Z445" s="59">
        <v>3.6267963694814206E-3</v>
      </c>
      <c r="AA445" s="59">
        <v>6.665819446958855E-4</v>
      </c>
      <c r="AB445" s="59">
        <v>6.2735257214554575E-4</v>
      </c>
      <c r="AC445" s="59">
        <v>8.2891151708607506E-3</v>
      </c>
      <c r="AD445" s="59">
        <v>0</v>
      </c>
      <c r="AE445" s="59">
        <v>3.3622498127586627E-4</v>
      </c>
      <c r="AF445" s="59">
        <v>2.7739651941481521E-4</v>
      </c>
      <c r="AG445" s="59">
        <v>6.599755719698681E-4</v>
      </c>
      <c r="AH445" s="18">
        <v>2.4781827907272343E-3</v>
      </c>
      <c r="AI445" s="12">
        <v>65</v>
      </c>
      <c r="AJ445" s="17">
        <v>3</v>
      </c>
      <c r="AK445" s="18">
        <v>0.78767762396918561</v>
      </c>
      <c r="AL445" t="str">
        <f>IF(AK445&lt;='CAV Tier 1 Analysis'!$A$5,"Tier 1", "Tier 2")</f>
        <v>Tier 2</v>
      </c>
      <c r="AM445" t="str">
        <f t="shared" si="13"/>
        <v>North Dakota - Tier 2</v>
      </c>
      <c r="AN445" t="str">
        <f t="shared" si="14"/>
        <v>Horace, City Of - Tier 2</v>
      </c>
    </row>
    <row r="446" spans="1:40" x14ac:dyDescent="0.3">
      <c r="A446">
        <v>8</v>
      </c>
      <c r="B446" t="s">
        <v>24</v>
      </c>
      <c r="C446" t="s">
        <v>1523</v>
      </c>
      <c r="D446" t="s">
        <v>2930</v>
      </c>
      <c r="E446" t="s">
        <v>297</v>
      </c>
      <c r="F446" s="12">
        <v>3576.5256702074166</v>
      </c>
      <c r="G446" s="12">
        <v>1726.5133983465964</v>
      </c>
      <c r="H446" s="12">
        <v>1381.5283616037161</v>
      </c>
      <c r="I446" s="12">
        <v>1</v>
      </c>
      <c r="J446" s="15">
        <v>0</v>
      </c>
      <c r="K446" s="15">
        <v>1.0000000000000004</v>
      </c>
      <c r="L446" s="58">
        <v>986.8210499999999</v>
      </c>
      <c r="M446">
        <v>0</v>
      </c>
      <c r="N446">
        <v>0</v>
      </c>
      <c r="O446" s="12">
        <v>8.8000000000000007</v>
      </c>
      <c r="P446" s="12">
        <v>6.8</v>
      </c>
      <c r="Q446">
        <v>0</v>
      </c>
      <c r="R446" s="12">
        <v>1.0000000000000004</v>
      </c>
      <c r="S446" s="12">
        <v>0</v>
      </c>
      <c r="T446" s="12">
        <v>2134.261777072988</v>
      </c>
      <c r="U446" s="12">
        <v>0</v>
      </c>
      <c r="V446" s="12">
        <v>0</v>
      </c>
      <c r="W446" s="59">
        <v>1.7435681069025984E-2</v>
      </c>
      <c r="X446" s="59">
        <v>0</v>
      </c>
      <c r="Y446" s="59">
        <v>0</v>
      </c>
      <c r="Z446" s="59">
        <v>1.5957904025718252E-3</v>
      </c>
      <c r="AA446" s="59">
        <v>4.5327572239320215E-3</v>
      </c>
      <c r="AB446" s="59">
        <v>0</v>
      </c>
      <c r="AC446" s="59">
        <v>1.3815191951434586E-4</v>
      </c>
      <c r="AD446" s="59">
        <v>0</v>
      </c>
      <c r="AE446" s="59">
        <v>3.5005490428408653E-3</v>
      </c>
      <c r="AF446" s="59">
        <v>0</v>
      </c>
      <c r="AG446" s="59">
        <v>0</v>
      </c>
      <c r="AH446" s="18">
        <v>2.4729936052622766E-3</v>
      </c>
      <c r="AI446" s="12">
        <v>66</v>
      </c>
      <c r="AJ446" s="17">
        <v>3</v>
      </c>
      <c r="AK446" s="18">
        <v>0.79015061757444793</v>
      </c>
      <c r="AL446" t="str">
        <f>IF(AK446&lt;='CAV Tier 1 Analysis'!$A$5,"Tier 1", "Tier 2")</f>
        <v>Tier 2</v>
      </c>
      <c r="AM446" t="str">
        <f t="shared" si="13"/>
        <v>North Dakota - Tier 2</v>
      </c>
      <c r="AN446" t="str">
        <f t="shared" si="14"/>
        <v>Adams County* - Tier 2</v>
      </c>
    </row>
    <row r="447" spans="1:40" x14ac:dyDescent="0.3">
      <c r="A447">
        <v>8</v>
      </c>
      <c r="B447" t="s">
        <v>24</v>
      </c>
      <c r="C447" t="s">
        <v>1779</v>
      </c>
      <c r="D447" t="s">
        <v>2747</v>
      </c>
      <c r="E447" t="s">
        <v>435</v>
      </c>
      <c r="F447" s="12">
        <v>3.2296857843561479</v>
      </c>
      <c r="G447" s="12">
        <v>124.14696048948356</v>
      </c>
      <c r="H447" s="12">
        <v>72.654199641093811</v>
      </c>
      <c r="I447" s="12">
        <v>90</v>
      </c>
      <c r="J447" s="15">
        <v>0.21264347683936433</v>
      </c>
      <c r="K447" s="15">
        <v>0.78735652316063565</v>
      </c>
      <c r="L447" s="58">
        <v>0.85641</v>
      </c>
      <c r="M447">
        <v>3</v>
      </c>
      <c r="N447">
        <v>3</v>
      </c>
      <c r="O447" s="12">
        <v>11</v>
      </c>
      <c r="P447" s="12">
        <v>5</v>
      </c>
      <c r="Q447">
        <v>2</v>
      </c>
      <c r="R447" s="12">
        <v>70.862087084457215</v>
      </c>
      <c r="S447" s="12">
        <v>15.449441618663483</v>
      </c>
      <c r="T447" s="12">
        <v>149.90455494794105</v>
      </c>
      <c r="U447" s="12">
        <v>146.6748691635849</v>
      </c>
      <c r="V447" s="12">
        <v>0</v>
      </c>
      <c r="W447" s="59">
        <v>1.5131509025192102E-5</v>
      </c>
      <c r="X447" s="59">
        <v>7.1191267204556241E-4</v>
      </c>
      <c r="Y447" s="59">
        <v>7.5949367088607592E-3</v>
      </c>
      <c r="Z447" s="59">
        <v>1.9947380032147815E-3</v>
      </c>
      <c r="AA447" s="59">
        <v>3.3329097234794276E-3</v>
      </c>
      <c r="AB447" s="59">
        <v>1.2547051442910915E-3</v>
      </c>
      <c r="AC447" s="59">
        <v>9.7897333515104962E-3</v>
      </c>
      <c r="AD447" s="59">
        <v>9.0599498977193946E-4</v>
      </c>
      <c r="AE447" s="59">
        <v>2.458687364303369E-4</v>
      </c>
      <c r="AF447" s="59">
        <v>4.3752563172094099E-4</v>
      </c>
      <c r="AG447" s="59">
        <v>0</v>
      </c>
      <c r="AH447" s="18">
        <v>2.3894051336682295E-3</v>
      </c>
      <c r="AI447" s="12">
        <v>67</v>
      </c>
      <c r="AJ447" s="17">
        <v>3</v>
      </c>
      <c r="AK447" s="18">
        <v>0.79254002270811619</v>
      </c>
      <c r="AL447" t="str">
        <f>IF(AK447&lt;='CAV Tier 1 Analysis'!$A$5,"Tier 1", "Tier 2")</f>
        <v>Tier 2</v>
      </c>
      <c r="AM447" t="str">
        <f t="shared" si="13"/>
        <v>North Dakota - Tier 2</v>
      </c>
      <c r="AN447" t="str">
        <f t="shared" si="14"/>
        <v>Mott, City Of - Tier 2</v>
      </c>
    </row>
    <row r="448" spans="1:40" x14ac:dyDescent="0.3">
      <c r="A448">
        <v>8</v>
      </c>
      <c r="B448" t="s">
        <v>24</v>
      </c>
      <c r="C448" t="s">
        <v>1815</v>
      </c>
      <c r="D448" t="s">
        <v>2792</v>
      </c>
      <c r="E448" t="s">
        <v>342</v>
      </c>
      <c r="F448" s="12">
        <v>8619.8699977972046</v>
      </c>
      <c r="G448" s="12">
        <v>2434.8080709836654</v>
      </c>
      <c r="H448" s="12">
        <v>1689.4997015596682</v>
      </c>
      <c r="I448" s="12">
        <v>5</v>
      </c>
      <c r="J448" s="15">
        <v>0</v>
      </c>
      <c r="K448" s="15">
        <v>1.0000000000000002</v>
      </c>
      <c r="L448" s="58">
        <v>648.80731000000014</v>
      </c>
      <c r="M448">
        <v>5</v>
      </c>
      <c r="N448">
        <v>0</v>
      </c>
      <c r="O448" s="12">
        <v>21.375</v>
      </c>
      <c r="P448" s="12">
        <v>5.0625</v>
      </c>
      <c r="Q448">
        <v>0</v>
      </c>
      <c r="R448" s="12">
        <v>5.0000000000000009</v>
      </c>
      <c r="S448" s="12">
        <v>0</v>
      </c>
      <c r="T448" s="12">
        <v>3272.1805965317644</v>
      </c>
      <c r="U448" s="12">
        <v>0</v>
      </c>
      <c r="V448" s="12">
        <v>0</v>
      </c>
      <c r="W448" s="59">
        <v>1.1463473881523583E-2</v>
      </c>
      <c r="X448" s="59">
        <v>1.1865211200759373E-3</v>
      </c>
      <c r="Y448" s="59">
        <v>0</v>
      </c>
      <c r="Z448" s="59">
        <v>3.8761386198832683E-3</v>
      </c>
      <c r="AA448" s="59">
        <v>3.3745710950229203E-3</v>
      </c>
      <c r="AB448" s="59">
        <v>0</v>
      </c>
      <c r="AC448" s="59">
        <v>6.9075959757172918E-4</v>
      </c>
      <c r="AD448" s="59">
        <v>0</v>
      </c>
      <c r="AE448" s="59">
        <v>5.366927702233782E-3</v>
      </c>
      <c r="AF448" s="59">
        <v>0</v>
      </c>
      <c r="AG448" s="59">
        <v>0</v>
      </c>
      <c r="AH448" s="18">
        <v>2.3598538196646563E-3</v>
      </c>
      <c r="AI448" s="12">
        <v>68</v>
      </c>
      <c r="AJ448" s="17">
        <v>3</v>
      </c>
      <c r="AK448" s="18">
        <v>0.79489987652778082</v>
      </c>
      <c r="AL448" t="str">
        <f>IF(AK448&lt;='CAV Tier 1 Analysis'!$A$5,"Tier 1", "Tier 2")</f>
        <v>Tier 2</v>
      </c>
      <c r="AM448" t="str">
        <f t="shared" si="13"/>
        <v>North Dakota - Tier 2</v>
      </c>
      <c r="AN448" t="str">
        <f t="shared" si="14"/>
        <v>Richland County* - Tier 2</v>
      </c>
    </row>
    <row r="449" spans="1:40" x14ac:dyDescent="0.3">
      <c r="A449">
        <v>8</v>
      </c>
      <c r="B449" t="s">
        <v>24</v>
      </c>
      <c r="C449" t="s">
        <v>1999</v>
      </c>
      <c r="D449" t="s">
        <v>3020</v>
      </c>
      <c r="E449" t="s">
        <v>394</v>
      </c>
      <c r="F449" s="12">
        <v>7.2385160086994382</v>
      </c>
      <c r="G449" s="12">
        <v>8.3011166705078541</v>
      </c>
      <c r="H449" s="12">
        <v>6.1339253719137297</v>
      </c>
      <c r="I449" s="12">
        <v>97</v>
      </c>
      <c r="J449" s="15">
        <v>0.27947900257424979</v>
      </c>
      <c r="K449" s="15">
        <v>0.72052099742575004</v>
      </c>
      <c r="L449" s="58">
        <v>0.78081</v>
      </c>
      <c r="M449">
        <v>6</v>
      </c>
      <c r="N449">
        <v>0</v>
      </c>
      <c r="O449" s="12">
        <v>25</v>
      </c>
      <c r="P449" s="12">
        <v>3</v>
      </c>
      <c r="Q449">
        <v>13</v>
      </c>
      <c r="R449" s="12">
        <v>69.890536750297755</v>
      </c>
      <c r="S449" s="12">
        <v>1.7143033448073333</v>
      </c>
      <c r="T449" s="12">
        <v>11.784102686105555</v>
      </c>
      <c r="U449" s="12">
        <v>4.5455866774061171</v>
      </c>
      <c r="V449" s="12">
        <v>0</v>
      </c>
      <c r="W449" s="59">
        <v>1.3795767870482881E-5</v>
      </c>
      <c r="X449" s="59">
        <v>1.4238253440911248E-3</v>
      </c>
      <c r="Y449" s="59">
        <v>0</v>
      </c>
      <c r="Z449" s="59">
        <v>4.5334954618517758E-3</v>
      </c>
      <c r="AA449" s="59">
        <v>1.9997458340876564E-3</v>
      </c>
      <c r="AB449" s="59">
        <v>8.1555834378920951E-3</v>
      </c>
      <c r="AC449" s="59">
        <v>9.6555118079415629E-3</v>
      </c>
      <c r="AD449" s="59">
        <v>1.0053115702696076E-4</v>
      </c>
      <c r="AE449" s="59">
        <v>1.9327914608093816E-5</v>
      </c>
      <c r="AF449" s="59">
        <v>1.355931451594687E-5</v>
      </c>
      <c r="AG449" s="59">
        <v>0</v>
      </c>
      <c r="AH449" s="18">
        <v>2.3559432763532455E-3</v>
      </c>
      <c r="AI449" s="12">
        <v>69</v>
      </c>
      <c r="AJ449" s="17">
        <v>3</v>
      </c>
      <c r="AK449" s="18">
        <v>0.79725581980413407</v>
      </c>
      <c r="AL449" t="str">
        <f>IF(AK449&lt;='CAV Tier 1 Analysis'!$A$5,"Tier 1", "Tier 2")</f>
        <v>Tier 2</v>
      </c>
      <c r="AM449" t="str">
        <f t="shared" si="13"/>
        <v>North Dakota - Tier 2</v>
      </c>
      <c r="AN449" t="str">
        <f t="shared" si="14"/>
        <v>Pembina, City Of - Tier 2</v>
      </c>
    </row>
    <row r="450" spans="1:40" x14ac:dyDescent="0.3">
      <c r="A450">
        <v>8</v>
      </c>
      <c r="B450" t="s">
        <v>24</v>
      </c>
      <c r="C450" t="s">
        <v>1990</v>
      </c>
      <c r="D450" t="s">
        <v>3010</v>
      </c>
      <c r="E450" t="s">
        <v>443</v>
      </c>
      <c r="F450" s="12">
        <v>827.58947609975587</v>
      </c>
      <c r="G450" s="12">
        <v>4021.7048651037026</v>
      </c>
      <c r="H450" s="12">
        <v>1247.2278896699959</v>
      </c>
      <c r="I450" s="12">
        <v>0</v>
      </c>
      <c r="J450" s="15">
        <v>0</v>
      </c>
      <c r="K450" s="15">
        <v>1</v>
      </c>
      <c r="L450" s="58">
        <v>63.83867</v>
      </c>
      <c r="M450">
        <v>0</v>
      </c>
      <c r="N450">
        <v>0</v>
      </c>
      <c r="O450" s="12">
        <v>17</v>
      </c>
      <c r="P450" s="12">
        <v>7</v>
      </c>
      <c r="Q450">
        <v>0</v>
      </c>
      <c r="R450" s="12">
        <v>0</v>
      </c>
      <c r="S450" s="12">
        <v>0</v>
      </c>
      <c r="T450" s="12">
        <v>3930.8993064087044</v>
      </c>
      <c r="U450" s="12">
        <v>3103.3098303089487</v>
      </c>
      <c r="V450" s="12">
        <v>90.805558694998126</v>
      </c>
      <c r="W450" s="59">
        <v>1.1279356981600639E-3</v>
      </c>
      <c r="X450" s="59">
        <v>0</v>
      </c>
      <c r="Y450" s="59">
        <v>0</v>
      </c>
      <c r="Z450" s="59">
        <v>3.0827769140592078E-3</v>
      </c>
      <c r="AA450" s="59">
        <v>4.6660736128711989E-3</v>
      </c>
      <c r="AB450" s="59">
        <v>0</v>
      </c>
      <c r="AC450" s="59">
        <v>0</v>
      </c>
      <c r="AD450" s="59">
        <v>0</v>
      </c>
      <c r="AE450" s="59">
        <v>6.4473374130441701E-3</v>
      </c>
      <c r="AF450" s="59">
        <v>9.2570567928539575E-3</v>
      </c>
      <c r="AG450" s="59">
        <v>1.1110319373840789E-3</v>
      </c>
      <c r="AH450" s="18">
        <v>2.3356556698520617E-3</v>
      </c>
      <c r="AI450" s="12">
        <v>70</v>
      </c>
      <c r="AJ450" s="17">
        <v>3</v>
      </c>
      <c r="AK450" s="18">
        <v>0.79959147547398612</v>
      </c>
      <c r="AL450" t="str">
        <f>IF(AK450&lt;='CAV Tier 1 Analysis'!$A$5,"Tier 1", "Tier 2")</f>
        <v>Tier 2</v>
      </c>
      <c r="AM450" t="str">
        <f t="shared" si="13"/>
        <v>North Dakota - Tier 2</v>
      </c>
      <c r="AN450" t="str">
        <f t="shared" si="14"/>
        <v>Chippewa Indian Reservation, Turtle Mountain Band - Tier 2</v>
      </c>
    </row>
    <row r="451" spans="1:40" x14ac:dyDescent="0.3">
      <c r="A451">
        <v>8</v>
      </c>
      <c r="B451" t="s">
        <v>24</v>
      </c>
      <c r="C451" t="s">
        <v>1983</v>
      </c>
      <c r="D451" t="s">
        <v>3002</v>
      </c>
      <c r="E451" t="s">
        <v>340</v>
      </c>
      <c r="F451" s="12">
        <v>4594.9445512643942</v>
      </c>
      <c r="G451" s="12">
        <v>2233.3194868777682</v>
      </c>
      <c r="H451" s="12">
        <v>1524.8953561488584</v>
      </c>
      <c r="I451" s="12">
        <v>0</v>
      </c>
      <c r="J451" s="15">
        <v>0</v>
      </c>
      <c r="K451" s="15">
        <v>1</v>
      </c>
      <c r="L451" s="58">
        <v>644.46316000000013</v>
      </c>
      <c r="M451">
        <v>0</v>
      </c>
      <c r="N451">
        <v>0</v>
      </c>
      <c r="O451" s="12">
        <v>13.375</v>
      </c>
      <c r="P451" s="12">
        <v>8.625</v>
      </c>
      <c r="Q451">
        <v>2</v>
      </c>
      <c r="R451" s="12">
        <v>0</v>
      </c>
      <c r="S451" s="12">
        <v>0</v>
      </c>
      <c r="T451" s="12">
        <v>2842.5438923478305</v>
      </c>
      <c r="U451" s="12">
        <v>0</v>
      </c>
      <c r="V451" s="12">
        <v>0</v>
      </c>
      <c r="W451" s="59">
        <v>1.1386719120449111E-2</v>
      </c>
      <c r="X451" s="59">
        <v>0</v>
      </c>
      <c r="Y451" s="59">
        <v>0</v>
      </c>
      <c r="Z451" s="59">
        <v>2.4254200720907003E-3</v>
      </c>
      <c r="AA451" s="59">
        <v>5.7492692730020129E-3</v>
      </c>
      <c r="AB451" s="59">
        <v>1.2547051442910915E-3</v>
      </c>
      <c r="AC451" s="59">
        <v>0</v>
      </c>
      <c r="AD451" s="59">
        <v>0</v>
      </c>
      <c r="AE451" s="59">
        <v>4.6622510923837145E-3</v>
      </c>
      <c r="AF451" s="59">
        <v>0</v>
      </c>
      <c r="AG451" s="59">
        <v>0</v>
      </c>
      <c r="AH451" s="18">
        <v>2.3162149729287844E-3</v>
      </c>
      <c r="AI451" s="12">
        <v>71</v>
      </c>
      <c r="AJ451" s="17">
        <v>3</v>
      </c>
      <c r="AK451" s="18">
        <v>0.8019076904469149</v>
      </c>
      <c r="AL451" t="str">
        <f>IF(AK451&lt;='CAV Tier 1 Analysis'!$A$5,"Tier 1", "Tier 2")</f>
        <v>Tier 2</v>
      </c>
      <c r="AM451" t="str">
        <f t="shared" si="13"/>
        <v>North Dakota - Tier 2</v>
      </c>
      <c r="AN451" t="str">
        <f t="shared" si="14"/>
        <v>Foster County* - Tier 2</v>
      </c>
    </row>
    <row r="452" spans="1:40" x14ac:dyDescent="0.3">
      <c r="A452">
        <v>8</v>
      </c>
      <c r="B452" t="s">
        <v>24</v>
      </c>
      <c r="C452" t="s">
        <v>1892</v>
      </c>
      <c r="D452" t="s">
        <v>2888</v>
      </c>
      <c r="E452" t="s">
        <v>496</v>
      </c>
      <c r="F452" s="12">
        <v>1746.4526413976689</v>
      </c>
      <c r="G452" s="12">
        <v>852.02300502245009</v>
      </c>
      <c r="H452" s="12">
        <v>344.18942992232695</v>
      </c>
      <c r="I452" s="12">
        <v>7</v>
      </c>
      <c r="J452" s="15">
        <v>0.42731809442573387</v>
      </c>
      <c r="K452" s="15">
        <v>0.57268190557426624</v>
      </c>
      <c r="L452" s="58">
        <v>34.983260000000001</v>
      </c>
      <c r="M452">
        <v>30</v>
      </c>
      <c r="N452">
        <v>0</v>
      </c>
      <c r="O452" s="12">
        <v>20.8</v>
      </c>
      <c r="P452" s="12">
        <v>2.6</v>
      </c>
      <c r="Q452">
        <v>2</v>
      </c>
      <c r="R452" s="12">
        <v>4.0087733390198634</v>
      </c>
      <c r="S452" s="12">
        <v>147.07837131588843</v>
      </c>
      <c r="T452" s="12">
        <v>815.56968934536962</v>
      </c>
      <c r="U452" s="12">
        <v>0</v>
      </c>
      <c r="V452" s="12">
        <v>36.453315677080468</v>
      </c>
      <c r="W452" s="59">
        <v>6.1810291148006432E-4</v>
      </c>
      <c r="X452" s="59">
        <v>7.1191267204556239E-3</v>
      </c>
      <c r="Y452" s="59">
        <v>0</v>
      </c>
      <c r="Z452" s="59">
        <v>3.7718682242606776E-3</v>
      </c>
      <c r="AA452" s="59">
        <v>1.7331130562093023E-3</v>
      </c>
      <c r="AB452" s="59">
        <v>1.2547051442910915E-3</v>
      </c>
      <c r="AC452" s="59">
        <v>5.5381973168352745E-4</v>
      </c>
      <c r="AD452" s="59">
        <v>8.6250539537324322E-3</v>
      </c>
      <c r="AE452" s="59">
        <v>1.3376717542696833E-3</v>
      </c>
      <c r="AF452" s="59">
        <v>0</v>
      </c>
      <c r="AG452" s="59">
        <v>4.4601672543875944E-4</v>
      </c>
      <c r="AH452" s="18">
        <v>2.3144980201655601E-3</v>
      </c>
      <c r="AI452" s="12">
        <v>72</v>
      </c>
      <c r="AJ452" s="17">
        <v>3</v>
      </c>
      <c r="AK452" s="18">
        <v>0.80422218846708049</v>
      </c>
      <c r="AL452" t="str">
        <f>IF(AK452&lt;='CAV Tier 1 Analysis'!$A$5,"Tier 1", "Tier 2")</f>
        <v>Tier 2</v>
      </c>
      <c r="AM452" t="str">
        <f t="shared" si="13"/>
        <v>North Dakota - Tier 2</v>
      </c>
      <c r="AN452" t="str">
        <f t="shared" si="14"/>
        <v>Normanna, Township Of - Tier 2</v>
      </c>
    </row>
    <row r="453" spans="1:40" x14ac:dyDescent="0.3">
      <c r="A453">
        <v>8</v>
      </c>
      <c r="B453" t="s">
        <v>24</v>
      </c>
      <c r="C453" t="s">
        <v>1833</v>
      </c>
      <c r="D453" t="s">
        <v>2815</v>
      </c>
      <c r="E453" t="s">
        <v>437</v>
      </c>
      <c r="F453" s="12">
        <v>18.077674386087452</v>
      </c>
      <c r="G453" s="12">
        <v>678.21699921024356</v>
      </c>
      <c r="H453" s="12">
        <v>357.91167277419891</v>
      </c>
      <c r="I453" s="12">
        <v>29</v>
      </c>
      <c r="J453" s="15">
        <v>0.30999790141592698</v>
      </c>
      <c r="K453" s="15">
        <v>0.69000209858407302</v>
      </c>
      <c r="L453" s="58">
        <v>1.6201400000000001</v>
      </c>
      <c r="M453">
        <v>10</v>
      </c>
      <c r="N453">
        <v>0</v>
      </c>
      <c r="O453" s="12">
        <v>23</v>
      </c>
      <c r="P453" s="12">
        <v>5</v>
      </c>
      <c r="Q453">
        <v>4</v>
      </c>
      <c r="R453" s="12">
        <v>20.010060858938118</v>
      </c>
      <c r="S453" s="12">
        <v>110.95186745226563</v>
      </c>
      <c r="T453" s="12">
        <v>712.93708290027325</v>
      </c>
      <c r="U453" s="12">
        <v>694.85940851418582</v>
      </c>
      <c r="V453" s="12">
        <v>0</v>
      </c>
      <c r="W453" s="59">
        <v>2.8625498338499939E-5</v>
      </c>
      <c r="X453" s="59">
        <v>2.3730422401518746E-3</v>
      </c>
      <c r="Y453" s="59">
        <v>0</v>
      </c>
      <c r="Z453" s="59">
        <v>4.1708158249036337E-3</v>
      </c>
      <c r="AA453" s="59">
        <v>3.3329097234794276E-3</v>
      </c>
      <c r="AB453" s="59">
        <v>2.509410288582183E-3</v>
      </c>
      <c r="AC453" s="59">
        <v>2.7644283172611802E-3</v>
      </c>
      <c r="AD453" s="59">
        <v>6.5065028561394076E-3</v>
      </c>
      <c r="AE453" s="59">
        <v>1.169336981040336E-3</v>
      </c>
      <c r="AF453" s="59">
        <v>2.0727395456432256E-3</v>
      </c>
      <c r="AG453" s="59">
        <v>0</v>
      </c>
      <c r="AH453" s="18">
        <v>2.2661646614127065E-3</v>
      </c>
      <c r="AI453" s="12">
        <v>73</v>
      </c>
      <c r="AJ453" s="17">
        <v>3</v>
      </c>
      <c r="AK453" s="18">
        <v>0.80648835312849321</v>
      </c>
      <c r="AL453" t="str">
        <f>IF(AK453&lt;='CAV Tier 1 Analysis'!$A$5,"Tier 1", "Tier 2")</f>
        <v>Tier 2</v>
      </c>
      <c r="AM453" t="str">
        <f t="shared" si="13"/>
        <v>North Dakota - Tier 2</v>
      </c>
      <c r="AN453" t="str">
        <f t="shared" si="14"/>
        <v>Mayville, City Of - Tier 2</v>
      </c>
    </row>
    <row r="454" spans="1:40" x14ac:dyDescent="0.3">
      <c r="A454">
        <v>8</v>
      </c>
      <c r="B454" t="s">
        <v>24</v>
      </c>
      <c r="C454" t="s">
        <v>1974</v>
      </c>
      <c r="D454" t="s">
        <v>2991</v>
      </c>
      <c r="E454" t="s">
        <v>326</v>
      </c>
      <c r="F454" s="12">
        <v>3705.9755960382495</v>
      </c>
      <c r="G454" s="12">
        <v>1795.8102723560082</v>
      </c>
      <c r="H454" s="12">
        <v>1481.8882749717538</v>
      </c>
      <c r="I454" s="12">
        <v>1</v>
      </c>
      <c r="J454" s="15">
        <v>0</v>
      </c>
      <c r="K454" s="15">
        <v>1</v>
      </c>
      <c r="L454" s="58">
        <v>714.61135000000002</v>
      </c>
      <c r="M454">
        <v>1</v>
      </c>
      <c r="N454">
        <v>0</v>
      </c>
      <c r="O454" s="12">
        <v>16.333333333333332</v>
      </c>
      <c r="P454" s="12">
        <v>7.833333333333333</v>
      </c>
      <c r="Q454">
        <v>0</v>
      </c>
      <c r="R454" s="12">
        <v>1</v>
      </c>
      <c r="S454" s="12">
        <v>0</v>
      </c>
      <c r="T454" s="12">
        <v>2262.4301112502503</v>
      </c>
      <c r="U454" s="12">
        <v>0</v>
      </c>
      <c r="V454" s="12">
        <v>0</v>
      </c>
      <c r="W454" s="59">
        <v>1.2626134785943311E-2</v>
      </c>
      <c r="X454" s="59">
        <v>2.3730422401518748E-4</v>
      </c>
      <c r="Y454" s="59">
        <v>0</v>
      </c>
      <c r="Z454" s="59">
        <v>2.9618837017431599E-3</v>
      </c>
      <c r="AA454" s="59">
        <v>5.2215585667844365E-3</v>
      </c>
      <c r="AB454" s="59">
        <v>0</v>
      </c>
      <c r="AC454" s="59">
        <v>1.3815191951434581E-4</v>
      </c>
      <c r="AD454" s="59">
        <v>0</v>
      </c>
      <c r="AE454" s="59">
        <v>3.7107667135813467E-3</v>
      </c>
      <c r="AF454" s="59">
        <v>0</v>
      </c>
      <c r="AG454" s="59">
        <v>0</v>
      </c>
      <c r="AH454" s="18">
        <v>2.2632545374165263E-3</v>
      </c>
      <c r="AI454" s="12">
        <v>74</v>
      </c>
      <c r="AJ454" s="17">
        <v>3</v>
      </c>
      <c r="AK454" s="18">
        <v>0.8087516076659097</v>
      </c>
      <c r="AL454" t="str">
        <f>IF(AK454&lt;='CAV Tier 1 Analysis'!$A$5,"Tier 1", "Tier 2")</f>
        <v>Tier 2</v>
      </c>
      <c r="AM454" t="str">
        <f t="shared" si="13"/>
        <v>North Dakota - Tier 2</v>
      </c>
      <c r="AN454" t="str">
        <f t="shared" si="14"/>
        <v>Griggs County* - Tier 2</v>
      </c>
    </row>
    <row r="455" spans="1:40" x14ac:dyDescent="0.3">
      <c r="A455">
        <v>8</v>
      </c>
      <c r="B455" t="s">
        <v>24</v>
      </c>
      <c r="C455" t="s">
        <v>1891</v>
      </c>
      <c r="D455" t="s">
        <v>2887</v>
      </c>
      <c r="E455" t="s">
        <v>439</v>
      </c>
      <c r="F455" s="12">
        <v>1883.6526502048496</v>
      </c>
      <c r="G455" s="12">
        <v>555.3842124736442</v>
      </c>
      <c r="H455" s="12">
        <v>209.83907781201944</v>
      </c>
      <c r="I455" s="12">
        <v>20</v>
      </c>
      <c r="J455" s="15">
        <v>8.9340590379696383E-2</v>
      </c>
      <c r="K455" s="15">
        <v>0.91065940962030367</v>
      </c>
      <c r="L455" s="58">
        <v>37.734359999999995</v>
      </c>
      <c r="M455">
        <v>33</v>
      </c>
      <c r="N455">
        <v>0</v>
      </c>
      <c r="O455" s="12">
        <v>20.666666666666668</v>
      </c>
      <c r="P455" s="12">
        <v>2.3333333333333335</v>
      </c>
      <c r="Q455">
        <v>10</v>
      </c>
      <c r="R455" s="12">
        <v>18.213188192406072</v>
      </c>
      <c r="S455" s="12">
        <v>18.747147096456864</v>
      </c>
      <c r="T455" s="12">
        <v>536.59976226791468</v>
      </c>
      <c r="U455" s="12">
        <v>0</v>
      </c>
      <c r="V455" s="12">
        <v>18.784450205729513</v>
      </c>
      <c r="W455" s="59">
        <v>6.6671081479647339E-4</v>
      </c>
      <c r="X455" s="59">
        <v>7.8310393925011858E-3</v>
      </c>
      <c r="Y455" s="59">
        <v>0</v>
      </c>
      <c r="Z455" s="59">
        <v>3.7476895817974685E-3</v>
      </c>
      <c r="AA455" s="59">
        <v>1.5553578709570663E-3</v>
      </c>
      <c r="AB455" s="59">
        <v>6.2735257214554582E-3</v>
      </c>
      <c r="AC455" s="59">
        <v>2.5161869092569168E-3</v>
      </c>
      <c r="AD455" s="59">
        <v>1.0993809201097083E-3</v>
      </c>
      <c r="AE455" s="59">
        <v>8.8011405366200625E-4</v>
      </c>
      <c r="AF455" s="59">
        <v>0</v>
      </c>
      <c r="AG455" s="59">
        <v>2.2983311159249569E-4</v>
      </c>
      <c r="AH455" s="18">
        <v>2.2545307614662523E-3</v>
      </c>
      <c r="AI455" s="12">
        <v>75</v>
      </c>
      <c r="AJ455" s="17">
        <v>3</v>
      </c>
      <c r="AK455" s="18">
        <v>0.8110061384273759</v>
      </c>
      <c r="AL455" t="str">
        <f>IF(AK455&lt;='CAV Tier 1 Analysis'!$A$5,"Tier 1", "Tier 2")</f>
        <v>Tier 2</v>
      </c>
      <c r="AM455" t="str">
        <f t="shared" si="13"/>
        <v>North Dakota - Tier 2</v>
      </c>
      <c r="AN455" t="str">
        <f t="shared" si="14"/>
        <v>Pleasant, Township Of - Tier 2</v>
      </c>
    </row>
    <row r="456" spans="1:40" x14ac:dyDescent="0.3">
      <c r="A456">
        <v>8</v>
      </c>
      <c r="B456" t="s">
        <v>24</v>
      </c>
      <c r="C456" t="s">
        <v>1533</v>
      </c>
      <c r="D456" t="s">
        <v>2814</v>
      </c>
      <c r="E456" t="s">
        <v>447</v>
      </c>
      <c r="F456" s="12">
        <v>11.877902626152032</v>
      </c>
      <c r="G456" s="12">
        <v>450.796670568168</v>
      </c>
      <c r="H456" s="12">
        <v>246.72834913230977</v>
      </c>
      <c r="I456" s="12">
        <v>38</v>
      </c>
      <c r="J456" s="15">
        <v>8.5767160477590629E-2</v>
      </c>
      <c r="K456" s="15">
        <v>0.9142328395224093</v>
      </c>
      <c r="L456" s="58">
        <v>1.0645100000000001</v>
      </c>
      <c r="M456">
        <v>16</v>
      </c>
      <c r="N456">
        <v>2</v>
      </c>
      <c r="O456" s="12">
        <v>23</v>
      </c>
      <c r="P456" s="12">
        <v>5</v>
      </c>
      <c r="Q456">
        <v>0</v>
      </c>
      <c r="R456" s="12">
        <v>34.740847901851552</v>
      </c>
      <c r="S456" s="12">
        <v>21.16118991440182</v>
      </c>
      <c r="T456" s="12">
        <v>453.34846569237192</v>
      </c>
      <c r="U456" s="12">
        <v>441.47056306621988</v>
      </c>
      <c r="V456" s="12">
        <v>0</v>
      </c>
      <c r="W456" s="59">
        <v>1.8808330907400948E-5</v>
      </c>
      <c r="X456" s="59">
        <v>3.7968675842429997E-3</v>
      </c>
      <c r="Y456" s="59">
        <v>5.0632911392405064E-3</v>
      </c>
      <c r="Z456" s="59">
        <v>4.1708158249036337E-3</v>
      </c>
      <c r="AA456" s="59">
        <v>3.3329097234794276E-3</v>
      </c>
      <c r="AB456" s="59">
        <v>0</v>
      </c>
      <c r="AC456" s="59">
        <v>4.7995148231967247E-3</v>
      </c>
      <c r="AD456" s="59">
        <v>1.2409465994486272E-3</v>
      </c>
      <c r="AE456" s="59">
        <v>7.4356789532596115E-4</v>
      </c>
      <c r="AF456" s="59">
        <v>1.3168901263946179E-3</v>
      </c>
      <c r="AG456" s="59">
        <v>0</v>
      </c>
      <c r="AH456" s="18">
        <v>2.2257829133763541E-3</v>
      </c>
      <c r="AI456" s="12">
        <v>76</v>
      </c>
      <c r="AJ456" s="17">
        <v>3</v>
      </c>
      <c r="AK456" s="18">
        <v>0.81323192134075228</v>
      </c>
      <c r="AL456" t="str">
        <f>IF(AK456&lt;='CAV Tier 1 Analysis'!$A$5,"Tier 1", "Tier 2")</f>
        <v>Tier 2</v>
      </c>
      <c r="AM456" t="str">
        <f t="shared" ref="AM456:AM519" si="15">B456&amp;" - "&amp;AL456</f>
        <v>North Dakota - Tier 2</v>
      </c>
      <c r="AN456" t="str">
        <f t="shared" ref="AN456:AN519" si="16">C456&amp;" - "&amp;AL456</f>
        <v>Hillsboro, City Of - Tier 2</v>
      </c>
    </row>
    <row r="457" spans="1:40" x14ac:dyDescent="0.3">
      <c r="A457">
        <v>8</v>
      </c>
      <c r="B457" t="s">
        <v>24</v>
      </c>
      <c r="C457" t="s">
        <v>1736</v>
      </c>
      <c r="D457" t="s">
        <v>3000</v>
      </c>
      <c r="E457" t="s">
        <v>341</v>
      </c>
      <c r="F457" s="12">
        <v>3544.6106384666559</v>
      </c>
      <c r="G457" s="12">
        <v>1591.3474021896798</v>
      </c>
      <c r="H457" s="12">
        <v>1258.749620851554</v>
      </c>
      <c r="I457" s="12">
        <v>9</v>
      </c>
      <c r="J457" s="15">
        <v>0</v>
      </c>
      <c r="K457" s="15">
        <v>1</v>
      </c>
      <c r="L457" s="58">
        <v>642.4502</v>
      </c>
      <c r="M457">
        <v>0</v>
      </c>
      <c r="N457">
        <v>0</v>
      </c>
      <c r="O457" s="12">
        <v>15.8125</v>
      </c>
      <c r="P457" s="12">
        <v>7.8125</v>
      </c>
      <c r="Q457">
        <v>0</v>
      </c>
      <c r="R457" s="12">
        <v>9</v>
      </c>
      <c r="S457" s="12">
        <v>0</v>
      </c>
      <c r="T457" s="12">
        <v>2074.2291935464687</v>
      </c>
      <c r="U457" s="12">
        <v>0</v>
      </c>
      <c r="V457" s="12">
        <v>0</v>
      </c>
      <c r="W457" s="59">
        <v>1.1351153068666258E-2</v>
      </c>
      <c r="X457" s="59">
        <v>0</v>
      </c>
      <c r="Y457" s="59">
        <v>0</v>
      </c>
      <c r="Z457" s="59">
        <v>2.8674358796212484E-3</v>
      </c>
      <c r="AA457" s="59">
        <v>5.2076714429366055E-3</v>
      </c>
      <c r="AB457" s="59">
        <v>0</v>
      </c>
      <c r="AC457" s="59">
        <v>1.2433672756291122E-3</v>
      </c>
      <c r="AD457" s="59">
        <v>0</v>
      </c>
      <c r="AE457" s="59">
        <v>3.4020854874042749E-3</v>
      </c>
      <c r="AF457" s="59">
        <v>0</v>
      </c>
      <c r="AG457" s="59">
        <v>0</v>
      </c>
      <c r="AH457" s="18">
        <v>2.1883375594779547E-3</v>
      </c>
      <c r="AI457" s="12">
        <v>77</v>
      </c>
      <c r="AJ457" s="17">
        <v>3</v>
      </c>
      <c r="AK457" s="18">
        <v>0.81542025890023029</v>
      </c>
      <c r="AL457" t="str">
        <f>IF(AK457&lt;='CAV Tier 1 Analysis'!$A$5,"Tier 1", "Tier 2")</f>
        <v>Tier 2</v>
      </c>
      <c r="AM457" t="str">
        <f t="shared" si="15"/>
        <v>North Dakota - Tier 2</v>
      </c>
      <c r="AN457" t="str">
        <f t="shared" si="16"/>
        <v>Eddy County* - Tier 2</v>
      </c>
    </row>
    <row r="458" spans="1:40" x14ac:dyDescent="0.3">
      <c r="A458">
        <v>8</v>
      </c>
      <c r="B458" t="s">
        <v>24</v>
      </c>
      <c r="C458" t="s">
        <v>1879</v>
      </c>
      <c r="D458" t="s">
        <v>2873</v>
      </c>
      <c r="E458" t="s">
        <v>429</v>
      </c>
      <c r="F458" s="12">
        <v>1.3982844356732866</v>
      </c>
      <c r="G458" s="12">
        <v>2.3259705943087337</v>
      </c>
      <c r="H458" s="12">
        <v>1.4998634764235974</v>
      </c>
      <c r="I458" s="12">
        <v>24</v>
      </c>
      <c r="J458" s="15">
        <v>1.5791551519936836E-4</v>
      </c>
      <c r="K458" s="15">
        <v>0.99984208448480072</v>
      </c>
      <c r="L458" s="58">
        <v>0.25329999999999997</v>
      </c>
      <c r="M458">
        <v>29</v>
      </c>
      <c r="N458">
        <v>0</v>
      </c>
      <c r="O458" s="12">
        <v>18</v>
      </c>
      <c r="P458" s="12">
        <v>6</v>
      </c>
      <c r="Q458">
        <v>9</v>
      </c>
      <c r="R458" s="12">
        <v>23.996210027635218</v>
      </c>
      <c r="S458" s="12">
        <v>2.3685171360814808E-4</v>
      </c>
      <c r="T458" s="12">
        <v>2.645976270236523</v>
      </c>
      <c r="U458" s="12">
        <v>1.2476918345632364</v>
      </c>
      <c r="V458" s="12">
        <v>0</v>
      </c>
      <c r="W458" s="59">
        <v>4.4754396096275832E-6</v>
      </c>
      <c r="X458" s="59">
        <v>6.8818224964404366E-3</v>
      </c>
      <c r="Y458" s="59">
        <v>0</v>
      </c>
      <c r="Z458" s="59">
        <v>3.2641167325332789E-3</v>
      </c>
      <c r="AA458" s="59">
        <v>3.9994916681753128E-3</v>
      </c>
      <c r="AB458" s="59">
        <v>5.6461731493099125E-3</v>
      </c>
      <c r="AC458" s="59">
        <v>3.3151224763871986E-3</v>
      </c>
      <c r="AD458" s="59">
        <v>1.3889593627037773E-8</v>
      </c>
      <c r="AE458" s="59">
        <v>4.3398470607756878E-6</v>
      </c>
      <c r="AF458" s="59">
        <v>3.7218179312061056E-6</v>
      </c>
      <c r="AG458" s="59">
        <v>0</v>
      </c>
      <c r="AH458" s="18">
        <v>2.1017525015492159E-3</v>
      </c>
      <c r="AI458" s="12">
        <v>78</v>
      </c>
      <c r="AJ458" s="17">
        <v>3</v>
      </c>
      <c r="AK458" s="18">
        <v>0.81752201140177949</v>
      </c>
      <c r="AL458" t="str">
        <f>IF(AK458&lt;='CAV Tier 1 Analysis'!$A$5,"Tier 1", "Tier 2")</f>
        <v>Tier 2</v>
      </c>
      <c r="AM458" t="str">
        <f t="shared" si="15"/>
        <v>North Dakota - Tier 2</v>
      </c>
      <c r="AN458" t="str">
        <f t="shared" si="16"/>
        <v>Minnewaukan, City Of - Tier 2</v>
      </c>
    </row>
    <row r="459" spans="1:40" x14ac:dyDescent="0.3">
      <c r="A459">
        <v>8</v>
      </c>
      <c r="B459" t="s">
        <v>24</v>
      </c>
      <c r="C459" t="s">
        <v>1980</v>
      </c>
      <c r="D459" t="s">
        <v>2998</v>
      </c>
      <c r="E459" t="s">
        <v>335</v>
      </c>
      <c r="F459" s="12">
        <v>3080.8974874319802</v>
      </c>
      <c r="G459" s="12">
        <v>868.48783127600541</v>
      </c>
      <c r="H459" s="12">
        <v>1253.2776908667136</v>
      </c>
      <c r="I459" s="12">
        <v>0</v>
      </c>
      <c r="J459" s="15">
        <v>0</v>
      </c>
      <c r="K459" s="15">
        <v>1.0000000000000002</v>
      </c>
      <c r="L459" s="58">
        <v>709.55581000000006</v>
      </c>
      <c r="M459">
        <v>0</v>
      </c>
      <c r="N459">
        <v>0</v>
      </c>
      <c r="O459" s="12">
        <v>19.8</v>
      </c>
      <c r="P459" s="12">
        <v>6.1</v>
      </c>
      <c r="Q459">
        <v>0</v>
      </c>
      <c r="R459" s="12">
        <v>0</v>
      </c>
      <c r="S459" s="12">
        <v>0</v>
      </c>
      <c r="T459" s="12">
        <v>1674.1605274794908</v>
      </c>
      <c r="U459" s="12">
        <v>0</v>
      </c>
      <c r="V459" s="12">
        <v>0</v>
      </c>
      <c r="W459" s="59">
        <v>1.2536810806614229E-2</v>
      </c>
      <c r="X459" s="59">
        <v>0</v>
      </c>
      <c r="Y459" s="59">
        <v>0</v>
      </c>
      <c r="Z459" s="59">
        <v>3.5905284057866065E-3</v>
      </c>
      <c r="AA459" s="59">
        <v>4.0661498626449015E-3</v>
      </c>
      <c r="AB459" s="59">
        <v>0</v>
      </c>
      <c r="AC459" s="59">
        <v>0</v>
      </c>
      <c r="AD459" s="59">
        <v>0</v>
      </c>
      <c r="AE459" s="59">
        <v>2.7459054437397028E-3</v>
      </c>
      <c r="AF459" s="59">
        <v>0</v>
      </c>
      <c r="AG459" s="59">
        <v>0</v>
      </c>
      <c r="AH459" s="18">
        <v>2.0853995017077673E-3</v>
      </c>
      <c r="AI459" s="12">
        <v>79</v>
      </c>
      <c r="AJ459" s="17">
        <v>3</v>
      </c>
      <c r="AK459" s="18">
        <v>0.81960741090348721</v>
      </c>
      <c r="AL459" t="str">
        <f>IF(AK459&lt;='CAV Tier 1 Analysis'!$A$5,"Tier 1", "Tier 2")</f>
        <v>Tier 2</v>
      </c>
      <c r="AM459" t="str">
        <f t="shared" si="15"/>
        <v>North Dakota - Tier 2</v>
      </c>
      <c r="AN459" t="str">
        <f t="shared" si="16"/>
        <v>Steele County* - Tier 2</v>
      </c>
    </row>
    <row r="460" spans="1:40" x14ac:dyDescent="0.3">
      <c r="A460">
        <v>8</v>
      </c>
      <c r="B460" t="s">
        <v>24</v>
      </c>
      <c r="C460" t="s">
        <v>1929</v>
      </c>
      <c r="D460" t="s">
        <v>2933</v>
      </c>
      <c r="E460" t="s">
        <v>823</v>
      </c>
      <c r="F460" s="12">
        <v>59.382292454959092</v>
      </c>
      <c r="G460" s="12">
        <v>111.80935550651428</v>
      </c>
      <c r="H460" s="12">
        <v>22.030238238491258</v>
      </c>
      <c r="I460" s="12">
        <v>36</v>
      </c>
      <c r="J460" s="15">
        <v>0.90729562497898253</v>
      </c>
      <c r="K460" s="15">
        <v>9.270437502101761E-2</v>
      </c>
      <c r="L460" s="58">
        <v>1.1894800000000001</v>
      </c>
      <c r="M460">
        <v>47</v>
      </c>
      <c r="N460">
        <v>2</v>
      </c>
      <c r="O460" s="12">
        <v>20</v>
      </c>
      <c r="P460" s="12">
        <v>1</v>
      </c>
      <c r="Q460">
        <v>0</v>
      </c>
      <c r="R460" s="12">
        <v>3.3373575007566338</v>
      </c>
      <c r="S460" s="12">
        <v>19.987938771027803</v>
      </c>
      <c r="T460" s="12">
        <v>61.685589179172027</v>
      </c>
      <c r="U460" s="12">
        <v>2.3032967242129345</v>
      </c>
      <c r="V460" s="12">
        <v>50.123766327342253</v>
      </c>
      <c r="W460" s="59">
        <v>2.1016367575443424E-5</v>
      </c>
      <c r="X460" s="59">
        <v>1.1153298528713811E-2</v>
      </c>
      <c r="Y460" s="59">
        <v>5.0632911392405064E-3</v>
      </c>
      <c r="Z460" s="59">
        <v>3.6267963694814206E-3</v>
      </c>
      <c r="AA460" s="59">
        <v>6.665819446958855E-4</v>
      </c>
      <c r="AB460" s="59">
        <v>0</v>
      </c>
      <c r="AC460" s="59">
        <v>4.6106234483512875E-4</v>
      </c>
      <c r="AD460" s="59">
        <v>1.1721441350050603E-3</v>
      </c>
      <c r="AE460" s="59">
        <v>1.0117476331997344E-4</v>
      </c>
      <c r="AF460" s="59">
        <v>6.8706477125137502E-6</v>
      </c>
      <c r="AG460" s="59">
        <v>6.1327859232390214E-4</v>
      </c>
      <c r="AH460" s="18">
        <v>2.0805013484457859E-3</v>
      </c>
      <c r="AI460" s="12">
        <v>80</v>
      </c>
      <c r="AJ460" s="17">
        <v>3</v>
      </c>
      <c r="AK460" s="18">
        <v>0.82168791225193305</v>
      </c>
      <c r="AL460" t="str">
        <f>IF(AK460&lt;='CAV Tier 1 Analysis'!$A$5,"Tier 1", "Tier 2")</f>
        <v>Tier 2</v>
      </c>
      <c r="AM460" t="str">
        <f t="shared" si="15"/>
        <v>North Dakota - Tier 2</v>
      </c>
      <c r="AN460" t="str">
        <f t="shared" si="16"/>
        <v>Harwood, City Of - Tier 2</v>
      </c>
    </row>
    <row r="461" spans="1:40" x14ac:dyDescent="0.3">
      <c r="A461">
        <v>8</v>
      </c>
      <c r="B461" t="s">
        <v>24</v>
      </c>
      <c r="C461" t="s">
        <v>1803</v>
      </c>
      <c r="D461" t="s">
        <v>2775</v>
      </c>
      <c r="E461" t="s">
        <v>352</v>
      </c>
      <c r="F461" s="12">
        <v>2495.7124985197429</v>
      </c>
      <c r="G461" s="12">
        <v>1441.2986888111877</v>
      </c>
      <c r="H461" s="12">
        <v>894.19820374802975</v>
      </c>
      <c r="I461" s="12">
        <v>4</v>
      </c>
      <c r="J461" s="15">
        <v>3.0945820537996946E-4</v>
      </c>
      <c r="K461" s="15">
        <v>0.99969054179462036</v>
      </c>
      <c r="L461" s="58">
        <v>730.76104000000009</v>
      </c>
      <c r="M461">
        <v>2</v>
      </c>
      <c r="N461">
        <v>0</v>
      </c>
      <c r="O461" s="12">
        <v>13.083333333333334</v>
      </c>
      <c r="P461" s="12">
        <v>5</v>
      </c>
      <c r="Q461">
        <v>0</v>
      </c>
      <c r="R461" s="12">
        <v>3.9987621671784814</v>
      </c>
      <c r="S461" s="12">
        <v>0.27671697138585755</v>
      </c>
      <c r="T461" s="12">
        <v>1648.6627499054389</v>
      </c>
      <c r="U461" s="12">
        <v>0</v>
      </c>
      <c r="V461" s="12">
        <v>0</v>
      </c>
      <c r="W461" s="59">
        <v>1.2911476129445905E-2</v>
      </c>
      <c r="X461" s="59">
        <v>4.7460844803037496E-4</v>
      </c>
      <c r="Y461" s="59">
        <v>0</v>
      </c>
      <c r="Z461" s="59">
        <v>2.3725292917024295E-3</v>
      </c>
      <c r="AA461" s="59">
        <v>3.3329097234794276E-3</v>
      </c>
      <c r="AB461" s="59">
        <v>0</v>
      </c>
      <c r="AC461" s="59">
        <v>5.5243666907705256E-4</v>
      </c>
      <c r="AD461" s="59">
        <v>1.6227394869572006E-5</v>
      </c>
      <c r="AE461" s="59">
        <v>2.7040847908843505E-3</v>
      </c>
      <c r="AF461" s="59">
        <v>0</v>
      </c>
      <c r="AG461" s="59">
        <v>0</v>
      </c>
      <c r="AH461" s="18">
        <v>2.0331156770444646E-3</v>
      </c>
      <c r="AI461" s="12">
        <v>81</v>
      </c>
      <c r="AJ461" s="17">
        <v>3</v>
      </c>
      <c r="AK461" s="18">
        <v>0.8237210279289775</v>
      </c>
      <c r="AL461" t="str">
        <f>IF(AK461&lt;='CAV Tier 1 Analysis'!$A$5,"Tier 1", "Tier 2")</f>
        <v>Tier 2</v>
      </c>
      <c r="AM461" t="str">
        <f t="shared" si="15"/>
        <v>North Dakota - Tier 2</v>
      </c>
      <c r="AN461" t="str">
        <f t="shared" si="16"/>
        <v>Oliver County * - Tier 2</v>
      </c>
    </row>
    <row r="462" spans="1:40" x14ac:dyDescent="0.3">
      <c r="A462">
        <v>8</v>
      </c>
      <c r="B462" t="s">
        <v>24</v>
      </c>
      <c r="C462" t="s">
        <v>1910</v>
      </c>
      <c r="D462" t="s">
        <v>2911</v>
      </c>
      <c r="E462" t="s">
        <v>491</v>
      </c>
      <c r="F462" s="12">
        <v>145.44925436724517</v>
      </c>
      <c r="G462" s="12">
        <v>651.93207711258867</v>
      </c>
      <c r="H462" s="12">
        <v>544.94117178033605</v>
      </c>
      <c r="I462" s="12">
        <v>0</v>
      </c>
      <c r="J462" s="15">
        <v>9.7927526555663114E-2</v>
      </c>
      <c r="K462" s="15">
        <v>0.90207247344433705</v>
      </c>
      <c r="L462" s="58">
        <v>35.167639999999992</v>
      </c>
      <c r="M462">
        <v>0</v>
      </c>
      <c r="N462">
        <v>3</v>
      </c>
      <c r="O462" s="12">
        <v>19</v>
      </c>
      <c r="P462" s="12">
        <v>5</v>
      </c>
      <c r="Q462">
        <v>0</v>
      </c>
      <c r="R462" s="12">
        <v>0</v>
      </c>
      <c r="S462" s="12">
        <v>53.364741070793031</v>
      </c>
      <c r="T462" s="12">
        <v>948.53003050185214</v>
      </c>
      <c r="U462" s="12">
        <v>803.08077613460694</v>
      </c>
      <c r="V462" s="12">
        <v>0</v>
      </c>
      <c r="W462" s="59">
        <v>6.2136063574071598E-4</v>
      </c>
      <c r="X462" s="59">
        <v>0</v>
      </c>
      <c r="Y462" s="59">
        <v>7.5949367088607592E-3</v>
      </c>
      <c r="Z462" s="59">
        <v>3.4454565510073499E-3</v>
      </c>
      <c r="AA462" s="59">
        <v>3.3329097234794276E-3</v>
      </c>
      <c r="AB462" s="59">
        <v>0</v>
      </c>
      <c r="AC462" s="59">
        <v>0</v>
      </c>
      <c r="AD462" s="59">
        <v>3.1294456611434406E-3</v>
      </c>
      <c r="AE462" s="59">
        <v>1.5557491241457604E-3</v>
      </c>
      <c r="AF462" s="59">
        <v>2.3955598249715162E-3</v>
      </c>
      <c r="AG462" s="59">
        <v>0</v>
      </c>
      <c r="AH462" s="18">
        <v>2.0068562026680885E-3</v>
      </c>
      <c r="AI462" s="12">
        <v>82</v>
      </c>
      <c r="AJ462" s="17">
        <v>3</v>
      </c>
      <c r="AK462" s="18">
        <v>0.82572788413164555</v>
      </c>
      <c r="AL462" t="str">
        <f>IF(AK462&lt;='CAV Tier 1 Analysis'!$A$5,"Tier 1", "Tier 2")</f>
        <v>Tier 2</v>
      </c>
      <c r="AM462" t="str">
        <f t="shared" si="15"/>
        <v>North Dakota - Tier 2</v>
      </c>
      <c r="AN462" t="str">
        <f t="shared" si="16"/>
        <v>Velva, Township Of - Tier 2</v>
      </c>
    </row>
    <row r="463" spans="1:40" x14ac:dyDescent="0.3">
      <c r="A463">
        <v>8</v>
      </c>
      <c r="B463" t="s">
        <v>24</v>
      </c>
      <c r="C463" t="s">
        <v>1948</v>
      </c>
      <c r="D463" t="s">
        <v>2957</v>
      </c>
      <c r="E463" t="s">
        <v>461</v>
      </c>
      <c r="F463" s="12">
        <v>588.67926650011918</v>
      </c>
      <c r="G463" s="12">
        <v>856.97824062734617</v>
      </c>
      <c r="H463" s="12">
        <v>530.72612652930138</v>
      </c>
      <c r="I463" s="12">
        <v>15</v>
      </c>
      <c r="J463" s="15">
        <v>4.0184821199053825E-2</v>
      </c>
      <c r="K463" s="15">
        <v>0.95981517880094624</v>
      </c>
      <c r="L463" s="58">
        <v>44.308770000000003</v>
      </c>
      <c r="M463">
        <v>7</v>
      </c>
      <c r="N463">
        <v>2</v>
      </c>
      <c r="O463" s="12">
        <v>22</v>
      </c>
      <c r="P463" s="12">
        <v>5</v>
      </c>
      <c r="Q463">
        <v>0</v>
      </c>
      <c r="R463" s="12">
        <v>14.397227682014194</v>
      </c>
      <c r="S463" s="12">
        <v>21.327134500246391</v>
      </c>
      <c r="T463" s="12">
        <v>1062.017246808934</v>
      </c>
      <c r="U463" s="12">
        <v>473.33798030881485</v>
      </c>
      <c r="V463" s="12">
        <v>0</v>
      </c>
      <c r="W463" s="59">
        <v>7.8287100004689465E-4</v>
      </c>
      <c r="X463" s="59">
        <v>1.6611295681063123E-3</v>
      </c>
      <c r="Y463" s="59">
        <v>5.0632911392405064E-3</v>
      </c>
      <c r="Z463" s="59">
        <v>3.9894760064295631E-3</v>
      </c>
      <c r="AA463" s="59">
        <v>3.3329097234794276E-3</v>
      </c>
      <c r="AB463" s="59">
        <v>0</v>
      </c>
      <c r="AC463" s="59">
        <v>1.9890046399553365E-3</v>
      </c>
      <c r="AD463" s="59">
        <v>1.2506780167429157E-3</v>
      </c>
      <c r="AE463" s="59">
        <v>1.7418872870862308E-3</v>
      </c>
      <c r="AF463" s="59">
        <v>1.411949436417461E-3</v>
      </c>
      <c r="AG463" s="59">
        <v>0</v>
      </c>
      <c r="AH463" s="18">
        <v>1.9293815288640589E-3</v>
      </c>
      <c r="AI463" s="12">
        <v>83</v>
      </c>
      <c r="AJ463" s="17">
        <v>3</v>
      </c>
      <c r="AK463" s="18">
        <v>0.82765726566050957</v>
      </c>
      <c r="AL463" t="str">
        <f>IF(AK463&lt;='CAV Tier 1 Analysis'!$A$5,"Tier 1", "Tier 2")</f>
        <v>Tier 2</v>
      </c>
      <c r="AM463" t="str">
        <f t="shared" si="15"/>
        <v>North Dakota - Tier 2</v>
      </c>
      <c r="AN463" t="str">
        <f t="shared" si="16"/>
        <v>Center,Township Of - Tier 2</v>
      </c>
    </row>
    <row r="464" spans="1:40" x14ac:dyDescent="0.3">
      <c r="A464">
        <v>8</v>
      </c>
      <c r="B464" t="s">
        <v>24</v>
      </c>
      <c r="C464" t="s">
        <v>1836</v>
      </c>
      <c r="D464" t="s">
        <v>2820</v>
      </c>
      <c r="E464" t="s">
        <v>473</v>
      </c>
      <c r="F464" s="12">
        <v>16.998291391306797</v>
      </c>
      <c r="G464" s="12">
        <v>10.433108591544572</v>
      </c>
      <c r="H464" s="12">
        <v>7.2798183082792356</v>
      </c>
      <c r="I464" s="12">
        <v>22</v>
      </c>
      <c r="J464" s="15">
        <v>0.3900683447707165</v>
      </c>
      <c r="K464" s="15">
        <v>0.6099316552292835</v>
      </c>
      <c r="L464" s="58">
        <v>1.4309799999999999</v>
      </c>
      <c r="M464">
        <v>17</v>
      </c>
      <c r="N464">
        <v>2</v>
      </c>
      <c r="O464" s="12">
        <v>26</v>
      </c>
      <c r="P464" s="12">
        <v>3</v>
      </c>
      <c r="Q464">
        <v>3</v>
      </c>
      <c r="R464" s="12">
        <v>13.418496415044237</v>
      </c>
      <c r="S464" s="12">
        <v>2.8396266777420389</v>
      </c>
      <c r="T464" s="12">
        <v>13.469610345800083</v>
      </c>
      <c r="U464" s="12">
        <v>0</v>
      </c>
      <c r="V464" s="12">
        <v>0</v>
      </c>
      <c r="W464" s="59">
        <v>2.5283318486320092E-5</v>
      </c>
      <c r="X464" s="59">
        <v>4.0341718082581874E-3</v>
      </c>
      <c r="Y464" s="59">
        <v>5.0632911392405064E-3</v>
      </c>
      <c r="Z464" s="59">
        <v>4.7148352803258473E-3</v>
      </c>
      <c r="AA464" s="59">
        <v>1.9997458340876564E-3</v>
      </c>
      <c r="AB464" s="59">
        <v>1.8820577164366374E-3</v>
      </c>
      <c r="AC464" s="59">
        <v>1.853791036734729E-3</v>
      </c>
      <c r="AD464" s="59">
        <v>1.665230114044462E-4</v>
      </c>
      <c r="AE464" s="59">
        <v>2.2092431261217968E-5</v>
      </c>
      <c r="AF464" s="59">
        <v>0</v>
      </c>
      <c r="AG464" s="59">
        <v>0</v>
      </c>
      <c r="AH464" s="18">
        <v>1.7965265069305044E-3</v>
      </c>
      <c r="AI464" s="12">
        <v>84</v>
      </c>
      <c r="AJ464" s="17">
        <v>3</v>
      </c>
      <c r="AK464" s="18">
        <v>0.82945379216744008</v>
      </c>
      <c r="AL464" t="str">
        <f>IF(AK464&lt;='CAV Tier 1 Analysis'!$A$5,"Tier 1", "Tier 2")</f>
        <v>Tier 2</v>
      </c>
      <c r="AM464" t="str">
        <f t="shared" si="15"/>
        <v>North Dakota - Tier 2</v>
      </c>
      <c r="AN464" t="str">
        <f t="shared" si="16"/>
        <v>Minto, City Of - Tier 2</v>
      </c>
    </row>
    <row r="465" spans="1:40" x14ac:dyDescent="0.3">
      <c r="A465">
        <v>8</v>
      </c>
      <c r="B465" t="s">
        <v>24</v>
      </c>
      <c r="C465" t="s">
        <v>1905</v>
      </c>
      <c r="D465" t="s">
        <v>2904</v>
      </c>
      <c r="E465" t="s">
        <v>494</v>
      </c>
      <c r="F465" s="12">
        <v>1503.3284487482956</v>
      </c>
      <c r="G465" s="12">
        <v>210.3065462936521</v>
      </c>
      <c r="H465" s="12">
        <v>82.400954761247505</v>
      </c>
      <c r="I465" s="12">
        <v>12</v>
      </c>
      <c r="J465" s="15">
        <v>0</v>
      </c>
      <c r="K465" s="15">
        <v>1.0000000000000002</v>
      </c>
      <c r="L465" s="58">
        <v>32.747459999999997</v>
      </c>
      <c r="M465">
        <v>5</v>
      </c>
      <c r="N465">
        <v>3</v>
      </c>
      <c r="O465" s="12">
        <v>25</v>
      </c>
      <c r="P465" s="12">
        <v>2.5</v>
      </c>
      <c r="Q465">
        <v>0</v>
      </c>
      <c r="R465" s="12">
        <v>12.000000000000004</v>
      </c>
      <c r="S465" s="12">
        <v>0</v>
      </c>
      <c r="T465" s="12">
        <v>192.11211022246511</v>
      </c>
      <c r="U465" s="12">
        <v>0</v>
      </c>
      <c r="V465" s="12">
        <v>18.194436071186999</v>
      </c>
      <c r="W465" s="59">
        <v>5.7859960362690449E-4</v>
      </c>
      <c r="X465" s="59">
        <v>1.1865211200759373E-3</v>
      </c>
      <c r="Y465" s="59">
        <v>7.5949367088607592E-3</v>
      </c>
      <c r="Z465" s="59">
        <v>4.5334954618517758E-3</v>
      </c>
      <c r="AA465" s="59">
        <v>1.6664548617397138E-3</v>
      </c>
      <c r="AB465" s="59">
        <v>0</v>
      </c>
      <c r="AC465" s="59">
        <v>1.6578230341721502E-3</v>
      </c>
      <c r="AD465" s="59">
        <v>0</v>
      </c>
      <c r="AE465" s="59">
        <v>3.1509624113667986E-4</v>
      </c>
      <c r="AF465" s="59">
        <v>0</v>
      </c>
      <c r="AG465" s="59">
        <v>2.2261412019587243E-4</v>
      </c>
      <c r="AH465" s="18">
        <v>1.6141401046963451E-3</v>
      </c>
      <c r="AI465" s="12">
        <v>85</v>
      </c>
      <c r="AJ465" s="17">
        <v>3</v>
      </c>
      <c r="AK465" s="18">
        <v>0.83106793227213638</v>
      </c>
      <c r="AL465" t="str">
        <f>IF(AK465&lt;='CAV Tier 1 Analysis'!$A$5,"Tier 1", "Tier 2")</f>
        <v>Tier 2</v>
      </c>
      <c r="AM465" t="str">
        <f t="shared" si="15"/>
        <v>North Dakota - Tier 2</v>
      </c>
      <c r="AN465" t="str">
        <f t="shared" si="16"/>
        <v>Turtle River, Township Of - Tier 2</v>
      </c>
    </row>
    <row r="466" spans="1:40" x14ac:dyDescent="0.3">
      <c r="A466">
        <v>8</v>
      </c>
      <c r="B466" t="s">
        <v>24</v>
      </c>
      <c r="C466" t="s">
        <v>1549</v>
      </c>
      <c r="D466" t="s">
        <v>2742</v>
      </c>
      <c r="E466" t="s">
        <v>530</v>
      </c>
      <c r="F466" s="12">
        <v>3.0279077288727607</v>
      </c>
      <c r="G466" s="12">
        <v>101.77275216496005</v>
      </c>
      <c r="H466" s="12">
        <v>156.89104262637917</v>
      </c>
      <c r="I466" s="12">
        <v>23</v>
      </c>
      <c r="J466" s="15">
        <v>0.42028515069040423</v>
      </c>
      <c r="K466" s="15">
        <v>0.57971484930959571</v>
      </c>
      <c r="L466" s="58">
        <v>0.80097999999999991</v>
      </c>
      <c r="M466">
        <v>13</v>
      </c>
      <c r="N466">
        <v>0</v>
      </c>
      <c r="O466" s="12">
        <v>15</v>
      </c>
      <c r="P466" s="12">
        <v>4</v>
      </c>
      <c r="Q466">
        <v>4</v>
      </c>
      <c r="R466" s="12">
        <v>13.333441534120702</v>
      </c>
      <c r="S466" s="12">
        <v>65.938975492202403</v>
      </c>
      <c r="T466" s="12">
        <v>221.77354726496864</v>
      </c>
      <c r="U466" s="12">
        <v>218.74563953609589</v>
      </c>
      <c r="V466" s="12">
        <v>0</v>
      </c>
      <c r="W466" s="59">
        <v>1.4152142197076596E-5</v>
      </c>
      <c r="X466" s="59">
        <v>3.0849549121974369E-3</v>
      </c>
      <c r="Y466" s="59">
        <v>0</v>
      </c>
      <c r="Z466" s="59">
        <v>2.7200972771110657E-3</v>
      </c>
      <c r="AA466" s="59">
        <v>2.666327778783542E-3</v>
      </c>
      <c r="AB466" s="59">
        <v>2.509410288582183E-3</v>
      </c>
      <c r="AC466" s="59">
        <v>1.8420405416710787E-3</v>
      </c>
      <c r="AD466" s="59">
        <v>3.8668311063398916E-3</v>
      </c>
      <c r="AE466" s="59">
        <v>3.6374599730240131E-4</v>
      </c>
      <c r="AF466" s="59">
        <v>6.5251003576823248E-4</v>
      </c>
      <c r="AG466" s="59">
        <v>0</v>
      </c>
      <c r="AH466" s="18">
        <v>1.6109154618139012E-3</v>
      </c>
      <c r="AI466" s="12">
        <v>86</v>
      </c>
      <c r="AJ466" s="17">
        <v>3</v>
      </c>
      <c r="AK466" s="18">
        <v>0.83267884773395029</v>
      </c>
      <c r="AL466" t="str">
        <f>IF(AK466&lt;='CAV Tier 1 Analysis'!$A$5,"Tier 1", "Tier 2")</f>
        <v>Tier 2</v>
      </c>
      <c r="AM466" t="str">
        <f t="shared" si="15"/>
        <v>North Dakota - Tier 2</v>
      </c>
      <c r="AN466" t="str">
        <f t="shared" si="16"/>
        <v>Linton, City Of - Tier 2</v>
      </c>
    </row>
    <row r="467" spans="1:40" x14ac:dyDescent="0.3">
      <c r="A467">
        <v>8</v>
      </c>
      <c r="B467" t="s">
        <v>24</v>
      </c>
      <c r="C467" t="s">
        <v>1845</v>
      </c>
      <c r="D467" t="s">
        <v>2830</v>
      </c>
      <c r="E467" t="s">
        <v>440</v>
      </c>
      <c r="F467" s="12">
        <v>5.3315697055149585</v>
      </c>
      <c r="G467" s="12">
        <v>27.594776556628556</v>
      </c>
      <c r="H467" s="12">
        <v>25.212911632793251</v>
      </c>
      <c r="I467" s="12">
        <v>52</v>
      </c>
      <c r="J467" s="15">
        <v>0.24781346177253047</v>
      </c>
      <c r="K467" s="15">
        <v>0.75218653822746961</v>
      </c>
      <c r="L467" s="58">
        <v>0.57511000000000001</v>
      </c>
      <c r="M467">
        <v>8</v>
      </c>
      <c r="N467">
        <v>0</v>
      </c>
      <c r="O467" s="12">
        <v>25</v>
      </c>
      <c r="P467" s="12">
        <v>3</v>
      </c>
      <c r="Q467">
        <v>5</v>
      </c>
      <c r="R467" s="12">
        <v>39.113699987828419</v>
      </c>
      <c r="S467" s="12">
        <v>6.2480989130873992</v>
      </c>
      <c r="T467" s="12">
        <v>43.338322760515588</v>
      </c>
      <c r="U467" s="12">
        <v>38.00675305500063</v>
      </c>
      <c r="V467" s="12">
        <v>0</v>
      </c>
      <c r="W467" s="59">
        <v>1.0161350469375917E-5</v>
      </c>
      <c r="X467" s="59">
        <v>1.8984337921214998E-3</v>
      </c>
      <c r="Y467" s="59">
        <v>0</v>
      </c>
      <c r="Z467" s="59">
        <v>4.5334954618517758E-3</v>
      </c>
      <c r="AA467" s="59">
        <v>1.9997458340876564E-3</v>
      </c>
      <c r="AB467" s="59">
        <v>3.1367628607277291E-3</v>
      </c>
      <c r="AC467" s="59">
        <v>5.4036327326267399E-3</v>
      </c>
      <c r="AD467" s="59">
        <v>3.6640458927773145E-4</v>
      </c>
      <c r="AE467" s="59">
        <v>7.1082153973496938E-5</v>
      </c>
      <c r="AF467" s="59">
        <v>1.133727184137106E-4</v>
      </c>
      <c r="AG467" s="59">
        <v>0</v>
      </c>
      <c r="AH467" s="18">
        <v>1.5939174085045195E-3</v>
      </c>
      <c r="AI467" s="12">
        <v>87</v>
      </c>
      <c r="AJ467" s="17">
        <v>3</v>
      </c>
      <c r="AK467" s="18">
        <v>0.83427276514245485</v>
      </c>
      <c r="AL467" t="str">
        <f>IF(AK467&lt;='CAV Tier 1 Analysis'!$A$5,"Tier 1", "Tier 2")</f>
        <v>Tier 2</v>
      </c>
      <c r="AM467" t="str">
        <f t="shared" si="15"/>
        <v>North Dakota - Tier 2</v>
      </c>
      <c r="AN467" t="str">
        <f t="shared" si="16"/>
        <v>Drayton, City Of - Tier 2</v>
      </c>
    </row>
    <row r="468" spans="1:40" x14ac:dyDescent="0.3">
      <c r="A468">
        <v>8</v>
      </c>
      <c r="B468" t="s">
        <v>24</v>
      </c>
      <c r="C468" t="s">
        <v>1609</v>
      </c>
      <c r="D468" t="s">
        <v>2965</v>
      </c>
      <c r="E468" t="s">
        <v>446</v>
      </c>
      <c r="F468" s="12">
        <v>600.0466319317818</v>
      </c>
      <c r="G468" s="12">
        <v>838.08693964751535</v>
      </c>
      <c r="H468" s="12">
        <v>583.98380682087998</v>
      </c>
      <c r="I468" s="12">
        <v>29</v>
      </c>
      <c r="J468" s="15">
        <v>8.2919345492918405E-4</v>
      </c>
      <c r="K468" s="15">
        <v>0.99917080654507062</v>
      </c>
      <c r="L468" s="58">
        <v>45.164369999999991</v>
      </c>
      <c r="M468">
        <v>3</v>
      </c>
      <c r="N468">
        <v>0</v>
      </c>
      <c r="O468" s="12">
        <v>22</v>
      </c>
      <c r="P468" s="12">
        <v>5</v>
      </c>
      <c r="Q468">
        <v>1</v>
      </c>
      <c r="R468" s="12">
        <v>28.975953389807049</v>
      </c>
      <c r="S468" s="12">
        <v>0.48423555040050265</v>
      </c>
      <c r="T468" s="12">
        <v>1130.6480852009038</v>
      </c>
      <c r="U468" s="12">
        <v>530.60145326912198</v>
      </c>
      <c r="V468" s="12">
        <v>0</v>
      </c>
      <c r="W468" s="59">
        <v>7.979881975597147E-4</v>
      </c>
      <c r="X468" s="59">
        <v>7.1191267204556241E-4</v>
      </c>
      <c r="Y468" s="59">
        <v>0</v>
      </c>
      <c r="Z468" s="59">
        <v>3.9894760064295631E-3</v>
      </c>
      <c r="AA468" s="59">
        <v>3.3329097234794276E-3</v>
      </c>
      <c r="AB468" s="59">
        <v>6.2735257214554575E-4</v>
      </c>
      <c r="AC468" s="59">
        <v>4.0030835805600594E-3</v>
      </c>
      <c r="AD468" s="59">
        <v>2.8396818044370569E-5</v>
      </c>
      <c r="AE468" s="59">
        <v>1.8544534297324521E-3</v>
      </c>
      <c r="AF468" s="59">
        <v>1.5827642278290061E-3</v>
      </c>
      <c r="AG468" s="59">
        <v>0</v>
      </c>
      <c r="AH468" s="18">
        <v>1.5389397479841547E-3</v>
      </c>
      <c r="AI468" s="12">
        <v>88</v>
      </c>
      <c r="AJ468" s="17">
        <v>3</v>
      </c>
      <c r="AK468" s="18">
        <v>0.83581170489043899</v>
      </c>
      <c r="AL468" t="str">
        <f>IF(AK468&lt;='CAV Tier 1 Analysis'!$A$5,"Tier 1", "Tier 2")</f>
        <v>Tier 2</v>
      </c>
      <c r="AM468" t="str">
        <f t="shared" si="15"/>
        <v>North Dakota - Tier 2</v>
      </c>
      <c r="AN468" t="str">
        <f t="shared" si="16"/>
        <v>Dwight, Township Of - Tier 2</v>
      </c>
    </row>
    <row r="469" spans="1:40" x14ac:dyDescent="0.3">
      <c r="A469">
        <v>8</v>
      </c>
      <c r="B469" t="s">
        <v>24</v>
      </c>
      <c r="C469" t="s">
        <v>1810</v>
      </c>
      <c r="D469" t="s">
        <v>2785</v>
      </c>
      <c r="E469" t="s">
        <v>480</v>
      </c>
      <c r="F469" s="12">
        <v>11.033491454708328</v>
      </c>
      <c r="G469" s="12">
        <v>1186.3843080047113</v>
      </c>
      <c r="H469" s="12">
        <v>841.59548763978648</v>
      </c>
      <c r="I469" s="12">
        <v>4</v>
      </c>
      <c r="J469" s="15">
        <v>2.2564817684123543E-2</v>
      </c>
      <c r="K469" s="15">
        <v>0.97743518231587656</v>
      </c>
      <c r="L469" s="58">
        <v>1.9361999999999999</v>
      </c>
      <c r="M469">
        <v>0</v>
      </c>
      <c r="N469">
        <v>0</v>
      </c>
      <c r="O469" s="12">
        <v>16</v>
      </c>
      <c r="P469" s="12">
        <v>8</v>
      </c>
      <c r="Q469">
        <v>0</v>
      </c>
      <c r="R469" s="12">
        <v>3.9097407292635062</v>
      </c>
      <c r="S469" s="12">
        <v>18.990448742372831</v>
      </c>
      <c r="T469" s="12">
        <v>1485.2704467151493</v>
      </c>
      <c r="U469" s="12">
        <v>1474.2369552604409</v>
      </c>
      <c r="V469" s="12">
        <v>0</v>
      </c>
      <c r="W469" s="59">
        <v>3.4209815128941678E-5</v>
      </c>
      <c r="X469" s="59">
        <v>0</v>
      </c>
      <c r="Y469" s="59">
        <v>0</v>
      </c>
      <c r="Z469" s="59">
        <v>2.9014370955851368E-3</v>
      </c>
      <c r="AA469" s="59">
        <v>5.332655557567084E-3</v>
      </c>
      <c r="AB469" s="59">
        <v>0</v>
      </c>
      <c r="AC469" s="59">
        <v>5.4013818655117155E-4</v>
      </c>
      <c r="AD469" s="59">
        <v>1.1136487543553708E-3</v>
      </c>
      <c r="AE469" s="59">
        <v>2.4360938739853254E-3</v>
      </c>
      <c r="AF469" s="59">
        <v>4.3975935266545299E-3</v>
      </c>
      <c r="AG469" s="59">
        <v>0</v>
      </c>
      <c r="AH469" s="18">
        <v>1.5232524372570508E-3</v>
      </c>
      <c r="AI469" s="12">
        <v>89</v>
      </c>
      <c r="AJ469" s="17">
        <v>3</v>
      </c>
      <c r="AK469" s="18">
        <v>0.83733495732769603</v>
      </c>
      <c r="AL469" t="str">
        <f>IF(AK469&lt;='CAV Tier 1 Analysis'!$A$5,"Tier 1", "Tier 2")</f>
        <v>Tier 2</v>
      </c>
      <c r="AM469" t="str">
        <f t="shared" si="15"/>
        <v>North Dakota - Tier 2</v>
      </c>
      <c r="AN469" t="str">
        <f t="shared" si="16"/>
        <v>Rugby, City Of - Tier 2</v>
      </c>
    </row>
    <row r="470" spans="1:40" x14ac:dyDescent="0.3">
      <c r="A470">
        <v>8</v>
      </c>
      <c r="B470" t="s">
        <v>24</v>
      </c>
      <c r="C470" t="s">
        <v>1848</v>
      </c>
      <c r="D470" t="s">
        <v>2834</v>
      </c>
      <c r="E470" t="s">
        <v>511</v>
      </c>
      <c r="F470" s="12">
        <v>1671.9904375210599</v>
      </c>
      <c r="G470" s="12">
        <v>2020.8920940085054</v>
      </c>
      <c r="H470" s="12">
        <v>924.91865130956603</v>
      </c>
      <c r="I470" s="12">
        <v>3</v>
      </c>
      <c r="J470" s="15">
        <v>0</v>
      </c>
      <c r="K470" s="15">
        <v>1.0000000000000002</v>
      </c>
      <c r="L470" s="58">
        <v>36.41516</v>
      </c>
      <c r="M470">
        <v>4</v>
      </c>
      <c r="N470">
        <v>0</v>
      </c>
      <c r="O470" s="12">
        <v>24</v>
      </c>
      <c r="P470" s="12">
        <v>2</v>
      </c>
      <c r="Q470">
        <v>0</v>
      </c>
      <c r="R470" s="12">
        <v>3.0000000000000009</v>
      </c>
      <c r="S470" s="12">
        <v>0</v>
      </c>
      <c r="T470" s="12">
        <v>2954.253073027322</v>
      </c>
      <c r="U470" s="12">
        <v>1282.2626355062621</v>
      </c>
      <c r="V470" s="12">
        <v>0</v>
      </c>
      <c r="W470" s="59">
        <v>6.434024850174734E-4</v>
      </c>
      <c r="X470" s="59">
        <v>9.4921689606074992E-4</v>
      </c>
      <c r="Y470" s="59">
        <v>0</v>
      </c>
      <c r="Z470" s="59">
        <v>4.3521556433777052E-3</v>
      </c>
      <c r="AA470" s="59">
        <v>1.333163889391771E-3</v>
      </c>
      <c r="AB470" s="59">
        <v>0</v>
      </c>
      <c r="AC470" s="59">
        <v>4.1445575854303756E-4</v>
      </c>
      <c r="AD470" s="59">
        <v>0</v>
      </c>
      <c r="AE470" s="59">
        <v>4.8454729772081824E-3</v>
      </c>
      <c r="AF470" s="59">
        <v>3.824941333380931E-3</v>
      </c>
      <c r="AG470" s="59">
        <v>0</v>
      </c>
      <c r="AH470" s="18">
        <v>1.4875280893618045E-3</v>
      </c>
      <c r="AI470" s="12">
        <v>90</v>
      </c>
      <c r="AJ470" s="17">
        <v>3</v>
      </c>
      <c r="AK470" s="18">
        <v>0.83882248541705784</v>
      </c>
      <c r="AL470" t="str">
        <f>IF(AK470&lt;='CAV Tier 1 Analysis'!$A$5,"Tier 1", "Tier 2")</f>
        <v>Tier 2</v>
      </c>
      <c r="AM470" t="str">
        <f t="shared" si="15"/>
        <v>North Dakota - Tier 2</v>
      </c>
      <c r="AN470" t="str">
        <f t="shared" si="16"/>
        <v>Mekinock, Township Of - Tier 2</v>
      </c>
    </row>
    <row r="471" spans="1:40" x14ac:dyDescent="0.3">
      <c r="A471">
        <v>8</v>
      </c>
      <c r="B471" t="s">
        <v>24</v>
      </c>
      <c r="C471" t="s">
        <v>1832</v>
      </c>
      <c r="D471" t="s">
        <v>2813</v>
      </c>
      <c r="E471" t="s">
        <v>412</v>
      </c>
      <c r="F471" s="12">
        <v>3180.2094018606299</v>
      </c>
      <c r="G471" s="12">
        <v>1350.4870884131346</v>
      </c>
      <c r="H471" s="12">
        <v>663.96911595528002</v>
      </c>
      <c r="I471" s="12">
        <v>4</v>
      </c>
      <c r="J471" s="15">
        <v>6.3652765531950256E-5</v>
      </c>
      <c r="K471" s="15">
        <v>0.999936347234468</v>
      </c>
      <c r="L471" s="58">
        <v>284.98369000000002</v>
      </c>
      <c r="M471">
        <v>2</v>
      </c>
      <c r="N471">
        <v>0</v>
      </c>
      <c r="O471" s="12">
        <v>22.5</v>
      </c>
      <c r="P471" s="12">
        <v>4.875</v>
      </c>
      <c r="Q471">
        <v>0</v>
      </c>
      <c r="R471" s="12">
        <v>3.999745388937872</v>
      </c>
      <c r="S471" s="12">
        <v>4.2263470458357731E-2</v>
      </c>
      <c r="T471" s="12">
        <v>1434.116945052142</v>
      </c>
      <c r="U471" s="12">
        <v>0</v>
      </c>
      <c r="V471" s="12">
        <v>0</v>
      </c>
      <c r="W471" s="59">
        <v>5.0352439570620945E-3</v>
      </c>
      <c r="X471" s="59">
        <v>4.7460844803037496E-4</v>
      </c>
      <c r="Y471" s="59">
        <v>0</v>
      </c>
      <c r="Z471" s="59">
        <v>4.0801459156665984E-3</v>
      </c>
      <c r="AA471" s="59">
        <v>3.2495869803924418E-3</v>
      </c>
      <c r="AB471" s="59">
        <v>0</v>
      </c>
      <c r="AC471" s="59">
        <v>5.5257250305042064E-4</v>
      </c>
      <c r="AD471" s="59">
        <v>2.4784386019097401E-6</v>
      </c>
      <c r="AE471" s="59">
        <v>2.3521935093683962E-3</v>
      </c>
      <c r="AF471" s="59">
        <v>0</v>
      </c>
      <c r="AG471" s="59">
        <v>0</v>
      </c>
      <c r="AH471" s="18">
        <v>1.431529977470203E-3</v>
      </c>
      <c r="AI471" s="12">
        <v>91</v>
      </c>
      <c r="AJ471" s="17">
        <v>3</v>
      </c>
      <c r="AK471" s="18">
        <v>0.84025401539452804</v>
      </c>
      <c r="AL471" t="str">
        <f>IF(AK471&lt;='CAV Tier 1 Analysis'!$A$5,"Tier 1", "Tier 2")</f>
        <v>Tier 2</v>
      </c>
      <c r="AM471" t="str">
        <f t="shared" si="15"/>
        <v>North Dakota - Tier 2</v>
      </c>
      <c r="AN471" t="str">
        <f t="shared" si="16"/>
        <v>Traill County* - Tier 2</v>
      </c>
    </row>
    <row r="472" spans="1:40" x14ac:dyDescent="0.3">
      <c r="A472">
        <v>8</v>
      </c>
      <c r="B472" t="s">
        <v>24</v>
      </c>
      <c r="C472" t="s">
        <v>1807</v>
      </c>
      <c r="D472" t="s">
        <v>2779</v>
      </c>
      <c r="E472" t="s">
        <v>527</v>
      </c>
      <c r="F472" s="12">
        <v>6.8294078883322475</v>
      </c>
      <c r="G472" s="12">
        <v>171.34950518022512</v>
      </c>
      <c r="H472" s="12">
        <v>139.41635278913955</v>
      </c>
      <c r="I472" s="12">
        <v>12</v>
      </c>
      <c r="J472" s="15">
        <v>0.22176521691915077</v>
      </c>
      <c r="K472" s="15">
        <v>0.77823478308084926</v>
      </c>
      <c r="L472" s="58">
        <v>0.73668</v>
      </c>
      <c r="M472">
        <v>21</v>
      </c>
      <c r="N472">
        <v>0</v>
      </c>
      <c r="O472" s="12">
        <v>25</v>
      </c>
      <c r="P472" s="12">
        <v>3</v>
      </c>
      <c r="Q472">
        <v>0</v>
      </c>
      <c r="R472" s="12">
        <v>9.3388173969701906</v>
      </c>
      <c r="S472" s="12">
        <v>30.917697718360383</v>
      </c>
      <c r="T472" s="12">
        <v>243.92487417515781</v>
      </c>
      <c r="U472" s="12">
        <v>237.09546628682557</v>
      </c>
      <c r="V472" s="12">
        <v>0</v>
      </c>
      <c r="W472" s="59">
        <v>1.3016055474222062E-5</v>
      </c>
      <c r="X472" s="59">
        <v>4.9833887043189366E-3</v>
      </c>
      <c r="Y472" s="59">
        <v>0</v>
      </c>
      <c r="Z472" s="59">
        <v>4.5334954618517758E-3</v>
      </c>
      <c r="AA472" s="59">
        <v>1.9997458340876564E-3</v>
      </c>
      <c r="AB472" s="59">
        <v>0</v>
      </c>
      <c r="AC472" s="59">
        <v>1.2901755493853982E-3</v>
      </c>
      <c r="AD472" s="59">
        <v>1.813093309099223E-3</v>
      </c>
      <c r="AE472" s="59">
        <v>4.0007790702692529E-4</v>
      </c>
      <c r="AF472" s="59">
        <v>7.0724688051106773E-4</v>
      </c>
      <c r="AG472" s="59">
        <v>0</v>
      </c>
      <c r="AH472" s="18">
        <v>1.4309308819777456E-3</v>
      </c>
      <c r="AI472" s="12">
        <v>92</v>
      </c>
      <c r="AJ472" s="17">
        <v>3</v>
      </c>
      <c r="AK472" s="18">
        <v>0.84168494627650581</v>
      </c>
      <c r="AL472" t="str">
        <f>IF(AK472&lt;='CAV Tier 1 Analysis'!$A$5,"Tier 1", "Tier 2")</f>
        <v>Tier 2</v>
      </c>
      <c r="AM472" t="str">
        <f t="shared" si="15"/>
        <v>North Dakota - Tier 2</v>
      </c>
      <c r="AN472" t="str">
        <f t="shared" si="16"/>
        <v>Cavalier, City Of - Tier 2</v>
      </c>
    </row>
    <row r="473" spans="1:40" x14ac:dyDescent="0.3">
      <c r="A473">
        <v>8</v>
      </c>
      <c r="B473" t="s">
        <v>24</v>
      </c>
      <c r="C473" t="s">
        <v>1945</v>
      </c>
      <c r="D473" t="s">
        <v>2954</v>
      </c>
      <c r="E473" t="s">
        <v>459</v>
      </c>
      <c r="F473" s="12">
        <v>402.99955833704087</v>
      </c>
      <c r="G473" s="12">
        <v>919.76383811466269</v>
      </c>
      <c r="H473" s="12">
        <v>406.0947900036598</v>
      </c>
      <c r="I473" s="12">
        <v>0</v>
      </c>
      <c r="J473" s="15">
        <v>5.3354021514379285E-4</v>
      </c>
      <c r="K473" s="15">
        <v>0.99946645978485626</v>
      </c>
      <c r="L473" s="58">
        <v>36.117240000000002</v>
      </c>
      <c r="M473">
        <v>0</v>
      </c>
      <c r="N473">
        <v>0</v>
      </c>
      <c r="O473" s="12">
        <v>23</v>
      </c>
      <c r="P473" s="12">
        <v>5</v>
      </c>
      <c r="Q473">
        <v>5</v>
      </c>
      <c r="R473" s="12">
        <v>0</v>
      </c>
      <c r="S473" s="12">
        <v>0.21666790162732602</v>
      </c>
      <c r="T473" s="12">
        <v>843.69688983176377</v>
      </c>
      <c r="U473" s="12">
        <v>440.6973314947229</v>
      </c>
      <c r="V473" s="12">
        <v>76.06694828289892</v>
      </c>
      <c r="W473" s="59">
        <v>6.381386754300267E-4</v>
      </c>
      <c r="X473" s="59">
        <v>0</v>
      </c>
      <c r="Y473" s="59">
        <v>0</v>
      </c>
      <c r="Z473" s="59">
        <v>4.1708158249036337E-3</v>
      </c>
      <c r="AA473" s="59">
        <v>3.3329097234794276E-3</v>
      </c>
      <c r="AB473" s="59">
        <v>3.1367628607277291E-3</v>
      </c>
      <c r="AC473" s="59">
        <v>0</v>
      </c>
      <c r="AD473" s="59">
        <v>1.2705962983258845E-5</v>
      </c>
      <c r="AE473" s="59">
        <v>1.3838051038888067E-3</v>
      </c>
      <c r="AF473" s="59">
        <v>1.3145836056271886E-3</v>
      </c>
      <c r="AG473" s="59">
        <v>9.3070083083249592E-4</v>
      </c>
      <c r="AH473" s="18">
        <v>1.3564020534429608E-3</v>
      </c>
      <c r="AI473" s="12">
        <v>93</v>
      </c>
      <c r="AJ473" s="17">
        <v>4</v>
      </c>
      <c r="AK473" s="18">
        <v>0.84304134832994881</v>
      </c>
      <c r="AL473" t="str">
        <f>IF(AK473&lt;='CAV Tier 1 Analysis'!$A$5,"Tier 1", "Tier 2")</f>
        <v>Tier 2</v>
      </c>
      <c r="AM473" t="str">
        <f t="shared" si="15"/>
        <v>North Dakota - Tier 2</v>
      </c>
      <c r="AN473" t="str">
        <f t="shared" si="16"/>
        <v>Eldorado, Township Of - Tier 2</v>
      </c>
    </row>
    <row r="474" spans="1:40" x14ac:dyDescent="0.3">
      <c r="A474">
        <v>8</v>
      </c>
      <c r="B474" t="s">
        <v>24</v>
      </c>
      <c r="C474" t="s">
        <v>1906</v>
      </c>
      <c r="D474" t="s">
        <v>2905</v>
      </c>
      <c r="E474" t="s">
        <v>493</v>
      </c>
      <c r="F474" s="12">
        <v>388.86693965968533</v>
      </c>
      <c r="G474" s="12">
        <v>509.0225261047359</v>
      </c>
      <c r="H474" s="12">
        <v>206.27832353618194</v>
      </c>
      <c r="I474" s="12">
        <v>0</v>
      </c>
      <c r="J474" s="15">
        <v>2.7290731366350018E-3</v>
      </c>
      <c r="K474" s="15">
        <v>0.99727092686336483</v>
      </c>
      <c r="L474" s="58">
        <v>34.850660000000005</v>
      </c>
      <c r="M474">
        <v>0</v>
      </c>
      <c r="N474">
        <v>2</v>
      </c>
      <c r="O474" s="12">
        <v>23</v>
      </c>
      <c r="P474" s="12">
        <v>5</v>
      </c>
      <c r="Q474">
        <v>0</v>
      </c>
      <c r="R474" s="12">
        <v>0</v>
      </c>
      <c r="S474" s="12">
        <v>0.5629486314326978</v>
      </c>
      <c r="T474" s="12">
        <v>523.50653815228441</v>
      </c>
      <c r="U474" s="12">
        <v>134.63959849259908</v>
      </c>
      <c r="V474" s="12">
        <v>0</v>
      </c>
      <c r="W474" s="59">
        <v>6.1576006389918545E-4</v>
      </c>
      <c r="X474" s="59">
        <v>0</v>
      </c>
      <c r="Y474" s="59">
        <v>5.0632911392405064E-3</v>
      </c>
      <c r="Z474" s="59">
        <v>4.1708158249036337E-3</v>
      </c>
      <c r="AA474" s="59">
        <v>3.3329097234794276E-3</v>
      </c>
      <c r="AB474" s="59">
        <v>0</v>
      </c>
      <c r="AC474" s="59">
        <v>0</v>
      </c>
      <c r="AD474" s="59">
        <v>3.3012755552334092E-5</v>
      </c>
      <c r="AE474" s="59">
        <v>8.5863895925792223E-4</v>
      </c>
      <c r="AF474" s="59">
        <v>4.0162487085247369E-4</v>
      </c>
      <c r="AG474" s="59">
        <v>0</v>
      </c>
      <c r="AH474" s="18">
        <v>1.3160048488350439E-3</v>
      </c>
      <c r="AI474" s="12">
        <v>94</v>
      </c>
      <c r="AJ474" s="17">
        <v>4</v>
      </c>
      <c r="AK474" s="18">
        <v>0.84435735317878391</v>
      </c>
      <c r="AL474" t="str">
        <f>IF(AK474&lt;='CAV Tier 1 Analysis'!$A$5,"Tier 1", "Tier 2")</f>
        <v>Tier 2</v>
      </c>
      <c r="AM474" t="str">
        <f t="shared" si="15"/>
        <v>North Dakota - Tier 2</v>
      </c>
      <c r="AN474" t="str">
        <f t="shared" si="16"/>
        <v>Lindaas, Township Of - Tier 2</v>
      </c>
    </row>
    <row r="475" spans="1:40" x14ac:dyDescent="0.3">
      <c r="A475">
        <v>8</v>
      </c>
      <c r="B475" t="s">
        <v>24</v>
      </c>
      <c r="C475" t="s">
        <v>1949</v>
      </c>
      <c r="D475" t="s">
        <v>2959</v>
      </c>
      <c r="E475" t="s">
        <v>713</v>
      </c>
      <c r="F475" s="12">
        <v>7.7615134411444417</v>
      </c>
      <c r="G475" s="12">
        <v>19.490439989021013</v>
      </c>
      <c r="H475" s="12">
        <v>5.0710869828868317</v>
      </c>
      <c r="I475" s="12">
        <v>17</v>
      </c>
      <c r="J475" s="15">
        <v>0.62217791213738982</v>
      </c>
      <c r="K475" s="15">
        <v>0.37782208786261018</v>
      </c>
      <c r="L475" s="58">
        <v>0.15547</v>
      </c>
      <c r="M475">
        <v>5</v>
      </c>
      <c r="N475">
        <v>2</v>
      </c>
      <c r="O475" s="12">
        <v>20</v>
      </c>
      <c r="P475" s="12">
        <v>1</v>
      </c>
      <c r="Q475">
        <v>4</v>
      </c>
      <c r="R475" s="12">
        <v>6.4229754936643726</v>
      </c>
      <c r="S475" s="12">
        <v>3.1551183112796246</v>
      </c>
      <c r="T475" s="12">
        <v>14.012475185589444</v>
      </c>
      <c r="U475" s="12">
        <v>6.2509617444450027</v>
      </c>
      <c r="V475" s="12">
        <v>5.4779648034315684</v>
      </c>
      <c r="W475" s="59">
        <v>2.7469269487122008E-6</v>
      </c>
      <c r="X475" s="59">
        <v>1.1865211200759373E-3</v>
      </c>
      <c r="Y475" s="59">
        <v>5.0632911392405064E-3</v>
      </c>
      <c r="Z475" s="59">
        <v>3.6267963694814206E-3</v>
      </c>
      <c r="AA475" s="59">
        <v>6.665819446958855E-4</v>
      </c>
      <c r="AB475" s="59">
        <v>2.509410288582183E-3</v>
      </c>
      <c r="AC475" s="59">
        <v>8.8734639344333597E-4</v>
      </c>
      <c r="AD475" s="59">
        <v>1.8502425218422426E-4</v>
      </c>
      <c r="AE475" s="59">
        <v>2.2982821097989911E-5</v>
      </c>
      <c r="AF475" s="59">
        <v>1.8646384358123874E-5</v>
      </c>
      <c r="AG475" s="59">
        <v>6.7024463435338337E-5</v>
      </c>
      <c r="AH475" s="18">
        <v>1.2942156457766958E-3</v>
      </c>
      <c r="AI475" s="12">
        <v>95</v>
      </c>
      <c r="AJ475" s="17">
        <v>4</v>
      </c>
      <c r="AK475" s="18">
        <v>0.84565156882456061</v>
      </c>
      <c r="AL475" t="str">
        <f>IF(AK475&lt;='CAV Tier 1 Analysis'!$A$5,"Tier 1", "Tier 2")</f>
        <v>Tier 2</v>
      </c>
      <c r="AM475" t="str">
        <f t="shared" si="15"/>
        <v>North Dakota - Tier 2</v>
      </c>
      <c r="AN475" t="str">
        <f t="shared" si="16"/>
        <v>Briarwood, Town Of - Tier 2</v>
      </c>
    </row>
    <row r="476" spans="1:40" x14ac:dyDescent="0.3">
      <c r="A476">
        <v>8</v>
      </c>
      <c r="B476" t="s">
        <v>24</v>
      </c>
      <c r="C476" t="s">
        <v>1776</v>
      </c>
      <c r="D476" t="s">
        <v>2744</v>
      </c>
      <c r="E476" t="s">
        <v>702</v>
      </c>
      <c r="F476" s="12">
        <v>12.852437371438025</v>
      </c>
      <c r="G476" s="12">
        <v>4.0938871350528183</v>
      </c>
      <c r="H476" s="12">
        <v>1.8176122306292466</v>
      </c>
      <c r="I476" s="12">
        <v>7</v>
      </c>
      <c r="J476" s="15">
        <v>0.32902257787939404</v>
      </c>
      <c r="K476" s="15">
        <v>0.67097742212060596</v>
      </c>
      <c r="L476" s="58">
        <v>0.27992</v>
      </c>
      <c r="M476">
        <v>33</v>
      </c>
      <c r="N476">
        <v>0</v>
      </c>
      <c r="O476" s="12">
        <v>24</v>
      </c>
      <c r="P476" s="12">
        <v>2</v>
      </c>
      <c r="Q476">
        <v>0</v>
      </c>
      <c r="R476" s="12">
        <v>4.6968419548442419</v>
      </c>
      <c r="S476" s="12">
        <v>0.59803546170675037</v>
      </c>
      <c r="T476" s="12">
        <v>3.8663202088138511</v>
      </c>
      <c r="U476" s="12">
        <v>0</v>
      </c>
      <c r="V476" s="12">
        <v>0.22756692623896724</v>
      </c>
      <c r="W476" s="59">
        <v>4.9457759791826029E-6</v>
      </c>
      <c r="X476" s="59">
        <v>7.8310393925011858E-3</v>
      </c>
      <c r="Y476" s="59">
        <v>0</v>
      </c>
      <c r="Z476" s="59">
        <v>4.3521556433777052E-3</v>
      </c>
      <c r="AA476" s="59">
        <v>1.333163889391771E-3</v>
      </c>
      <c r="AB476" s="59">
        <v>0</v>
      </c>
      <c r="AC476" s="59">
        <v>6.4887773171724437E-4</v>
      </c>
      <c r="AD476" s="59">
        <v>3.5070337516776641E-5</v>
      </c>
      <c r="AE476" s="59">
        <v>6.3414168082235082E-6</v>
      </c>
      <c r="AF476" s="59">
        <v>0</v>
      </c>
      <c r="AG476" s="59">
        <v>2.784346317311371E-6</v>
      </c>
      <c r="AH476" s="18">
        <v>1.2922162303281273E-3</v>
      </c>
      <c r="AI476" s="12">
        <v>96</v>
      </c>
      <c r="AJ476" s="17">
        <v>4</v>
      </c>
      <c r="AK476" s="18">
        <v>0.84694378505488876</v>
      </c>
      <c r="AL476" t="str">
        <f>IF(AK476&lt;='CAV Tier 1 Analysis'!$A$5,"Tier 1", "Tier 2")</f>
        <v>Tier 2</v>
      </c>
      <c r="AM476" t="str">
        <f t="shared" si="15"/>
        <v>North Dakota - Tier 2</v>
      </c>
      <c r="AN476" t="str">
        <f t="shared" si="16"/>
        <v>Emerado, City Of - Tier 2</v>
      </c>
    </row>
    <row r="477" spans="1:40" x14ac:dyDescent="0.3">
      <c r="A477">
        <v>8</v>
      </c>
      <c r="B477" t="s">
        <v>24</v>
      </c>
      <c r="C477" t="s">
        <v>1909</v>
      </c>
      <c r="D477" t="s">
        <v>2909</v>
      </c>
      <c r="E477" t="s">
        <v>500</v>
      </c>
      <c r="F477" s="12">
        <v>146.99650331234477</v>
      </c>
      <c r="G477" s="12">
        <v>171.93169966733069</v>
      </c>
      <c r="H477" s="12">
        <v>200.87525041046266</v>
      </c>
      <c r="I477" s="12">
        <v>0</v>
      </c>
      <c r="J477" s="15">
        <v>0.35503966325247055</v>
      </c>
      <c r="K477" s="15">
        <v>0.64496033674752962</v>
      </c>
      <c r="L477" s="58">
        <v>35.758540000000004</v>
      </c>
      <c r="M477">
        <v>0</v>
      </c>
      <c r="N477">
        <v>0</v>
      </c>
      <c r="O477" s="12">
        <v>20</v>
      </c>
      <c r="P477" s="12">
        <v>6</v>
      </c>
      <c r="Q477">
        <v>0</v>
      </c>
      <c r="R477" s="12">
        <v>0</v>
      </c>
      <c r="S477" s="12">
        <v>71.318681261486361</v>
      </c>
      <c r="T477" s="12">
        <v>291.69294590230811</v>
      </c>
      <c r="U477" s="12">
        <v>144.69644258996334</v>
      </c>
      <c r="V477" s="12">
        <v>0</v>
      </c>
      <c r="W477" s="59">
        <v>6.3180097235867498E-4</v>
      </c>
      <c r="X477" s="59">
        <v>0</v>
      </c>
      <c r="Y477" s="59">
        <v>0</v>
      </c>
      <c r="Z477" s="59">
        <v>3.6267963694814206E-3</v>
      </c>
      <c r="AA477" s="59">
        <v>3.9994916681753128E-3</v>
      </c>
      <c r="AB477" s="59">
        <v>0</v>
      </c>
      <c r="AC477" s="59">
        <v>0</v>
      </c>
      <c r="AD477" s="59">
        <v>4.1823108883101675E-3</v>
      </c>
      <c r="AE477" s="59">
        <v>4.7842559593702438E-4</v>
      </c>
      <c r="AF477" s="59">
        <v>4.3162405947906048E-4</v>
      </c>
      <c r="AG477" s="59">
        <v>0</v>
      </c>
      <c r="AH477" s="18">
        <v>1.2136772321583327E-3</v>
      </c>
      <c r="AI477" s="12">
        <v>97</v>
      </c>
      <c r="AJ477" s="17">
        <v>4</v>
      </c>
      <c r="AK477" s="18">
        <v>0.84815746228704714</v>
      </c>
      <c r="AL477" t="str">
        <f>IF(AK477&lt;='CAV Tier 1 Analysis'!$A$5,"Tier 1", "Tier 2")</f>
        <v>Tier 2</v>
      </c>
      <c r="AM477" t="str">
        <f t="shared" si="15"/>
        <v>North Dakota - Tier 2</v>
      </c>
      <c r="AN477" t="str">
        <f t="shared" si="16"/>
        <v>Newport, Township Of - Tier 2</v>
      </c>
    </row>
    <row r="478" spans="1:40" x14ac:dyDescent="0.3">
      <c r="A478">
        <v>8</v>
      </c>
      <c r="B478" t="s">
        <v>24</v>
      </c>
      <c r="C478" t="s">
        <v>1766</v>
      </c>
      <c r="D478" t="s">
        <v>2731</v>
      </c>
      <c r="E478" t="s">
        <v>830</v>
      </c>
      <c r="F478" s="12">
        <v>70.571512288777214</v>
      </c>
      <c r="G478" s="12">
        <v>446.08647848676907</v>
      </c>
      <c r="H478" s="12">
        <v>175.59033103664308</v>
      </c>
      <c r="I478" s="12">
        <v>3</v>
      </c>
      <c r="J478" s="15">
        <v>0.25105227042819445</v>
      </c>
      <c r="K478" s="15">
        <v>0.74894772957180544</v>
      </c>
      <c r="L478" s="58">
        <v>1.41361</v>
      </c>
      <c r="M478">
        <v>11</v>
      </c>
      <c r="N478">
        <v>0</v>
      </c>
      <c r="O478" s="12">
        <v>20</v>
      </c>
      <c r="P478" s="12">
        <v>1</v>
      </c>
      <c r="Q478">
        <v>2</v>
      </c>
      <c r="R478" s="12">
        <v>2.2468431887154163</v>
      </c>
      <c r="S478" s="12">
        <v>44.082351271987505</v>
      </c>
      <c r="T478" s="12">
        <v>406.69759753101715</v>
      </c>
      <c r="U478" s="12">
        <v>336.12608524223992</v>
      </c>
      <c r="V478" s="12">
        <v>39.388880955751915</v>
      </c>
      <c r="W478" s="59">
        <v>2.4976416054345238E-5</v>
      </c>
      <c r="X478" s="59">
        <v>2.6103464641670624E-3</v>
      </c>
      <c r="Y478" s="59">
        <v>0</v>
      </c>
      <c r="Z478" s="59">
        <v>3.6267963694814206E-3</v>
      </c>
      <c r="AA478" s="59">
        <v>6.665819446958855E-4</v>
      </c>
      <c r="AB478" s="59">
        <v>1.2547051442910915E-3</v>
      </c>
      <c r="AC478" s="59">
        <v>3.1040569936876828E-4</v>
      </c>
      <c r="AD478" s="59">
        <v>2.5851024506633523E-3</v>
      </c>
      <c r="AE478" s="59">
        <v>6.6705260856770459E-4</v>
      </c>
      <c r="AF478" s="59">
        <v>1.0026515013930521E-3</v>
      </c>
      <c r="AG478" s="59">
        <v>4.8193420478421085E-4</v>
      </c>
      <c r="AH478" s="18">
        <v>1.2027775275878993E-3</v>
      </c>
      <c r="AI478" s="12">
        <v>98</v>
      </c>
      <c r="AJ478" s="17">
        <v>4</v>
      </c>
      <c r="AK478" s="18">
        <v>0.84936023981463504</v>
      </c>
      <c r="AL478" t="str">
        <f>IF(AK478&lt;='CAV Tier 1 Analysis'!$A$5,"Tier 1", "Tier 2")</f>
        <v>Tier 2</v>
      </c>
      <c r="AM478" t="str">
        <f t="shared" si="15"/>
        <v>North Dakota - Tier 2</v>
      </c>
      <c r="AN478" t="str">
        <f t="shared" si="16"/>
        <v>Casselton, City Of - Tier 2</v>
      </c>
    </row>
    <row r="479" spans="1:40" x14ac:dyDescent="0.3">
      <c r="A479">
        <v>8</v>
      </c>
      <c r="B479" t="s">
        <v>24</v>
      </c>
      <c r="C479" t="s">
        <v>1617</v>
      </c>
      <c r="D479" t="s">
        <v>2780</v>
      </c>
      <c r="E479" t="s">
        <v>556</v>
      </c>
      <c r="F479" s="12">
        <v>6.2668726346752992</v>
      </c>
      <c r="G479" s="12">
        <v>1.7226710671844128</v>
      </c>
      <c r="H479" s="12">
        <v>1.3510081755241536</v>
      </c>
      <c r="I479" s="12">
        <v>4</v>
      </c>
      <c r="J479" s="15">
        <v>0.62307692307692319</v>
      </c>
      <c r="K479" s="15">
        <v>0.37692307692307708</v>
      </c>
      <c r="L479" s="58">
        <v>0.67599999999999993</v>
      </c>
      <c r="M479">
        <v>0</v>
      </c>
      <c r="N479">
        <v>2</v>
      </c>
      <c r="O479" s="12">
        <v>25</v>
      </c>
      <c r="P479" s="12">
        <v>3</v>
      </c>
      <c r="Q479">
        <v>2</v>
      </c>
      <c r="R479" s="12">
        <v>1.5076923076923083</v>
      </c>
      <c r="S479" s="12">
        <v>0.84178201705735745</v>
      </c>
      <c r="T479" s="12">
        <v>2.3547692697890872</v>
      </c>
      <c r="U479" s="12">
        <v>0</v>
      </c>
      <c r="V479" s="12">
        <v>0</v>
      </c>
      <c r="W479" s="59">
        <v>1.1943928843696196E-5</v>
      </c>
      <c r="X479" s="59">
        <v>0</v>
      </c>
      <c r="Y479" s="59">
        <v>5.0632911392405064E-3</v>
      </c>
      <c r="Z479" s="59">
        <v>4.5334954618517758E-3</v>
      </c>
      <c r="AA479" s="59">
        <v>1.9997458340876564E-3</v>
      </c>
      <c r="AB479" s="59">
        <v>1.2547051442910915E-3</v>
      </c>
      <c r="AC479" s="59">
        <v>2.0829058634470608E-4</v>
      </c>
      <c r="AD479" s="59">
        <v>4.9364262395915594E-5</v>
      </c>
      <c r="AE479" s="59">
        <v>3.8622184972904456E-6</v>
      </c>
      <c r="AF479" s="59">
        <v>0</v>
      </c>
      <c r="AG479" s="59">
        <v>0</v>
      </c>
      <c r="AH479" s="18">
        <v>1.1931544159593304E-3</v>
      </c>
      <c r="AI479" s="12">
        <v>99</v>
      </c>
      <c r="AJ479" s="17">
        <v>4</v>
      </c>
      <c r="AK479" s="18">
        <v>0.8505533942305944</v>
      </c>
      <c r="AL479" t="str">
        <f>IF(AK479&lt;='CAV Tier 1 Analysis'!$A$5,"Tier 1", "Tier 2")</f>
        <v>Tier 2</v>
      </c>
      <c r="AM479" t="str">
        <f t="shared" si="15"/>
        <v>North Dakota - Tier 2</v>
      </c>
      <c r="AN479" t="str">
        <f t="shared" si="16"/>
        <v>Crystal, City Of - Tier 2</v>
      </c>
    </row>
    <row r="480" spans="1:40" x14ac:dyDescent="0.3">
      <c r="A480">
        <v>8</v>
      </c>
      <c r="B480" t="s">
        <v>24</v>
      </c>
      <c r="C480" t="s">
        <v>1734</v>
      </c>
      <c r="D480" t="s">
        <v>2889</v>
      </c>
      <c r="E480" t="s">
        <v>835</v>
      </c>
      <c r="F480" s="12">
        <v>1801.2846708005927</v>
      </c>
      <c r="G480" s="12">
        <v>204.91641689713325</v>
      </c>
      <c r="H480" s="12">
        <v>91.81871368126393</v>
      </c>
      <c r="I480" s="12">
        <v>3</v>
      </c>
      <c r="J480" s="15">
        <v>7.2059427964545642E-6</v>
      </c>
      <c r="K480" s="15">
        <v>0.99999279405720343</v>
      </c>
      <c r="L480" s="58">
        <v>36.081330000000001</v>
      </c>
      <c r="M480">
        <v>9</v>
      </c>
      <c r="N480">
        <v>2</v>
      </c>
      <c r="O480" s="12">
        <v>20</v>
      </c>
      <c r="P480" s="12">
        <v>1</v>
      </c>
      <c r="Q480">
        <v>0</v>
      </c>
      <c r="R480" s="12">
        <v>2.9999783821716104</v>
      </c>
      <c r="S480" s="12">
        <v>6.6164039843122791E-4</v>
      </c>
      <c r="T480" s="12">
        <v>209.08945336782961</v>
      </c>
      <c r="U480" s="12">
        <v>0</v>
      </c>
      <c r="V480" s="12">
        <v>0</v>
      </c>
      <c r="W480" s="59">
        <v>6.3750419838153982E-4</v>
      </c>
      <c r="X480" s="59">
        <v>2.1357380161366873E-3</v>
      </c>
      <c r="Y480" s="59">
        <v>5.0632911392405064E-3</v>
      </c>
      <c r="Z480" s="59">
        <v>3.6267963694814206E-3</v>
      </c>
      <c r="AA480" s="59">
        <v>6.665819446958855E-4</v>
      </c>
      <c r="AB480" s="59">
        <v>0</v>
      </c>
      <c r="AC480" s="59">
        <v>4.1445277199854966E-4</v>
      </c>
      <c r="AD480" s="59">
        <v>3.8800294587038902E-8</v>
      </c>
      <c r="AE480" s="59">
        <v>3.4294194541527648E-4</v>
      </c>
      <c r="AF480" s="59">
        <v>0</v>
      </c>
      <c r="AG480" s="59">
        <v>0</v>
      </c>
      <c r="AH480" s="18">
        <v>1.1715768350585866E-3</v>
      </c>
      <c r="AI480" s="12">
        <v>100</v>
      </c>
      <c r="AJ480" s="17">
        <v>4</v>
      </c>
      <c r="AK480" s="18">
        <v>0.85172497106565304</v>
      </c>
      <c r="AL480" t="str">
        <f>IF(AK480&lt;='CAV Tier 1 Analysis'!$A$5,"Tier 1", "Tier 2")</f>
        <v>Tier 2</v>
      </c>
      <c r="AM480" t="str">
        <f t="shared" si="15"/>
        <v>North Dakota - Tier 2</v>
      </c>
      <c r="AN480" t="str">
        <f t="shared" si="16"/>
        <v>Warren, Township Of - Tier 2</v>
      </c>
    </row>
    <row r="481" spans="1:40" x14ac:dyDescent="0.3">
      <c r="A481">
        <v>8</v>
      </c>
      <c r="B481" t="s">
        <v>24</v>
      </c>
      <c r="C481" t="s">
        <v>1759</v>
      </c>
      <c r="D481" t="s">
        <v>2722</v>
      </c>
      <c r="E481" t="s">
        <v>565</v>
      </c>
      <c r="F481" s="12">
        <v>5.6542320247569116</v>
      </c>
      <c r="G481" s="12">
        <v>579.98537530183535</v>
      </c>
      <c r="H481" s="12">
        <v>396.466355873304</v>
      </c>
      <c r="I481" s="12">
        <v>0</v>
      </c>
      <c r="J481" s="15">
        <v>3.661142230178438E-2</v>
      </c>
      <c r="K481" s="15">
        <v>0.96338857769821551</v>
      </c>
      <c r="L481" s="58">
        <v>1.0390200000000001</v>
      </c>
      <c r="M481">
        <v>3</v>
      </c>
      <c r="N481">
        <v>0</v>
      </c>
      <c r="O481" s="12">
        <v>16</v>
      </c>
      <c r="P481" s="12">
        <v>7</v>
      </c>
      <c r="Q481">
        <v>0</v>
      </c>
      <c r="R481" s="12">
        <v>0</v>
      </c>
      <c r="S481" s="12">
        <v>14.515197183327064</v>
      </c>
      <c r="T481" s="12">
        <v>770.41067549508682</v>
      </c>
      <c r="U481" s="12">
        <v>764.75644347032994</v>
      </c>
      <c r="V481" s="12">
        <v>0</v>
      </c>
      <c r="W481" s="59">
        <v>1.8357959981031395E-5</v>
      </c>
      <c r="X481" s="59">
        <v>7.1191267204556241E-4</v>
      </c>
      <c r="Y481" s="59">
        <v>0</v>
      </c>
      <c r="Z481" s="59">
        <v>2.9014370955851368E-3</v>
      </c>
      <c r="AA481" s="59">
        <v>4.6660736128711989E-3</v>
      </c>
      <c r="AB481" s="59">
        <v>0</v>
      </c>
      <c r="AC481" s="59">
        <v>0</v>
      </c>
      <c r="AD481" s="59">
        <v>8.5120849337102079E-4</v>
      </c>
      <c r="AE481" s="59">
        <v>1.2636033600326633E-3</v>
      </c>
      <c r="AF481" s="59">
        <v>2.2812397784983864E-3</v>
      </c>
      <c r="AG481" s="59">
        <v>0</v>
      </c>
      <c r="AH481" s="18">
        <v>1.1539848156713636E-3</v>
      </c>
      <c r="AI481" s="12">
        <v>101</v>
      </c>
      <c r="AJ481" s="17">
        <v>4</v>
      </c>
      <c r="AK481" s="18">
        <v>0.85287895588132445</v>
      </c>
      <c r="AL481" t="str">
        <f>IF(AK481&lt;='CAV Tier 1 Analysis'!$A$5,"Tier 1", "Tier 2")</f>
        <v>Tier 2</v>
      </c>
      <c r="AM481" t="str">
        <f t="shared" si="15"/>
        <v>North Dakota - Tier 2</v>
      </c>
      <c r="AN481" t="str">
        <f t="shared" si="16"/>
        <v>Bottineau, City Of - Tier 2</v>
      </c>
    </row>
    <row r="482" spans="1:40" x14ac:dyDescent="0.3">
      <c r="A482">
        <v>8</v>
      </c>
      <c r="B482" t="s">
        <v>24</v>
      </c>
      <c r="C482" t="s">
        <v>1895</v>
      </c>
      <c r="D482" t="s">
        <v>2892</v>
      </c>
      <c r="E482" t="s">
        <v>736</v>
      </c>
      <c r="F482" s="12">
        <v>1543.5407198487812</v>
      </c>
      <c r="G482" s="12">
        <v>168.47217573687294</v>
      </c>
      <c r="H482" s="12">
        <v>73.210421917070434</v>
      </c>
      <c r="I482" s="12">
        <v>6</v>
      </c>
      <c r="J482" s="15">
        <v>0.70438530471572181</v>
      </c>
      <c r="K482" s="15">
        <v>0.29561469528427808</v>
      </c>
      <c r="L482" s="58">
        <v>30.918489999999998</v>
      </c>
      <c r="M482">
        <v>9</v>
      </c>
      <c r="N482">
        <v>0</v>
      </c>
      <c r="O482" s="12">
        <v>20</v>
      </c>
      <c r="P482" s="12">
        <v>1</v>
      </c>
      <c r="Q482">
        <v>3</v>
      </c>
      <c r="R482" s="12">
        <v>1.7736881717056685</v>
      </c>
      <c r="S482" s="12">
        <v>51.568345350422213</v>
      </c>
      <c r="T482" s="12">
        <v>160.35728559666754</v>
      </c>
      <c r="U482" s="12">
        <v>0</v>
      </c>
      <c r="V482" s="12">
        <v>8.1148901402054037</v>
      </c>
      <c r="W482" s="59">
        <v>5.462843853765272E-4</v>
      </c>
      <c r="X482" s="59">
        <v>2.1357380161366873E-3</v>
      </c>
      <c r="Y482" s="59">
        <v>0</v>
      </c>
      <c r="Z482" s="59">
        <v>3.6267963694814206E-3</v>
      </c>
      <c r="AA482" s="59">
        <v>6.665819446958855E-4</v>
      </c>
      <c r="AB482" s="59">
        <v>1.8820577164366374E-3</v>
      </c>
      <c r="AC482" s="59">
        <v>2.4503842554102868E-4</v>
      </c>
      <c r="AD482" s="59">
        <v>3.0241003960862485E-3</v>
      </c>
      <c r="AE482" s="59">
        <v>2.6301297649523387E-4</v>
      </c>
      <c r="AF482" s="59">
        <v>0</v>
      </c>
      <c r="AG482" s="59">
        <v>9.9287997824168398E-5</v>
      </c>
      <c r="AH482" s="18">
        <v>1.1353543843703488E-3</v>
      </c>
      <c r="AI482" s="12">
        <v>102</v>
      </c>
      <c r="AJ482" s="17">
        <v>4</v>
      </c>
      <c r="AK482" s="18">
        <v>0.85401431026569485</v>
      </c>
      <c r="AL482" t="str">
        <f>IF(AK482&lt;='CAV Tier 1 Analysis'!$A$5,"Tier 1", "Tier 2")</f>
        <v>Tier 2</v>
      </c>
      <c r="AM482" t="str">
        <f t="shared" si="15"/>
        <v>North Dakota - Tier 2</v>
      </c>
      <c r="AN482" t="str">
        <f t="shared" si="16"/>
        <v>Noble, Township Of - Tier 2</v>
      </c>
    </row>
    <row r="483" spans="1:40" x14ac:dyDescent="0.3">
      <c r="A483">
        <v>8</v>
      </c>
      <c r="B483" t="s">
        <v>24</v>
      </c>
      <c r="C483" t="s">
        <v>1791</v>
      </c>
      <c r="D483" t="s">
        <v>2761</v>
      </c>
      <c r="E483" t="s">
        <v>607</v>
      </c>
      <c r="F483" s="12">
        <v>9.9994044630387062</v>
      </c>
      <c r="G483" s="12">
        <v>858.43540490116413</v>
      </c>
      <c r="H483" s="12">
        <v>555.95284908773419</v>
      </c>
      <c r="I483" s="12">
        <v>0</v>
      </c>
      <c r="J483" s="15">
        <v>0</v>
      </c>
      <c r="K483" s="15">
        <v>1</v>
      </c>
      <c r="L483" s="58">
        <v>1.8795999999999999</v>
      </c>
      <c r="M483">
        <v>0</v>
      </c>
      <c r="N483">
        <v>0</v>
      </c>
      <c r="O483" s="12">
        <v>14</v>
      </c>
      <c r="P483" s="12">
        <v>7</v>
      </c>
      <c r="Q483">
        <v>0</v>
      </c>
      <c r="R483" s="12">
        <v>0</v>
      </c>
      <c r="S483" s="12">
        <v>0</v>
      </c>
      <c r="T483" s="12">
        <v>1020.0547178813465</v>
      </c>
      <c r="U483" s="12">
        <v>1010.0553134183078</v>
      </c>
      <c r="V483" s="12">
        <v>0</v>
      </c>
      <c r="W483" s="59">
        <v>3.3209776116289014E-5</v>
      </c>
      <c r="X483" s="59">
        <v>0</v>
      </c>
      <c r="Y483" s="59">
        <v>0</v>
      </c>
      <c r="Z483" s="59">
        <v>2.5387574586369947E-3</v>
      </c>
      <c r="AA483" s="59">
        <v>4.6660736128711989E-3</v>
      </c>
      <c r="AB483" s="59">
        <v>0</v>
      </c>
      <c r="AC483" s="59">
        <v>0</v>
      </c>
      <c r="AD483" s="59">
        <v>0</v>
      </c>
      <c r="AE483" s="59">
        <v>1.673061666887896E-3</v>
      </c>
      <c r="AF483" s="59">
        <v>3.0129571043527839E-3</v>
      </c>
      <c r="AG483" s="59">
        <v>0</v>
      </c>
      <c r="AH483" s="18">
        <v>1.0840054198968329E-3</v>
      </c>
      <c r="AI483" s="12">
        <v>103</v>
      </c>
      <c r="AJ483" s="17">
        <v>4</v>
      </c>
      <c r="AK483" s="18">
        <v>0.85509831568559169</v>
      </c>
      <c r="AL483" t="str">
        <f>IF(AK483&lt;='CAV Tier 1 Analysis'!$A$5,"Tier 1", "Tier 2")</f>
        <v>Tier 2</v>
      </c>
      <c r="AM483" t="str">
        <f t="shared" si="15"/>
        <v>North Dakota - Tier 2</v>
      </c>
      <c r="AN483" t="str">
        <f t="shared" si="16"/>
        <v>Washburn, City Of - Tier 2</v>
      </c>
    </row>
    <row r="484" spans="1:40" x14ac:dyDescent="0.3">
      <c r="A484">
        <v>8</v>
      </c>
      <c r="B484" t="s">
        <v>24</v>
      </c>
      <c r="C484" t="s">
        <v>1825</v>
      </c>
      <c r="D484" t="s">
        <v>2805</v>
      </c>
      <c r="E484" t="s">
        <v>973</v>
      </c>
      <c r="F484" s="12">
        <v>18.744558166853395</v>
      </c>
      <c r="G484" s="12">
        <v>23.558372024929941</v>
      </c>
      <c r="H484" s="12">
        <v>13.830150165223579</v>
      </c>
      <c r="I484" s="12">
        <v>5</v>
      </c>
      <c r="J484" s="15">
        <v>0.16307915786296406</v>
      </c>
      <c r="K484" s="15">
        <v>0.83692084213703588</v>
      </c>
      <c r="L484" s="58">
        <v>1.06016</v>
      </c>
      <c r="M484">
        <v>28</v>
      </c>
      <c r="N484">
        <v>0</v>
      </c>
      <c r="O484" s="12">
        <v>10</v>
      </c>
      <c r="P484" s="12">
        <v>4</v>
      </c>
      <c r="Q484">
        <v>0</v>
      </c>
      <c r="R484" s="12">
        <v>4.1846042106851797</v>
      </c>
      <c r="S484" s="12">
        <v>2.2554092420629943</v>
      </c>
      <c r="T484" s="12">
        <v>26.246798008951359</v>
      </c>
      <c r="U484" s="12">
        <v>7.5022398420979641</v>
      </c>
      <c r="V484" s="12">
        <v>0</v>
      </c>
      <c r="W484" s="59">
        <v>1.8731472785403787E-5</v>
      </c>
      <c r="X484" s="59">
        <v>6.6445182724252493E-3</v>
      </c>
      <c r="Y484" s="59">
        <v>0</v>
      </c>
      <c r="Z484" s="59">
        <v>1.8133981847407103E-3</v>
      </c>
      <c r="AA484" s="59">
        <v>2.666327778783542E-3</v>
      </c>
      <c r="AB484" s="59">
        <v>0</v>
      </c>
      <c r="AC484" s="59">
        <v>5.7811110411397154E-4</v>
      </c>
      <c r="AD484" s="59">
        <v>1.3226299847147302E-4</v>
      </c>
      <c r="AE484" s="59">
        <v>4.3049172615496895E-5</v>
      </c>
      <c r="AF484" s="59">
        <v>2.2378899977576077E-5</v>
      </c>
      <c r="AG484" s="59">
        <v>0</v>
      </c>
      <c r="AH484" s="18">
        <v>1.0835252621739476E-3</v>
      </c>
      <c r="AI484" s="12">
        <v>104</v>
      </c>
      <c r="AJ484" s="17">
        <v>4</v>
      </c>
      <c r="AK484" s="18">
        <v>0.85618184094776562</v>
      </c>
      <c r="AL484" t="str">
        <f>IF(AK484&lt;='CAV Tier 1 Analysis'!$A$5,"Tier 1", "Tier 2")</f>
        <v>Tier 2</v>
      </c>
      <c r="AM484" t="str">
        <f t="shared" si="15"/>
        <v>North Dakota - Tier 2</v>
      </c>
      <c r="AN484" t="str">
        <f t="shared" si="16"/>
        <v>Belfield, City Of - Tier 2</v>
      </c>
    </row>
    <row r="485" spans="1:40" x14ac:dyDescent="0.3">
      <c r="A485">
        <v>8</v>
      </c>
      <c r="B485" t="s">
        <v>24</v>
      </c>
      <c r="C485" t="s">
        <v>1894</v>
      </c>
      <c r="D485" t="s">
        <v>2891</v>
      </c>
      <c r="E485" t="s">
        <v>781</v>
      </c>
      <c r="F485" s="12">
        <v>1674.4395651112086</v>
      </c>
      <c r="G485" s="12">
        <v>182.81380620111059</v>
      </c>
      <c r="H485" s="12">
        <v>79.435695449364658</v>
      </c>
      <c r="I485" s="12">
        <v>9</v>
      </c>
      <c r="J485" s="15">
        <v>0.68091361759257696</v>
      </c>
      <c r="K485" s="15">
        <v>0.3190863824074231</v>
      </c>
      <c r="L485" s="58">
        <v>33.540510000000005</v>
      </c>
      <c r="M485">
        <v>6</v>
      </c>
      <c r="N485">
        <v>0</v>
      </c>
      <c r="O485" s="12">
        <v>20</v>
      </c>
      <c r="P485" s="12">
        <v>1</v>
      </c>
      <c r="Q485">
        <v>2</v>
      </c>
      <c r="R485" s="12">
        <v>2.8717774416668078</v>
      </c>
      <c r="S485" s="12">
        <v>54.08884675440909</v>
      </c>
      <c r="T485" s="12">
        <v>174.0039293311232</v>
      </c>
      <c r="U485" s="12">
        <v>0</v>
      </c>
      <c r="V485" s="12">
        <v>8.8098768699873915</v>
      </c>
      <c r="W485" s="59">
        <v>5.926116343510071E-4</v>
      </c>
      <c r="X485" s="59">
        <v>1.4238253440911248E-3</v>
      </c>
      <c r="Y485" s="59">
        <v>0</v>
      </c>
      <c r="Z485" s="59">
        <v>3.6267963694814206E-3</v>
      </c>
      <c r="AA485" s="59">
        <v>6.665819446958855E-4</v>
      </c>
      <c r="AB485" s="59">
        <v>1.2547051442910915E-3</v>
      </c>
      <c r="AC485" s="59">
        <v>3.9674156598426677E-4</v>
      </c>
      <c r="AD485" s="59">
        <v>3.1719090807034727E-3</v>
      </c>
      <c r="AE485" s="59">
        <v>2.8539577235271003E-4</v>
      </c>
      <c r="AF485" s="59">
        <v>0</v>
      </c>
      <c r="AG485" s="59">
        <v>1.0779135889526152E-4</v>
      </c>
      <c r="AH485" s="18">
        <v>1.0478507468042037E-3</v>
      </c>
      <c r="AI485" s="12">
        <v>105</v>
      </c>
      <c r="AJ485" s="17">
        <v>4</v>
      </c>
      <c r="AK485" s="18">
        <v>0.85722969169456986</v>
      </c>
      <c r="AL485" t="str">
        <f>IF(AK485&lt;='CAV Tier 1 Analysis'!$A$5,"Tier 1", "Tier 2")</f>
        <v>Tier 2</v>
      </c>
      <c r="AM485" t="str">
        <f t="shared" si="15"/>
        <v>North Dakota - Tier 2</v>
      </c>
      <c r="AN485" t="str">
        <f t="shared" si="16"/>
        <v>Wiser, Township Of - Tier 2</v>
      </c>
    </row>
    <row r="486" spans="1:40" x14ac:dyDescent="0.3">
      <c r="A486">
        <v>8</v>
      </c>
      <c r="B486" t="s">
        <v>24</v>
      </c>
      <c r="C486" t="s">
        <v>1907</v>
      </c>
      <c r="D486" t="s">
        <v>2906</v>
      </c>
      <c r="E486" t="s">
        <v>487</v>
      </c>
      <c r="F486" s="12">
        <v>393.2747215259044</v>
      </c>
      <c r="G486" s="12">
        <v>756.61146795364311</v>
      </c>
      <c r="H486" s="12">
        <v>406.03281530666084</v>
      </c>
      <c r="I486" s="12">
        <v>0</v>
      </c>
      <c r="J486" s="15">
        <v>9.1721853083313182E-3</v>
      </c>
      <c r="K486" s="15">
        <v>0.99082781469166881</v>
      </c>
      <c r="L486" s="58">
        <v>35.245689999999996</v>
      </c>
      <c r="M486">
        <v>0</v>
      </c>
      <c r="N486">
        <v>0</v>
      </c>
      <c r="O486" s="12">
        <v>23</v>
      </c>
      <c r="P486" s="12">
        <v>5</v>
      </c>
      <c r="Q486">
        <v>1</v>
      </c>
      <c r="R486" s="12">
        <v>0</v>
      </c>
      <c r="S486" s="12">
        <v>3.724208223256158</v>
      </c>
      <c r="T486" s="12">
        <v>804.66843458204482</v>
      </c>
      <c r="U486" s="12">
        <v>411.39371305614043</v>
      </c>
      <c r="V486" s="12">
        <v>0</v>
      </c>
      <c r="W486" s="59">
        <v>6.2273966480321679E-4</v>
      </c>
      <c r="X486" s="59">
        <v>0</v>
      </c>
      <c r="Y486" s="59">
        <v>0</v>
      </c>
      <c r="Z486" s="59">
        <v>4.1708158249036337E-3</v>
      </c>
      <c r="AA486" s="59">
        <v>3.3329097234794276E-3</v>
      </c>
      <c r="AB486" s="59">
        <v>6.2735257214554575E-4</v>
      </c>
      <c r="AC486" s="59">
        <v>0</v>
      </c>
      <c r="AD486" s="59">
        <v>2.1839714822194506E-4</v>
      </c>
      <c r="AE486" s="59">
        <v>1.3197918590583959E-3</v>
      </c>
      <c r="AF486" s="59">
        <v>1.227172011247302E-3</v>
      </c>
      <c r="AG486" s="59">
        <v>0</v>
      </c>
      <c r="AH486" s="18">
        <v>1.0471980730781332E-3</v>
      </c>
      <c r="AI486" s="12">
        <v>106</v>
      </c>
      <c r="AJ486" s="17">
        <v>4</v>
      </c>
      <c r="AK486" s="18">
        <v>0.85827688976764804</v>
      </c>
      <c r="AL486" t="str">
        <f>IF(AK486&lt;='CAV Tier 1 Analysis'!$A$5,"Tier 1", "Tier 2")</f>
        <v>Tier 2</v>
      </c>
      <c r="AM486" t="str">
        <f t="shared" si="15"/>
        <v>North Dakota - Tier 2</v>
      </c>
      <c r="AN486" t="str">
        <f t="shared" si="16"/>
        <v>Mayville, Township Of - Tier 2</v>
      </c>
    </row>
    <row r="487" spans="1:40" x14ac:dyDescent="0.3">
      <c r="A487">
        <v>8</v>
      </c>
      <c r="B487" t="s">
        <v>24</v>
      </c>
      <c r="C487" t="s">
        <v>1576</v>
      </c>
      <c r="D487" t="s">
        <v>2735</v>
      </c>
      <c r="E487" t="s">
        <v>594</v>
      </c>
      <c r="F487" s="12">
        <v>8.7163868826426203</v>
      </c>
      <c r="G487" s="12">
        <v>219.53165593600042</v>
      </c>
      <c r="H487" s="12">
        <v>327.87878261118044</v>
      </c>
      <c r="I487" s="12">
        <v>6</v>
      </c>
      <c r="J487" s="15">
        <v>7.1635348923555303E-2</v>
      </c>
      <c r="K487" s="15">
        <v>0.9283646510764445</v>
      </c>
      <c r="L487" s="58">
        <v>1.7237300000000002</v>
      </c>
      <c r="M487">
        <v>2</v>
      </c>
      <c r="N487">
        <v>0</v>
      </c>
      <c r="O487" s="12">
        <v>19</v>
      </c>
      <c r="P487" s="12">
        <v>5</v>
      </c>
      <c r="Q487">
        <v>0</v>
      </c>
      <c r="R487" s="12">
        <v>5.570187906458667</v>
      </c>
      <c r="S487" s="12">
        <v>23.487710996982447</v>
      </c>
      <c r="T487" s="12">
        <v>437.30711093611552</v>
      </c>
      <c r="U487" s="12">
        <v>428.59072405347291</v>
      </c>
      <c r="V487" s="12">
        <v>0</v>
      </c>
      <c r="W487" s="59">
        <v>3.0455781754059835E-5</v>
      </c>
      <c r="X487" s="59">
        <v>4.7460844803037496E-4</v>
      </c>
      <c r="Y487" s="59">
        <v>0</v>
      </c>
      <c r="Z487" s="59">
        <v>3.4454565510073499E-3</v>
      </c>
      <c r="AA487" s="59">
        <v>3.3329097234794276E-3</v>
      </c>
      <c r="AB487" s="59">
        <v>0</v>
      </c>
      <c r="AC487" s="59">
        <v>7.6953215133286016E-4</v>
      </c>
      <c r="AD487" s="59">
        <v>1.3773797791352327E-3</v>
      </c>
      <c r="AE487" s="59">
        <v>7.1725736976573898E-4</v>
      </c>
      <c r="AF487" s="59">
        <v>1.2784700498494588E-3</v>
      </c>
      <c r="AG487" s="59">
        <v>0</v>
      </c>
      <c r="AH487" s="18">
        <v>1.0387336231231367E-3</v>
      </c>
      <c r="AI487" s="12">
        <v>107</v>
      </c>
      <c r="AJ487" s="17">
        <v>4</v>
      </c>
      <c r="AK487" s="18">
        <v>0.85931562339077117</v>
      </c>
      <c r="AL487" t="str">
        <f>IF(AK487&lt;='CAV Tier 1 Analysis'!$A$5,"Tier 1", "Tier 2")</f>
        <v>Tier 2</v>
      </c>
      <c r="AM487" t="str">
        <f t="shared" si="15"/>
        <v>North Dakota - Tier 2</v>
      </c>
      <c r="AN487" t="str">
        <f t="shared" si="16"/>
        <v>Langdon, City Of - Tier 2</v>
      </c>
    </row>
    <row r="488" spans="1:40" x14ac:dyDescent="0.3">
      <c r="A488">
        <v>8</v>
      </c>
      <c r="B488" t="s">
        <v>24</v>
      </c>
      <c r="C488" t="s">
        <v>1918</v>
      </c>
      <c r="D488" t="s">
        <v>2919</v>
      </c>
      <c r="E488" t="s">
        <v>475</v>
      </c>
      <c r="F488" s="12">
        <v>388.08234590273651</v>
      </c>
      <c r="G488" s="12">
        <v>365.98029343710061</v>
      </c>
      <c r="H488" s="12">
        <v>170.0484477533922</v>
      </c>
      <c r="I488" s="12">
        <v>0</v>
      </c>
      <c r="J488" s="15">
        <v>5.2799928695369657E-3</v>
      </c>
      <c r="K488" s="15">
        <v>0.99472000713046316</v>
      </c>
      <c r="L488" s="58">
        <v>34.780349999999999</v>
      </c>
      <c r="M488">
        <v>0</v>
      </c>
      <c r="N488">
        <v>0</v>
      </c>
      <c r="O488" s="12">
        <v>22</v>
      </c>
      <c r="P488" s="12">
        <v>5.4</v>
      </c>
      <c r="Q488">
        <v>4</v>
      </c>
      <c r="R488" s="12">
        <v>0</v>
      </c>
      <c r="S488" s="12">
        <v>0.89785459161374004</v>
      </c>
      <c r="T488" s="12">
        <v>387.01232414097444</v>
      </c>
      <c r="U488" s="12">
        <v>0</v>
      </c>
      <c r="V488" s="12">
        <v>0</v>
      </c>
      <c r="W488" s="59">
        <v>6.1451778928823815E-4</v>
      </c>
      <c r="X488" s="59">
        <v>0</v>
      </c>
      <c r="Y488" s="59">
        <v>0</v>
      </c>
      <c r="Z488" s="59">
        <v>3.9894760064295631E-3</v>
      </c>
      <c r="AA488" s="59">
        <v>3.599542501357782E-3</v>
      </c>
      <c r="AB488" s="59">
        <v>2.509410288582183E-3</v>
      </c>
      <c r="AC488" s="59">
        <v>0</v>
      </c>
      <c r="AD488" s="59">
        <v>5.2652502376726689E-5</v>
      </c>
      <c r="AE488" s="59">
        <v>6.347654422679456E-4</v>
      </c>
      <c r="AF488" s="59">
        <v>0</v>
      </c>
      <c r="AG488" s="59">
        <v>0</v>
      </c>
      <c r="AH488" s="18">
        <v>1.0363967754820399E-3</v>
      </c>
      <c r="AI488" s="12">
        <v>108</v>
      </c>
      <c r="AJ488" s="17">
        <v>4</v>
      </c>
      <c r="AK488" s="18">
        <v>0.86035202016625323</v>
      </c>
      <c r="AL488" t="str">
        <f>IF(AK488&lt;='CAV Tier 1 Analysis'!$A$5,"Tier 1", "Tier 2")</f>
        <v>Tier 2</v>
      </c>
      <c r="AM488" t="str">
        <f t="shared" si="15"/>
        <v>North Dakota - Tier 2</v>
      </c>
      <c r="AN488" t="str">
        <f t="shared" si="16"/>
        <v>Viking, Township Of - Tier 2</v>
      </c>
    </row>
    <row r="489" spans="1:40" x14ac:dyDescent="0.3">
      <c r="A489">
        <v>8</v>
      </c>
      <c r="B489" t="s">
        <v>24</v>
      </c>
      <c r="C489" t="s">
        <v>1970</v>
      </c>
      <c r="D489" t="s">
        <v>2987</v>
      </c>
      <c r="E489" t="s">
        <v>880</v>
      </c>
      <c r="F489" s="12">
        <v>19.832371709198174</v>
      </c>
      <c r="G489" s="12">
        <v>5.8472229869093244</v>
      </c>
      <c r="H489" s="12">
        <v>2.2091951510691241</v>
      </c>
      <c r="I489" s="12">
        <v>27</v>
      </c>
      <c r="J489" s="15">
        <v>0.76249811206766349</v>
      </c>
      <c r="K489" s="15">
        <v>0.23750188793233651</v>
      </c>
      <c r="L489" s="58">
        <v>0.39726</v>
      </c>
      <c r="M489">
        <v>23</v>
      </c>
      <c r="N489">
        <v>0</v>
      </c>
      <c r="O489" s="12">
        <v>20</v>
      </c>
      <c r="P489" s="12">
        <v>1</v>
      </c>
      <c r="Q489">
        <v>1</v>
      </c>
      <c r="R489" s="12">
        <v>6.4125509741730857</v>
      </c>
      <c r="S489" s="12">
        <v>1.6845071318792437</v>
      </c>
      <c r="T489" s="12">
        <v>5.6493846151717904</v>
      </c>
      <c r="U489" s="12">
        <v>0</v>
      </c>
      <c r="V489" s="12">
        <v>0.19783837173753405</v>
      </c>
      <c r="W489" s="59">
        <v>7.0190017343886854E-6</v>
      </c>
      <c r="X489" s="59">
        <v>5.457997152349312E-3</v>
      </c>
      <c r="Y489" s="59">
        <v>0</v>
      </c>
      <c r="Z489" s="59">
        <v>3.6267963694814206E-3</v>
      </c>
      <c r="AA489" s="59">
        <v>6.665819446958855E-4</v>
      </c>
      <c r="AB489" s="59">
        <v>6.2735257214554575E-4</v>
      </c>
      <c r="AC489" s="59">
        <v>8.8590622606559994E-4</v>
      </c>
      <c r="AD489" s="59">
        <v>9.878383047022516E-5</v>
      </c>
      <c r="AE489" s="59">
        <v>9.265942969002165E-6</v>
      </c>
      <c r="AF489" s="59">
        <v>0</v>
      </c>
      <c r="AG489" s="59">
        <v>2.4206089649065904E-6</v>
      </c>
      <c r="AH489" s="18">
        <v>1.0347385135342079E-3</v>
      </c>
      <c r="AI489" s="12">
        <v>109</v>
      </c>
      <c r="AJ489" s="17">
        <v>4</v>
      </c>
      <c r="AK489" s="18">
        <v>0.86138675867978742</v>
      </c>
      <c r="AL489" t="str">
        <f>IF(AK489&lt;='CAV Tier 1 Analysis'!$A$5,"Tier 1", "Tier 2")</f>
        <v>Tier 2</v>
      </c>
      <c r="AM489" t="str">
        <f t="shared" si="15"/>
        <v>North Dakota - Tier 2</v>
      </c>
      <c r="AN489" t="str">
        <f t="shared" si="16"/>
        <v>Oxbow, City Of - Tier 2</v>
      </c>
    </row>
    <row r="490" spans="1:40" x14ac:dyDescent="0.3">
      <c r="A490">
        <v>8</v>
      </c>
      <c r="B490" t="s">
        <v>24</v>
      </c>
      <c r="C490" t="s">
        <v>1246</v>
      </c>
      <c r="D490" t="s">
        <v>2765</v>
      </c>
      <c r="E490" t="s">
        <v>789</v>
      </c>
      <c r="F490" s="12">
        <v>10.927631739703889</v>
      </c>
      <c r="G490" s="12">
        <v>247.10755450058309</v>
      </c>
      <c r="H490" s="12">
        <v>151.65004077894</v>
      </c>
      <c r="I490" s="12">
        <v>3</v>
      </c>
      <c r="J490" s="15">
        <v>0.1507783004270595</v>
      </c>
      <c r="K490" s="15">
        <v>0.84922169957294047</v>
      </c>
      <c r="L490" s="58">
        <v>1.2925599999999999</v>
      </c>
      <c r="M490">
        <v>9</v>
      </c>
      <c r="N490">
        <v>0</v>
      </c>
      <c r="O490" s="12">
        <v>12</v>
      </c>
      <c r="P490" s="12">
        <v>6</v>
      </c>
      <c r="Q490">
        <v>0</v>
      </c>
      <c r="R490" s="12">
        <v>2.5476650987188214</v>
      </c>
      <c r="S490" s="12">
        <v>22.86553540834284</v>
      </c>
      <c r="T490" s="12">
        <v>296.55619720036196</v>
      </c>
      <c r="U490" s="12">
        <v>285.62856546065808</v>
      </c>
      <c r="V490" s="12">
        <v>0</v>
      </c>
      <c r="W490" s="59">
        <v>2.2837640038769165E-5</v>
      </c>
      <c r="X490" s="59">
        <v>2.1357380161366873E-3</v>
      </c>
      <c r="Y490" s="59">
        <v>0</v>
      </c>
      <c r="Z490" s="59">
        <v>2.1760778216888526E-3</v>
      </c>
      <c r="AA490" s="59">
        <v>3.9994916681753128E-3</v>
      </c>
      <c r="AB490" s="59">
        <v>0</v>
      </c>
      <c r="AC490" s="59">
        <v>3.519648236677105E-4</v>
      </c>
      <c r="AD490" s="59">
        <v>1.3408938024909419E-3</v>
      </c>
      <c r="AE490" s="59">
        <v>4.8640214776369135E-4</v>
      </c>
      <c r="AF490" s="59">
        <v>8.5201929446647798E-4</v>
      </c>
      <c r="AG490" s="59">
        <v>0</v>
      </c>
      <c r="AH490" s="18">
        <v>1.0332204740389492E-3</v>
      </c>
      <c r="AI490" s="12">
        <v>110</v>
      </c>
      <c r="AJ490" s="17">
        <v>4</v>
      </c>
      <c r="AK490" s="18">
        <v>0.8624199791538264</v>
      </c>
      <c r="AL490" t="str">
        <f>IF(AK490&lt;='CAV Tier 1 Analysis'!$A$5,"Tier 1", "Tier 2")</f>
        <v>Tier 2</v>
      </c>
      <c r="AM490" t="str">
        <f t="shared" si="15"/>
        <v>North Dakota - Tier 2</v>
      </c>
      <c r="AN490" t="str">
        <f t="shared" si="16"/>
        <v>Hazen, City Of - Tier 2</v>
      </c>
    </row>
    <row r="491" spans="1:40" x14ac:dyDescent="0.3">
      <c r="A491">
        <v>8</v>
      </c>
      <c r="B491" t="s">
        <v>24</v>
      </c>
      <c r="C491" t="s">
        <v>1774</v>
      </c>
      <c r="D491" t="s">
        <v>2741</v>
      </c>
      <c r="E491" t="s">
        <v>484</v>
      </c>
      <c r="F491" s="12">
        <v>8.4910309081176827</v>
      </c>
      <c r="G491" s="12">
        <v>192.53949931755443</v>
      </c>
      <c r="H491" s="12">
        <v>167.3501695167362</v>
      </c>
      <c r="I491" s="12">
        <v>10</v>
      </c>
      <c r="J491" s="15">
        <v>0</v>
      </c>
      <c r="K491" s="15">
        <v>1.0000000000000002</v>
      </c>
      <c r="L491" s="58">
        <v>1.53898</v>
      </c>
      <c r="M491">
        <v>0</v>
      </c>
      <c r="N491">
        <v>0</v>
      </c>
      <c r="O491" s="12">
        <v>15</v>
      </c>
      <c r="P491" s="12">
        <v>9</v>
      </c>
      <c r="Q491">
        <v>0</v>
      </c>
      <c r="R491" s="12">
        <v>10.000000000000002</v>
      </c>
      <c r="S491" s="12">
        <v>0</v>
      </c>
      <c r="T491" s="12">
        <v>262.34342123686628</v>
      </c>
      <c r="U491" s="12">
        <v>253.85239032874858</v>
      </c>
      <c r="V491" s="12">
        <v>0</v>
      </c>
      <c r="W491" s="59">
        <v>2.7191520135904695E-5</v>
      </c>
      <c r="X491" s="59">
        <v>0</v>
      </c>
      <c r="Y491" s="59">
        <v>0</v>
      </c>
      <c r="Z491" s="59">
        <v>2.7200972771110657E-3</v>
      </c>
      <c r="AA491" s="59">
        <v>5.9992375022629692E-3</v>
      </c>
      <c r="AB491" s="59">
        <v>0</v>
      </c>
      <c r="AC491" s="59">
        <v>1.3815191951434584E-3</v>
      </c>
      <c r="AD491" s="59">
        <v>0</v>
      </c>
      <c r="AE491" s="59">
        <v>4.3028742864231333E-4</v>
      </c>
      <c r="AF491" s="59">
        <v>7.5723215623655932E-4</v>
      </c>
      <c r="AG491" s="59">
        <v>0</v>
      </c>
      <c r="AH491" s="18">
        <v>1.0286877345029337E-3</v>
      </c>
      <c r="AI491" s="12">
        <v>111</v>
      </c>
      <c r="AJ491" s="17">
        <v>4</v>
      </c>
      <c r="AK491" s="18">
        <v>0.86344866688832933</v>
      </c>
      <c r="AL491" t="str">
        <f>IF(AK491&lt;='CAV Tier 1 Analysis'!$A$5,"Tier 1", "Tier 2")</f>
        <v>Tier 2</v>
      </c>
      <c r="AM491" t="str">
        <f t="shared" si="15"/>
        <v>North Dakota - Tier 2</v>
      </c>
      <c r="AN491" t="str">
        <f t="shared" si="16"/>
        <v>New Rockford, City Of - Tier 2</v>
      </c>
    </row>
    <row r="492" spans="1:40" x14ac:dyDescent="0.3">
      <c r="A492">
        <v>8</v>
      </c>
      <c r="B492" t="s">
        <v>24</v>
      </c>
      <c r="C492" t="s">
        <v>1855</v>
      </c>
      <c r="D492" t="s">
        <v>2843</v>
      </c>
      <c r="E492" t="s">
        <v>782</v>
      </c>
      <c r="F492" s="12">
        <v>49.877970534813215</v>
      </c>
      <c r="G492" s="12">
        <v>331.91739304683318</v>
      </c>
      <c r="H492" s="12">
        <v>146.33334401039775</v>
      </c>
      <c r="I492" s="12">
        <v>20</v>
      </c>
      <c r="J492" s="15">
        <v>0</v>
      </c>
      <c r="K492" s="15">
        <v>1</v>
      </c>
      <c r="L492" s="58">
        <v>0.99909999999999999</v>
      </c>
      <c r="M492">
        <v>11</v>
      </c>
      <c r="N492">
        <v>0</v>
      </c>
      <c r="O492" s="12">
        <v>20</v>
      </c>
      <c r="P492" s="12">
        <v>1</v>
      </c>
      <c r="Q492">
        <v>0</v>
      </c>
      <c r="R492" s="12">
        <v>20</v>
      </c>
      <c r="S492" s="12">
        <v>0</v>
      </c>
      <c r="T492" s="12">
        <v>313.5048141105492</v>
      </c>
      <c r="U492" s="12">
        <v>263.62684357573596</v>
      </c>
      <c r="V492" s="12">
        <v>18.412578936283978</v>
      </c>
      <c r="W492" s="59">
        <v>1.7652632112036792E-5</v>
      </c>
      <c r="X492" s="59">
        <v>2.6103464641670624E-3</v>
      </c>
      <c r="Y492" s="59">
        <v>0</v>
      </c>
      <c r="Z492" s="59">
        <v>3.6267963694814206E-3</v>
      </c>
      <c r="AA492" s="59">
        <v>6.665819446958855E-4</v>
      </c>
      <c r="AB492" s="59">
        <v>0</v>
      </c>
      <c r="AC492" s="59">
        <v>2.7630383902869163E-3</v>
      </c>
      <c r="AD492" s="59">
        <v>0</v>
      </c>
      <c r="AE492" s="59">
        <v>5.1420073617480897E-4</v>
      </c>
      <c r="AF492" s="59">
        <v>7.8638898355130079E-4</v>
      </c>
      <c r="AG492" s="59">
        <v>2.2528316043435908E-4</v>
      </c>
      <c r="AH492" s="18">
        <v>1.0191171528094354E-3</v>
      </c>
      <c r="AI492" s="12">
        <v>112</v>
      </c>
      <c r="AJ492" s="17">
        <v>4</v>
      </c>
      <c r="AK492" s="18">
        <v>0.86446778404113878</v>
      </c>
      <c r="AL492" t="str">
        <f>IF(AK492&lt;='CAV Tier 1 Analysis'!$A$5,"Tier 1", "Tier 2")</f>
        <v>Tier 2</v>
      </c>
      <c r="AM492" t="str">
        <f t="shared" si="15"/>
        <v>North Dakota - Tier 2</v>
      </c>
      <c r="AN492" t="str">
        <f t="shared" si="16"/>
        <v>Kindred, City Of - Tier 2</v>
      </c>
    </row>
    <row r="493" spans="1:40" x14ac:dyDescent="0.3">
      <c r="A493">
        <v>8</v>
      </c>
      <c r="B493" t="s">
        <v>24</v>
      </c>
      <c r="C493" t="s">
        <v>1762</v>
      </c>
      <c r="D493" t="s">
        <v>2725</v>
      </c>
      <c r="E493" t="s">
        <v>848</v>
      </c>
      <c r="F493" s="12">
        <v>4.6105077674422867</v>
      </c>
      <c r="G493" s="12">
        <v>140.32510617517383</v>
      </c>
      <c r="H493" s="12">
        <v>86.008562722693739</v>
      </c>
      <c r="I493" s="12">
        <v>11</v>
      </c>
      <c r="J493" s="15">
        <v>0.15132008142925638</v>
      </c>
      <c r="K493" s="15">
        <v>0.84867991857074365</v>
      </c>
      <c r="L493" s="58">
        <v>1.27227</v>
      </c>
      <c r="M493">
        <v>10</v>
      </c>
      <c r="N493">
        <v>0</v>
      </c>
      <c r="O493" s="12">
        <v>7</v>
      </c>
      <c r="P493" s="12">
        <v>6</v>
      </c>
      <c r="Q493">
        <v>1</v>
      </c>
      <c r="R493" s="12">
        <v>9.3354791042781802</v>
      </c>
      <c r="S493" s="12">
        <v>13.014822714811322</v>
      </c>
      <c r="T493" s="12">
        <v>155.91477200884646</v>
      </c>
      <c r="U493" s="12">
        <v>151.30426424140416</v>
      </c>
      <c r="V493" s="12">
        <v>0</v>
      </c>
      <c r="W493" s="59">
        <v>2.2479145488120357E-5</v>
      </c>
      <c r="X493" s="59">
        <v>2.3730422401518746E-3</v>
      </c>
      <c r="Y493" s="59">
        <v>0</v>
      </c>
      <c r="Z493" s="59">
        <v>1.2693787293184973E-3</v>
      </c>
      <c r="AA493" s="59">
        <v>3.9994916681753128E-3</v>
      </c>
      <c r="AB493" s="59">
        <v>6.2735257214554575E-4</v>
      </c>
      <c r="AC493" s="59">
        <v>1.2897143578420962E-3</v>
      </c>
      <c r="AD493" s="59">
        <v>7.6322267583733871E-4</v>
      </c>
      <c r="AE493" s="59">
        <v>2.5572650542841739E-4</v>
      </c>
      <c r="AF493" s="59">
        <v>4.5133494355097022E-4</v>
      </c>
      <c r="AG493" s="59">
        <v>0</v>
      </c>
      <c r="AH493" s="18">
        <v>1.0047038943580158E-3</v>
      </c>
      <c r="AI493" s="12">
        <v>113</v>
      </c>
      <c r="AJ493" s="17">
        <v>4</v>
      </c>
      <c r="AK493" s="18">
        <v>0.8654724879354968</v>
      </c>
      <c r="AL493" t="str">
        <f>IF(AK493&lt;='CAV Tier 1 Analysis'!$A$5,"Tier 1", "Tier 2")</f>
        <v>Tier 2</v>
      </c>
      <c r="AM493" t="str">
        <f t="shared" si="15"/>
        <v>North Dakota - Tier 2</v>
      </c>
      <c r="AN493" t="str">
        <f t="shared" si="16"/>
        <v>Bowman, City Of - Tier 2</v>
      </c>
    </row>
    <row r="494" spans="1:40" x14ac:dyDescent="0.3">
      <c r="A494">
        <v>8</v>
      </c>
      <c r="B494" t="s">
        <v>24</v>
      </c>
      <c r="C494" t="s">
        <v>1898</v>
      </c>
      <c r="D494" t="s">
        <v>2895</v>
      </c>
      <c r="E494" t="s">
        <v>478</v>
      </c>
      <c r="F494" s="12">
        <v>649.87673173059147</v>
      </c>
      <c r="G494" s="12">
        <v>132.45497965256894</v>
      </c>
      <c r="H494" s="12">
        <v>122.11497566743071</v>
      </c>
      <c r="I494" s="12">
        <v>2</v>
      </c>
      <c r="J494" s="15">
        <v>0</v>
      </c>
      <c r="K494" s="15">
        <v>0.99999999999999978</v>
      </c>
      <c r="L494" s="58">
        <v>70.101420000000005</v>
      </c>
      <c r="M494">
        <v>3</v>
      </c>
      <c r="N494">
        <v>0</v>
      </c>
      <c r="O494" s="12">
        <v>25</v>
      </c>
      <c r="P494" s="12">
        <v>3</v>
      </c>
      <c r="Q494">
        <v>3</v>
      </c>
      <c r="R494" s="12">
        <v>1.9999999999999996</v>
      </c>
      <c r="S494" s="12">
        <v>0</v>
      </c>
      <c r="T494" s="12">
        <v>209.55924249823363</v>
      </c>
      <c r="U494" s="12">
        <v>0</v>
      </c>
      <c r="V494" s="12">
        <v>0</v>
      </c>
      <c r="W494" s="59">
        <v>1.2385893081687301E-3</v>
      </c>
      <c r="X494" s="59">
        <v>7.1191267204556241E-4</v>
      </c>
      <c r="Y494" s="59">
        <v>0</v>
      </c>
      <c r="Z494" s="59">
        <v>4.5334954618517758E-3</v>
      </c>
      <c r="AA494" s="59">
        <v>1.9997458340876564E-3</v>
      </c>
      <c r="AB494" s="59">
        <v>1.8820577164366374E-3</v>
      </c>
      <c r="AC494" s="59">
        <v>2.7630383902869156E-4</v>
      </c>
      <c r="AD494" s="59">
        <v>0</v>
      </c>
      <c r="AE494" s="59">
        <v>3.4371247877179297E-4</v>
      </c>
      <c r="AF494" s="59">
        <v>0</v>
      </c>
      <c r="AG494" s="59">
        <v>0</v>
      </c>
      <c r="AH494" s="18">
        <v>9.9871066458098582E-4</v>
      </c>
      <c r="AI494" s="12">
        <v>114</v>
      </c>
      <c r="AJ494" s="17">
        <v>4</v>
      </c>
      <c r="AK494" s="18">
        <v>0.86647119860007782</v>
      </c>
      <c r="AL494" t="str">
        <f>IF(AK494&lt;='CAV Tier 1 Analysis'!$A$5,"Tier 1", "Tier 2")</f>
        <v>Tier 2</v>
      </c>
      <c r="AM494" t="str">
        <f t="shared" si="15"/>
        <v>North Dakota - Tier 2</v>
      </c>
      <c r="AN494" t="str">
        <f t="shared" si="16"/>
        <v>Joliette, Township Of - Tier 2</v>
      </c>
    </row>
    <row r="495" spans="1:40" x14ac:dyDescent="0.3">
      <c r="A495">
        <v>8</v>
      </c>
      <c r="B495" t="s">
        <v>24</v>
      </c>
      <c r="C495" t="s">
        <v>1866</v>
      </c>
      <c r="D495" t="s">
        <v>2858</v>
      </c>
      <c r="E495" t="s">
        <v>542</v>
      </c>
      <c r="F495" s="12">
        <v>10.520065331936493</v>
      </c>
      <c r="G495" s="12">
        <v>401.21232226206155</v>
      </c>
      <c r="H495" s="12">
        <v>262.87337775246129</v>
      </c>
      <c r="I495" s="12">
        <v>3</v>
      </c>
      <c r="J495" s="15">
        <v>0</v>
      </c>
      <c r="K495" s="15">
        <v>1</v>
      </c>
      <c r="L495" s="58">
        <v>1.4754499999999999</v>
      </c>
      <c r="M495">
        <v>0</v>
      </c>
      <c r="N495">
        <v>0</v>
      </c>
      <c r="O495" s="12">
        <v>12</v>
      </c>
      <c r="P495" s="12">
        <v>9</v>
      </c>
      <c r="Q495">
        <v>0</v>
      </c>
      <c r="R495" s="12">
        <v>3</v>
      </c>
      <c r="S495" s="12">
        <v>0</v>
      </c>
      <c r="T495" s="12">
        <v>506.49733823014412</v>
      </c>
      <c r="U495" s="12">
        <v>495.97727289820762</v>
      </c>
      <c r="V495" s="12">
        <v>0</v>
      </c>
      <c r="W495" s="59">
        <v>2.6069038184070344E-5</v>
      </c>
      <c r="X495" s="59">
        <v>0</v>
      </c>
      <c r="Y495" s="59">
        <v>0</v>
      </c>
      <c r="Z495" s="59">
        <v>2.1760778216888526E-3</v>
      </c>
      <c r="AA495" s="59">
        <v>5.9992375022629692E-3</v>
      </c>
      <c r="AB495" s="59">
        <v>0</v>
      </c>
      <c r="AC495" s="59">
        <v>4.144557585430374E-4</v>
      </c>
      <c r="AD495" s="59">
        <v>0</v>
      </c>
      <c r="AE495" s="59">
        <v>8.307410044959742E-4</v>
      </c>
      <c r="AF495" s="59">
        <v>1.4794815968234953E-3</v>
      </c>
      <c r="AG495" s="59">
        <v>0</v>
      </c>
      <c r="AH495" s="18">
        <v>9.9327842927258146E-4</v>
      </c>
      <c r="AI495" s="12">
        <v>115</v>
      </c>
      <c r="AJ495" s="17">
        <v>4</v>
      </c>
      <c r="AK495" s="18">
        <v>0.86746447702935037</v>
      </c>
      <c r="AL495" t="str">
        <f>IF(AK495&lt;='CAV Tier 1 Analysis'!$A$5,"Tier 1", "Tier 2")</f>
        <v>Tier 2</v>
      </c>
      <c r="AM495" t="str">
        <f t="shared" si="15"/>
        <v>North Dakota - Tier 2</v>
      </c>
      <c r="AN495" t="str">
        <f t="shared" si="16"/>
        <v>Carrington, City Of - Tier 2</v>
      </c>
    </row>
    <row r="496" spans="1:40" x14ac:dyDescent="0.3">
      <c r="A496">
        <v>8</v>
      </c>
      <c r="B496" t="s">
        <v>24</v>
      </c>
      <c r="C496" t="s">
        <v>1611</v>
      </c>
      <c r="D496" t="s">
        <v>2947</v>
      </c>
      <c r="E496" t="s">
        <v>481</v>
      </c>
      <c r="F496" s="12">
        <v>326.33207141597552</v>
      </c>
      <c r="G496" s="12">
        <v>67.285428908798139</v>
      </c>
      <c r="H496" s="12">
        <v>33.336962836436406</v>
      </c>
      <c r="I496" s="12">
        <v>2</v>
      </c>
      <c r="J496" s="15">
        <v>0</v>
      </c>
      <c r="K496" s="15">
        <v>1</v>
      </c>
      <c r="L496" s="58">
        <v>29.246219999999997</v>
      </c>
      <c r="M496">
        <v>1</v>
      </c>
      <c r="N496">
        <v>0</v>
      </c>
      <c r="O496" s="12">
        <v>23</v>
      </c>
      <c r="P496" s="12">
        <v>5</v>
      </c>
      <c r="Q496">
        <v>3</v>
      </c>
      <c r="R496" s="12">
        <v>2</v>
      </c>
      <c r="S496" s="12">
        <v>0</v>
      </c>
      <c r="T496" s="12">
        <v>77.204764548449504</v>
      </c>
      <c r="U496" s="12">
        <v>0</v>
      </c>
      <c r="V496" s="12">
        <v>0</v>
      </c>
      <c r="W496" s="59">
        <v>5.1673782637142688E-4</v>
      </c>
      <c r="X496" s="59">
        <v>2.3730422401518748E-4</v>
      </c>
      <c r="Y496" s="59">
        <v>0</v>
      </c>
      <c r="Z496" s="59">
        <v>4.1708158249036337E-3</v>
      </c>
      <c r="AA496" s="59">
        <v>3.3329097234794276E-3</v>
      </c>
      <c r="AB496" s="59">
        <v>1.8820577164366374E-3</v>
      </c>
      <c r="AC496" s="59">
        <v>2.7630383902869162E-4</v>
      </c>
      <c r="AD496" s="59">
        <v>0</v>
      </c>
      <c r="AE496" s="59">
        <v>1.2662882667255251E-4</v>
      </c>
      <c r="AF496" s="59">
        <v>0</v>
      </c>
      <c r="AG496" s="59">
        <v>0</v>
      </c>
      <c r="AH496" s="18">
        <v>9.5843254371886881E-4</v>
      </c>
      <c r="AI496" s="12">
        <v>116</v>
      </c>
      <c r="AJ496" s="17">
        <v>4</v>
      </c>
      <c r="AK496" s="18">
        <v>0.86842290957306922</v>
      </c>
      <c r="AL496" t="str">
        <f>IF(AK496&lt;='CAV Tier 1 Analysis'!$A$5,"Tier 1", "Tier 2")</f>
        <v>Tier 2</v>
      </c>
      <c r="AM496" t="str">
        <f t="shared" si="15"/>
        <v>North Dakota - Tier 2</v>
      </c>
      <c r="AN496" t="str">
        <f t="shared" si="16"/>
        <v>Caledonia, Township Of - Tier 2</v>
      </c>
    </row>
    <row r="497" spans="1:40" x14ac:dyDescent="0.3">
      <c r="A497">
        <v>8</v>
      </c>
      <c r="B497" t="s">
        <v>24</v>
      </c>
      <c r="C497" t="s">
        <v>1920</v>
      </c>
      <c r="D497" t="s">
        <v>2921</v>
      </c>
      <c r="E497" t="s">
        <v>959</v>
      </c>
      <c r="F497" s="12">
        <v>24.02389848940328</v>
      </c>
      <c r="G497" s="12">
        <v>84.175323474645424</v>
      </c>
      <c r="H497" s="12">
        <v>13.96671171744514</v>
      </c>
      <c r="I497" s="12">
        <v>8</v>
      </c>
      <c r="J497" s="15">
        <v>0.98135987697934424</v>
      </c>
      <c r="K497" s="15">
        <v>1.8640123020655836E-2</v>
      </c>
      <c r="L497" s="58">
        <v>0.48121999999999998</v>
      </c>
      <c r="M497">
        <v>20</v>
      </c>
      <c r="N497">
        <v>0</v>
      </c>
      <c r="O497" s="12">
        <v>20</v>
      </c>
      <c r="P497" s="12">
        <v>1</v>
      </c>
      <c r="Q497">
        <v>0</v>
      </c>
      <c r="R497" s="12">
        <v>0.14912098416524669</v>
      </c>
      <c r="S497" s="12">
        <v>13.706370492837928</v>
      </c>
      <c r="T497" s="12">
        <v>39.766801101571275</v>
      </c>
      <c r="U497" s="12">
        <v>15.742902612167995</v>
      </c>
      <c r="V497" s="12">
        <v>44.408522373074149</v>
      </c>
      <c r="W497" s="59">
        <v>8.5024518316027865E-6</v>
      </c>
      <c r="X497" s="59">
        <v>4.7460844803037493E-3</v>
      </c>
      <c r="Y497" s="59">
        <v>0</v>
      </c>
      <c r="Z497" s="59">
        <v>3.6267963694814206E-3</v>
      </c>
      <c r="AA497" s="59">
        <v>6.665819446958855E-4</v>
      </c>
      <c r="AB497" s="59">
        <v>0</v>
      </c>
      <c r="AC497" s="59">
        <v>2.0601350202297196E-5</v>
      </c>
      <c r="AD497" s="59">
        <v>8.0377681608038423E-4</v>
      </c>
      <c r="AE497" s="59">
        <v>6.5224256475164251E-5</v>
      </c>
      <c r="AF497" s="59">
        <v>4.6960487844908368E-5</v>
      </c>
      <c r="AG497" s="59">
        <v>5.4335095073027246E-4</v>
      </c>
      <c r="AH497" s="18">
        <v>9.5707991887688051E-4</v>
      </c>
      <c r="AI497" s="12">
        <v>117</v>
      </c>
      <c r="AJ497" s="17">
        <v>4</v>
      </c>
      <c r="AK497" s="18">
        <v>0.86937998949194606</v>
      </c>
      <c r="AL497" t="str">
        <f>IF(AK497&lt;='CAV Tier 1 Analysis'!$A$5,"Tier 1", "Tier 2")</f>
        <v>Tier 2</v>
      </c>
      <c r="AM497" t="str">
        <f t="shared" si="15"/>
        <v>North Dakota - Tier 2</v>
      </c>
      <c r="AN497" t="str">
        <f t="shared" si="16"/>
        <v>Reiles Acres, City Of - Tier 2</v>
      </c>
    </row>
    <row r="498" spans="1:40" x14ac:dyDescent="0.3">
      <c r="A498">
        <v>8</v>
      </c>
      <c r="B498" t="s">
        <v>24</v>
      </c>
      <c r="C498" t="s">
        <v>1607</v>
      </c>
      <c r="D498" t="s">
        <v>2976</v>
      </c>
      <c r="E498" t="s">
        <v>518</v>
      </c>
      <c r="F498" s="12">
        <v>390.95602338504295</v>
      </c>
      <c r="G498" s="12">
        <v>791.55165472371141</v>
      </c>
      <c r="H498" s="12">
        <v>405.79312487479467</v>
      </c>
      <c r="I498" s="12">
        <v>0</v>
      </c>
      <c r="J498" s="15">
        <v>0</v>
      </c>
      <c r="K498" s="15">
        <v>0.99999999999999956</v>
      </c>
      <c r="L498" s="58">
        <v>35.013490000000004</v>
      </c>
      <c r="M498">
        <v>0</v>
      </c>
      <c r="N498">
        <v>0</v>
      </c>
      <c r="O498" s="12">
        <v>22</v>
      </c>
      <c r="P498" s="12">
        <v>4.75</v>
      </c>
      <c r="Q498">
        <v>0</v>
      </c>
      <c r="R498" s="12">
        <v>0</v>
      </c>
      <c r="S498" s="12">
        <v>0</v>
      </c>
      <c r="T498" s="12">
        <v>839.52942375906855</v>
      </c>
      <c r="U498" s="12">
        <v>448.5734003740256</v>
      </c>
      <c r="V498" s="12">
        <v>0</v>
      </c>
      <c r="W498" s="59">
        <v>6.1863703125661005E-4</v>
      </c>
      <c r="X498" s="59">
        <v>0</v>
      </c>
      <c r="Y498" s="59">
        <v>0</v>
      </c>
      <c r="Z498" s="59">
        <v>3.9894760064295631E-3</v>
      </c>
      <c r="AA498" s="59">
        <v>3.1662642373054563E-3</v>
      </c>
      <c r="AB498" s="59">
        <v>0</v>
      </c>
      <c r="AC498" s="59">
        <v>0</v>
      </c>
      <c r="AD498" s="59">
        <v>0</v>
      </c>
      <c r="AE498" s="59">
        <v>1.3769697571058774E-3</v>
      </c>
      <c r="AF498" s="59">
        <v>1.3380776235973105E-3</v>
      </c>
      <c r="AG498" s="59">
        <v>0</v>
      </c>
      <c r="AH498" s="18">
        <v>9.5358405960861974E-4</v>
      </c>
      <c r="AI498" s="12">
        <v>118</v>
      </c>
      <c r="AJ498" s="17">
        <v>4</v>
      </c>
      <c r="AK498" s="18">
        <v>0.87033357355155472</v>
      </c>
      <c r="AL498" t="str">
        <f>IF(AK498&lt;='CAV Tier 1 Analysis'!$A$5,"Tier 1", "Tier 2")</f>
        <v>Tier 2</v>
      </c>
      <c r="AM498" t="str">
        <f t="shared" si="15"/>
        <v>North Dakota - Tier 2</v>
      </c>
      <c r="AN498" t="str">
        <f t="shared" si="16"/>
        <v>Garfield, Township Of - Tier 2</v>
      </c>
    </row>
    <row r="499" spans="1:40" x14ac:dyDescent="0.3">
      <c r="A499">
        <v>8</v>
      </c>
      <c r="B499" t="s">
        <v>24</v>
      </c>
      <c r="C499" t="s">
        <v>1624</v>
      </c>
      <c r="D499" t="s">
        <v>2878</v>
      </c>
      <c r="E499" t="s">
        <v>895</v>
      </c>
      <c r="F499" s="12">
        <v>1.149197170437863</v>
      </c>
      <c r="G499" s="12">
        <v>0.23814120256068741</v>
      </c>
      <c r="H499" s="12">
        <v>0.31334368757985187</v>
      </c>
      <c r="I499" s="12">
        <v>0</v>
      </c>
      <c r="J499" s="15">
        <v>0</v>
      </c>
      <c r="K499" s="15">
        <v>1.0000000000000002</v>
      </c>
      <c r="L499" s="58">
        <v>0.30399999999999999</v>
      </c>
      <c r="M499">
        <v>0</v>
      </c>
      <c r="N499">
        <v>2</v>
      </c>
      <c r="O499" s="12">
        <v>15</v>
      </c>
      <c r="P499" s="12">
        <v>4</v>
      </c>
      <c r="Q499">
        <v>0</v>
      </c>
      <c r="R499" s="12">
        <v>0</v>
      </c>
      <c r="S499" s="12">
        <v>0</v>
      </c>
      <c r="T499" s="12">
        <v>0.47849424291605613</v>
      </c>
      <c r="U499" s="12">
        <v>0</v>
      </c>
      <c r="V499" s="12">
        <v>0</v>
      </c>
      <c r="W499" s="59">
        <v>5.3712342729047991E-6</v>
      </c>
      <c r="X499" s="59">
        <v>0</v>
      </c>
      <c r="Y499" s="59">
        <v>5.0632911392405064E-3</v>
      </c>
      <c r="Z499" s="59">
        <v>2.7200972771110657E-3</v>
      </c>
      <c r="AA499" s="59">
        <v>2.666327778783542E-3</v>
      </c>
      <c r="AB499" s="59">
        <v>0</v>
      </c>
      <c r="AC499" s="59">
        <v>0</v>
      </c>
      <c r="AD499" s="59">
        <v>0</v>
      </c>
      <c r="AE499" s="59">
        <v>7.8481120827727919E-7</v>
      </c>
      <c r="AF499" s="59">
        <v>0</v>
      </c>
      <c r="AG499" s="59">
        <v>0</v>
      </c>
      <c r="AH499" s="18">
        <v>9.5053384005602706E-4</v>
      </c>
      <c r="AI499" s="12">
        <v>119</v>
      </c>
      <c r="AJ499" s="17">
        <v>4</v>
      </c>
      <c r="AK499" s="18">
        <v>0.87128410739161077</v>
      </c>
      <c r="AL499" t="str">
        <f>IF(AK499&lt;='CAV Tier 1 Analysis'!$A$5,"Tier 1", "Tier 2")</f>
        <v>Tier 2</v>
      </c>
      <c r="AM499" t="str">
        <f t="shared" si="15"/>
        <v>North Dakota - Tier 2</v>
      </c>
      <c r="AN499" t="str">
        <f t="shared" si="16"/>
        <v>Strasburg, City Of - Tier 2</v>
      </c>
    </row>
    <row r="500" spans="1:40" x14ac:dyDescent="0.3">
      <c r="A500">
        <v>8</v>
      </c>
      <c r="B500" t="s">
        <v>24</v>
      </c>
      <c r="C500" t="s">
        <v>1914</v>
      </c>
      <c r="D500" t="s">
        <v>2915</v>
      </c>
      <c r="E500" t="s">
        <v>514</v>
      </c>
      <c r="F500" s="12">
        <v>18.962018220060344</v>
      </c>
      <c r="G500" s="12">
        <v>5.9143766470773729</v>
      </c>
      <c r="H500" s="12">
        <v>3.6056083546136142</v>
      </c>
      <c r="I500" s="12">
        <v>2</v>
      </c>
      <c r="J500" s="15">
        <v>0.49404930182539813</v>
      </c>
      <c r="K500" s="15">
        <v>0.50595069817460181</v>
      </c>
      <c r="L500" s="58">
        <v>1.80399</v>
      </c>
      <c r="M500">
        <v>2</v>
      </c>
      <c r="N500">
        <v>0</v>
      </c>
      <c r="O500" s="12">
        <v>20</v>
      </c>
      <c r="P500" s="12">
        <v>5</v>
      </c>
      <c r="Q500">
        <v>4</v>
      </c>
      <c r="R500" s="12">
        <v>1.0119013963492036</v>
      </c>
      <c r="S500" s="12">
        <v>1.7813482902526787</v>
      </c>
      <c r="T500" s="12">
        <v>7.2210412551526062</v>
      </c>
      <c r="U500" s="12">
        <v>0</v>
      </c>
      <c r="V500" s="12">
        <v>0</v>
      </c>
      <c r="W500" s="59">
        <v>3.1873858276241871E-5</v>
      </c>
      <c r="X500" s="59">
        <v>4.7460844803037496E-4</v>
      </c>
      <c r="Y500" s="59">
        <v>0</v>
      </c>
      <c r="Z500" s="59">
        <v>3.6267963694814206E-3</v>
      </c>
      <c r="AA500" s="59">
        <v>3.3329097234794276E-3</v>
      </c>
      <c r="AB500" s="59">
        <v>2.509410288582183E-3</v>
      </c>
      <c r="AC500" s="59">
        <v>1.397961202648893E-4</v>
      </c>
      <c r="AD500" s="59">
        <v>1.0446284505571365E-4</v>
      </c>
      <c r="AE500" s="59">
        <v>1.1843724760280147E-5</v>
      </c>
      <c r="AF500" s="59">
        <v>0</v>
      </c>
      <c r="AG500" s="59">
        <v>0</v>
      </c>
      <c r="AH500" s="18">
        <v>9.3015467072095738E-4</v>
      </c>
      <c r="AI500" s="12">
        <v>120</v>
      </c>
      <c r="AJ500" s="17">
        <v>4</v>
      </c>
      <c r="AK500" s="18">
        <v>0.87221426206233177</v>
      </c>
      <c r="AL500" t="str">
        <f>IF(AK500&lt;='CAV Tier 1 Analysis'!$A$5,"Tier 1", "Tier 2")</f>
        <v>Tier 2</v>
      </c>
      <c r="AM500" t="str">
        <f t="shared" si="15"/>
        <v>North Dakota - Tier 2</v>
      </c>
      <c r="AN500" t="str">
        <f t="shared" si="16"/>
        <v>Spiritwood Lake City, City Of - Tier 2</v>
      </c>
    </row>
    <row r="501" spans="1:40" x14ac:dyDescent="0.3">
      <c r="A501">
        <v>8</v>
      </c>
      <c r="B501" t="s">
        <v>24</v>
      </c>
      <c r="C501" t="s">
        <v>1529</v>
      </c>
      <c r="D501" t="s">
        <v>2867</v>
      </c>
      <c r="E501" t="s">
        <v>578</v>
      </c>
      <c r="F501" s="12">
        <v>10.108913946375074</v>
      </c>
      <c r="G501" s="12">
        <v>370.62833034619894</v>
      </c>
      <c r="H501" s="12">
        <v>337.16937165670123</v>
      </c>
      <c r="I501" s="12">
        <v>0</v>
      </c>
      <c r="J501" s="15">
        <v>0</v>
      </c>
      <c r="K501" s="15">
        <v>0.99999999999999989</v>
      </c>
      <c r="L501" s="58">
        <v>1.86927</v>
      </c>
      <c r="M501">
        <v>0</v>
      </c>
      <c r="N501">
        <v>0</v>
      </c>
      <c r="O501" s="12">
        <v>14</v>
      </c>
      <c r="P501" s="12">
        <v>8</v>
      </c>
      <c r="Q501">
        <v>0</v>
      </c>
      <c r="R501" s="12">
        <v>0</v>
      </c>
      <c r="S501" s="12">
        <v>0</v>
      </c>
      <c r="T501" s="12">
        <v>508.99963748056416</v>
      </c>
      <c r="U501" s="12">
        <v>498.89072353418908</v>
      </c>
      <c r="V501" s="12">
        <v>0</v>
      </c>
      <c r="W501" s="59">
        <v>3.3027260162213002E-5</v>
      </c>
      <c r="X501" s="59">
        <v>0</v>
      </c>
      <c r="Y501" s="59">
        <v>0</v>
      </c>
      <c r="Z501" s="59">
        <v>2.5387574586369947E-3</v>
      </c>
      <c r="AA501" s="59">
        <v>5.332655557567084E-3</v>
      </c>
      <c r="AB501" s="59">
        <v>0</v>
      </c>
      <c r="AC501" s="59">
        <v>0</v>
      </c>
      <c r="AD501" s="59">
        <v>0</v>
      </c>
      <c r="AE501" s="59">
        <v>8.3484519702758215E-4</v>
      </c>
      <c r="AF501" s="59">
        <v>1.4881723107628675E-3</v>
      </c>
      <c r="AG501" s="59">
        <v>0</v>
      </c>
      <c r="AH501" s="18">
        <v>9.2976888946879471E-4</v>
      </c>
      <c r="AI501" s="12">
        <v>121</v>
      </c>
      <c r="AJ501" s="17">
        <v>4</v>
      </c>
      <c r="AK501" s="18">
        <v>0.8731440309518006</v>
      </c>
      <c r="AL501" t="str">
        <f>IF(AK501&lt;='CAV Tier 1 Analysis'!$A$5,"Tier 1", "Tier 2")</f>
        <v>Tier 2</v>
      </c>
      <c r="AM501" t="str">
        <f t="shared" si="15"/>
        <v>North Dakota - Tier 2</v>
      </c>
      <c r="AN501" t="str">
        <f t="shared" si="16"/>
        <v>Harvey, City Of - Tier 2</v>
      </c>
    </row>
    <row r="502" spans="1:40" x14ac:dyDescent="0.3">
      <c r="A502">
        <v>8</v>
      </c>
      <c r="B502" t="s">
        <v>24</v>
      </c>
      <c r="C502" t="s">
        <v>1605</v>
      </c>
      <c r="D502" t="s">
        <v>2978</v>
      </c>
      <c r="E502" t="s">
        <v>486</v>
      </c>
      <c r="F502" s="12">
        <v>706.89096547604345</v>
      </c>
      <c r="G502" s="12">
        <v>178.40146318023881</v>
      </c>
      <c r="H502" s="12">
        <v>105.70637877411788</v>
      </c>
      <c r="I502" s="12">
        <v>3</v>
      </c>
      <c r="J502" s="15">
        <v>2.480907350514995E-5</v>
      </c>
      <c r="K502" s="15">
        <v>0.99997519092649489</v>
      </c>
      <c r="L502" s="58">
        <v>53.206339999999997</v>
      </c>
      <c r="M502">
        <v>2</v>
      </c>
      <c r="N502">
        <v>0</v>
      </c>
      <c r="O502" s="12">
        <v>22</v>
      </c>
      <c r="P502" s="12">
        <v>5</v>
      </c>
      <c r="Q502">
        <v>1</v>
      </c>
      <c r="R502" s="12">
        <v>2.9999255727794845</v>
      </c>
      <c r="S502" s="12">
        <v>2.6224773209703131E-3</v>
      </c>
      <c r="T502" s="12">
        <v>248.98944369053015</v>
      </c>
      <c r="U502" s="12">
        <v>0</v>
      </c>
      <c r="V502" s="12">
        <v>0</v>
      </c>
      <c r="W502" s="59">
        <v>9.4007801626258384E-4</v>
      </c>
      <c r="X502" s="59">
        <v>4.7460844803037496E-4</v>
      </c>
      <c r="Y502" s="59">
        <v>0</v>
      </c>
      <c r="Z502" s="59">
        <v>3.9894760064295631E-3</v>
      </c>
      <c r="AA502" s="59">
        <v>3.3329097234794276E-3</v>
      </c>
      <c r="AB502" s="59">
        <v>6.2735257214554575E-4</v>
      </c>
      <c r="AC502" s="59">
        <v>4.144454762796591E-4</v>
      </c>
      <c r="AD502" s="59">
        <v>1.5378881465330157E-7</v>
      </c>
      <c r="AE502" s="59">
        <v>4.0838465466204975E-4</v>
      </c>
      <c r="AF502" s="59">
        <v>0</v>
      </c>
      <c r="AG502" s="59">
        <v>0</v>
      </c>
      <c r="AH502" s="18">
        <v>9.2612806237307797E-4</v>
      </c>
      <c r="AI502" s="12">
        <v>122</v>
      </c>
      <c r="AJ502" s="17">
        <v>4</v>
      </c>
      <c r="AK502" s="18">
        <v>0.87407015901417373</v>
      </c>
      <c r="AL502" t="str">
        <f>IF(AK502&lt;='CAV Tier 1 Analysis'!$A$5,"Tier 1", "Tier 2")</f>
        <v>Tier 2</v>
      </c>
      <c r="AM502" t="str">
        <f t="shared" si="15"/>
        <v>North Dakota - Tier 2</v>
      </c>
      <c r="AN502" t="str">
        <f t="shared" si="16"/>
        <v>Summit, Township Of - Tier 2</v>
      </c>
    </row>
    <row r="503" spans="1:40" x14ac:dyDescent="0.3">
      <c r="A503">
        <v>8</v>
      </c>
      <c r="B503" t="s">
        <v>24</v>
      </c>
      <c r="C503" t="s">
        <v>1613</v>
      </c>
      <c r="D503" t="s">
        <v>2949</v>
      </c>
      <c r="E503" t="s">
        <v>483</v>
      </c>
      <c r="F503" s="12">
        <v>329.26665013358081</v>
      </c>
      <c r="G503" s="12">
        <v>141.58856614244965</v>
      </c>
      <c r="H503" s="12">
        <v>76.514863078827048</v>
      </c>
      <c r="I503" s="12">
        <v>0</v>
      </c>
      <c r="J503" s="15">
        <v>0</v>
      </c>
      <c r="K503" s="15">
        <v>0.99999999999999978</v>
      </c>
      <c r="L503" s="58">
        <v>29.509219999999999</v>
      </c>
      <c r="M503">
        <v>0</v>
      </c>
      <c r="N503">
        <v>0</v>
      </c>
      <c r="O503" s="12">
        <v>23</v>
      </c>
      <c r="P503" s="12">
        <v>5</v>
      </c>
      <c r="Q503">
        <v>3</v>
      </c>
      <c r="R503" s="12">
        <v>0</v>
      </c>
      <c r="S503" s="12">
        <v>0</v>
      </c>
      <c r="T503" s="12">
        <v>164.70002898527795</v>
      </c>
      <c r="U503" s="12">
        <v>0</v>
      </c>
      <c r="V503" s="12">
        <v>0</v>
      </c>
      <c r="W503" s="59">
        <v>5.213846507588413E-4</v>
      </c>
      <c r="X503" s="59">
        <v>0</v>
      </c>
      <c r="Y503" s="59">
        <v>0</v>
      </c>
      <c r="Z503" s="59">
        <v>4.1708158249036337E-3</v>
      </c>
      <c r="AA503" s="59">
        <v>3.3329097234794276E-3</v>
      </c>
      <c r="AB503" s="59">
        <v>1.8820577164366374E-3</v>
      </c>
      <c r="AC503" s="59">
        <v>0</v>
      </c>
      <c r="AD503" s="59">
        <v>0</v>
      </c>
      <c r="AE503" s="59">
        <v>2.7013580761914231E-4</v>
      </c>
      <c r="AF503" s="59">
        <v>0</v>
      </c>
      <c r="AG503" s="59">
        <v>0</v>
      </c>
      <c r="AH503" s="18">
        <v>9.252094293816075E-4</v>
      </c>
      <c r="AI503" s="12">
        <v>123</v>
      </c>
      <c r="AJ503" s="17">
        <v>5</v>
      </c>
      <c r="AK503" s="18">
        <v>0.8749953684435553</v>
      </c>
      <c r="AL503" t="str">
        <f>IF(AK503&lt;='CAV Tier 1 Analysis'!$A$5,"Tier 1", "Tier 2")</f>
        <v>Tier 2</v>
      </c>
      <c r="AM503" t="str">
        <f t="shared" si="15"/>
        <v>North Dakota - Tier 2</v>
      </c>
      <c r="AN503" t="str">
        <f t="shared" si="16"/>
        <v>Bingham, Township Of - Tier 2</v>
      </c>
    </row>
    <row r="504" spans="1:40" x14ac:dyDescent="0.3">
      <c r="A504">
        <v>8</v>
      </c>
      <c r="B504" t="s">
        <v>24</v>
      </c>
      <c r="C504" t="s">
        <v>1880</v>
      </c>
      <c r="D504" t="s">
        <v>2874</v>
      </c>
      <c r="E504" t="s">
        <v>507</v>
      </c>
      <c r="F504" s="12">
        <v>4.4302934523325677</v>
      </c>
      <c r="G504" s="12">
        <v>30.410790919859412</v>
      </c>
      <c r="H504" s="12">
        <v>29.347476552032159</v>
      </c>
      <c r="I504" s="12">
        <v>15</v>
      </c>
      <c r="J504" s="15">
        <v>0</v>
      </c>
      <c r="K504" s="15">
        <v>1</v>
      </c>
      <c r="L504" s="58">
        <v>1.0951500000000001</v>
      </c>
      <c r="M504">
        <v>0</v>
      </c>
      <c r="N504">
        <v>0</v>
      </c>
      <c r="O504" s="12">
        <v>15</v>
      </c>
      <c r="P504" s="12">
        <v>7.5</v>
      </c>
      <c r="Q504">
        <v>0</v>
      </c>
      <c r="R504" s="12">
        <v>15</v>
      </c>
      <c r="S504" s="12">
        <v>0</v>
      </c>
      <c r="T504" s="12">
        <v>48.841573295531781</v>
      </c>
      <c r="U504" s="12">
        <v>44.41127984319921</v>
      </c>
      <c r="V504" s="12">
        <v>0</v>
      </c>
      <c r="W504" s="59">
        <v>1.9349694782801615E-5</v>
      </c>
      <c r="X504" s="59">
        <v>0</v>
      </c>
      <c r="Y504" s="59">
        <v>0</v>
      </c>
      <c r="Z504" s="59">
        <v>2.7200972771110657E-3</v>
      </c>
      <c r="AA504" s="59">
        <v>4.9993645852191414E-3</v>
      </c>
      <c r="AB504" s="59">
        <v>0</v>
      </c>
      <c r="AC504" s="59">
        <v>2.0722787927151872E-3</v>
      </c>
      <c r="AD504" s="59">
        <v>0</v>
      </c>
      <c r="AE504" s="59">
        <v>8.0108412420239289E-5</v>
      </c>
      <c r="AF504" s="59">
        <v>1.3247718153584962E-4</v>
      </c>
      <c r="AG504" s="59">
        <v>0</v>
      </c>
      <c r="AH504" s="18">
        <v>9.1124326761675314E-4</v>
      </c>
      <c r="AI504" s="12">
        <v>124</v>
      </c>
      <c r="AJ504" s="17">
        <v>5</v>
      </c>
      <c r="AK504" s="18">
        <v>0.87590661171117201</v>
      </c>
      <c r="AL504" t="str">
        <f>IF(AK504&lt;='CAV Tier 1 Analysis'!$A$5,"Tier 1", "Tier 2")</f>
        <v>Tier 2</v>
      </c>
      <c r="AM504" t="str">
        <f t="shared" si="15"/>
        <v>North Dakota - Tier 2</v>
      </c>
      <c r="AN504" t="str">
        <f t="shared" si="16"/>
        <v>Mohall, City Of - Tier 2</v>
      </c>
    </row>
    <row r="505" spans="1:40" x14ac:dyDescent="0.3">
      <c r="A505">
        <v>8</v>
      </c>
      <c r="B505" t="s">
        <v>24</v>
      </c>
      <c r="C505" t="s">
        <v>1911</v>
      </c>
      <c r="D505" t="s">
        <v>2912</v>
      </c>
      <c r="E505" t="s">
        <v>515</v>
      </c>
      <c r="F505" s="12">
        <v>145.15237888185624</v>
      </c>
      <c r="G505" s="12">
        <v>30.798844944562799</v>
      </c>
      <c r="H505" s="12">
        <v>41.117822091768844</v>
      </c>
      <c r="I505" s="12">
        <v>5</v>
      </c>
      <c r="J505" s="15">
        <v>8.3008989625936475E-2</v>
      </c>
      <c r="K505" s="15">
        <v>0.9169910103740635</v>
      </c>
      <c r="L505" s="58">
        <v>35.797929999999994</v>
      </c>
      <c r="M505">
        <v>1</v>
      </c>
      <c r="N505">
        <v>0</v>
      </c>
      <c r="O505" s="12">
        <v>16</v>
      </c>
      <c r="P505" s="12">
        <v>6</v>
      </c>
      <c r="Q505">
        <v>2</v>
      </c>
      <c r="R505" s="12">
        <v>4.5849550518703177</v>
      </c>
      <c r="S505" s="12">
        <v>3.4131488674567416</v>
      </c>
      <c r="T505" s="12">
        <v>52.012659951450431</v>
      </c>
      <c r="U505" s="12">
        <v>0</v>
      </c>
      <c r="V505" s="12">
        <v>0</v>
      </c>
      <c r="W505" s="59">
        <v>6.3249693590475937E-4</v>
      </c>
      <c r="X505" s="59">
        <v>2.3730422401518748E-4</v>
      </c>
      <c r="Y505" s="59">
        <v>0</v>
      </c>
      <c r="Z505" s="59">
        <v>2.9014370955851368E-3</v>
      </c>
      <c r="AA505" s="59">
        <v>3.9994916681753128E-3</v>
      </c>
      <c r="AB505" s="59">
        <v>1.2547051442910915E-3</v>
      </c>
      <c r="AC505" s="59">
        <v>6.3342034130288135E-4</v>
      </c>
      <c r="AD505" s="59">
        <v>2.0015582760777402E-4</v>
      </c>
      <c r="AE505" s="59">
        <v>8.530952902054931E-5</v>
      </c>
      <c r="AF505" s="59">
        <v>0</v>
      </c>
      <c r="AG505" s="59">
        <v>0</v>
      </c>
      <c r="AH505" s="18">
        <v>9.0402916053660852E-4</v>
      </c>
      <c r="AI505" s="12">
        <v>125</v>
      </c>
      <c r="AJ505" s="17">
        <v>5</v>
      </c>
      <c r="AK505" s="18">
        <v>0.87681064087170857</v>
      </c>
      <c r="AL505" t="str">
        <f>IF(AK505&lt;='CAV Tier 1 Analysis'!$A$5,"Tier 1", "Tier 2")</f>
        <v>Tier 2</v>
      </c>
      <c r="AM505" t="str">
        <f t="shared" si="15"/>
        <v>North Dakota - Tier 2</v>
      </c>
      <c r="AN505" t="str">
        <f t="shared" si="16"/>
        <v>Mckinney, Township Of - Tier 2</v>
      </c>
    </row>
    <row r="506" spans="1:40" x14ac:dyDescent="0.3">
      <c r="A506">
        <v>8</v>
      </c>
      <c r="B506" t="s">
        <v>24</v>
      </c>
      <c r="C506" t="s">
        <v>1610</v>
      </c>
      <c r="D506" t="s">
        <v>2958</v>
      </c>
      <c r="E506" t="s">
        <v>583</v>
      </c>
      <c r="F506" s="12">
        <v>1004.6394292143091</v>
      </c>
      <c r="G506" s="12">
        <v>481.07330066020711</v>
      </c>
      <c r="H506" s="12">
        <v>233.44457308302623</v>
      </c>
      <c r="I506" s="12">
        <v>13</v>
      </c>
      <c r="J506" s="15">
        <v>1.2443433158556748E-2</v>
      </c>
      <c r="K506" s="15">
        <v>0.98755656684144322</v>
      </c>
      <c r="L506" s="58">
        <v>35.378500000000003</v>
      </c>
      <c r="M506">
        <v>2</v>
      </c>
      <c r="N506">
        <v>0</v>
      </c>
      <c r="O506" s="12">
        <v>18</v>
      </c>
      <c r="P506" s="12">
        <v>4</v>
      </c>
      <c r="Q506">
        <v>0</v>
      </c>
      <c r="R506" s="12">
        <v>12.838235368938761</v>
      </c>
      <c r="S506" s="12">
        <v>2.9048519413864526</v>
      </c>
      <c r="T506" s="12">
        <v>558.04669132020979</v>
      </c>
      <c r="U506" s="12">
        <v>0</v>
      </c>
      <c r="V506" s="12">
        <v>0</v>
      </c>
      <c r="W506" s="59">
        <v>6.250862227761922E-4</v>
      </c>
      <c r="X506" s="59">
        <v>4.7460844803037496E-4</v>
      </c>
      <c r="Y506" s="59">
        <v>0</v>
      </c>
      <c r="Z506" s="59">
        <v>3.2641167325332789E-3</v>
      </c>
      <c r="AA506" s="59">
        <v>2.666327778783542E-3</v>
      </c>
      <c r="AB506" s="59">
        <v>0</v>
      </c>
      <c r="AC506" s="59">
        <v>1.7736268593958554E-3</v>
      </c>
      <c r="AD506" s="59">
        <v>1.703479886124901E-4</v>
      </c>
      <c r="AE506" s="59">
        <v>9.1529063217378091E-4</v>
      </c>
      <c r="AF506" s="59">
        <v>0</v>
      </c>
      <c r="AG506" s="59">
        <v>0</v>
      </c>
      <c r="AH506" s="18">
        <v>8.9903678748231956E-4</v>
      </c>
      <c r="AI506" s="12">
        <v>126</v>
      </c>
      <c r="AJ506" s="17">
        <v>5</v>
      </c>
      <c r="AK506" s="18">
        <v>0.87770967765919083</v>
      </c>
      <c r="AL506" t="str">
        <f>IF(AK506&lt;='CAV Tier 1 Analysis'!$A$5,"Tier 1", "Tier 2")</f>
        <v>Tier 2</v>
      </c>
      <c r="AM506" t="str">
        <f t="shared" si="15"/>
        <v>North Dakota - Tier 2</v>
      </c>
      <c r="AN506" t="str">
        <f t="shared" si="16"/>
        <v>Burlington, Township Of - Tier 2</v>
      </c>
    </row>
    <row r="507" spans="1:40" x14ac:dyDescent="0.3">
      <c r="A507">
        <v>8</v>
      </c>
      <c r="B507" t="s">
        <v>24</v>
      </c>
      <c r="C507" t="s">
        <v>1931</v>
      </c>
      <c r="D507" t="s">
        <v>2935</v>
      </c>
      <c r="E507" t="s">
        <v>601</v>
      </c>
      <c r="F507" s="12">
        <v>780.66292677401475</v>
      </c>
      <c r="G507" s="12">
        <v>324.07192463244644</v>
      </c>
      <c r="H507" s="12">
        <v>194.92915698948144</v>
      </c>
      <c r="I507" s="12">
        <v>3</v>
      </c>
      <c r="J507" s="15">
        <v>1.8918792701504742E-5</v>
      </c>
      <c r="K507" s="15">
        <v>0.99998108120729845</v>
      </c>
      <c r="L507" s="58">
        <v>58.671819999999997</v>
      </c>
      <c r="M507">
        <v>8</v>
      </c>
      <c r="N507">
        <v>0</v>
      </c>
      <c r="O507" s="12">
        <v>21</v>
      </c>
      <c r="P507" s="12">
        <v>3</v>
      </c>
      <c r="Q507">
        <v>0</v>
      </c>
      <c r="R507" s="12">
        <v>2.9999432436218951</v>
      </c>
      <c r="S507" s="12">
        <v>3.6878243125630737E-3</v>
      </c>
      <c r="T507" s="12">
        <v>433.72330980531581</v>
      </c>
      <c r="U507" s="12">
        <v>0</v>
      </c>
      <c r="V507" s="12">
        <v>0</v>
      </c>
      <c r="W507" s="59">
        <v>1.0366450343345436E-3</v>
      </c>
      <c r="X507" s="59">
        <v>1.8984337921214998E-3</v>
      </c>
      <c r="Y507" s="59">
        <v>0</v>
      </c>
      <c r="Z507" s="59">
        <v>3.8081361879554916E-3</v>
      </c>
      <c r="AA507" s="59">
        <v>1.9997458340876564E-3</v>
      </c>
      <c r="AB507" s="59">
        <v>0</v>
      </c>
      <c r="AC507" s="59">
        <v>4.1444791754045754E-4</v>
      </c>
      <c r="AD507" s="59">
        <v>2.1626350212586719E-7</v>
      </c>
      <c r="AE507" s="59">
        <v>7.113793318638664E-4</v>
      </c>
      <c r="AF507" s="59">
        <v>0</v>
      </c>
      <c r="AG507" s="59">
        <v>0</v>
      </c>
      <c r="AH507" s="18">
        <v>8.9718221467324007E-4</v>
      </c>
      <c r="AI507" s="12">
        <v>127</v>
      </c>
      <c r="AJ507" s="17">
        <v>5</v>
      </c>
      <c r="AK507" s="18">
        <v>0.87860685987386411</v>
      </c>
      <c r="AL507" t="str">
        <f>IF(AK507&lt;='CAV Tier 1 Analysis'!$A$5,"Tier 1", "Tier 2")</f>
        <v>Tier 2</v>
      </c>
      <c r="AM507" t="str">
        <f t="shared" si="15"/>
        <v>North Dakota - Tier 2</v>
      </c>
      <c r="AN507" t="str">
        <f t="shared" si="16"/>
        <v>Walcott, Township Of - Tier 2</v>
      </c>
    </row>
    <row r="508" spans="1:40" x14ac:dyDescent="0.3">
      <c r="A508">
        <v>8</v>
      </c>
      <c r="B508" t="s">
        <v>24</v>
      </c>
      <c r="C508" t="s">
        <v>1234</v>
      </c>
      <c r="D508" t="s">
        <v>2816</v>
      </c>
      <c r="E508" t="s">
        <v>528</v>
      </c>
      <c r="F508" s="12">
        <v>9.5682887525508367</v>
      </c>
      <c r="G508" s="12">
        <v>146.42622018981072</v>
      </c>
      <c r="H508" s="12">
        <v>79.019289174704667</v>
      </c>
      <c r="I508" s="12">
        <v>7</v>
      </c>
      <c r="J508" s="15">
        <v>0.114411325683366</v>
      </c>
      <c r="K508" s="15">
        <v>0.88558867431663413</v>
      </c>
      <c r="L508" s="58">
        <v>0.85751999999999995</v>
      </c>
      <c r="M508">
        <v>1</v>
      </c>
      <c r="N508">
        <v>0</v>
      </c>
      <c r="O508" s="12">
        <v>23</v>
      </c>
      <c r="P508" s="12">
        <v>5</v>
      </c>
      <c r="Q508">
        <v>0</v>
      </c>
      <c r="R508" s="12">
        <v>6.1991207202164391</v>
      </c>
      <c r="S508" s="12">
        <v>9.0407016290352136</v>
      </c>
      <c r="T508" s="12">
        <v>157.92783692585772</v>
      </c>
      <c r="U508" s="12">
        <v>148.35954817330688</v>
      </c>
      <c r="V508" s="12">
        <v>0</v>
      </c>
      <c r="W508" s="59">
        <v>1.5151121097701719E-5</v>
      </c>
      <c r="X508" s="59">
        <v>2.3730422401518748E-4</v>
      </c>
      <c r="Y508" s="59">
        <v>0</v>
      </c>
      <c r="Z508" s="59">
        <v>4.1708158249036337E-3</v>
      </c>
      <c r="AA508" s="59">
        <v>3.3329097234794276E-3</v>
      </c>
      <c r="AB508" s="59">
        <v>0</v>
      </c>
      <c r="AC508" s="59">
        <v>8.5642042679905485E-4</v>
      </c>
      <c r="AD508" s="59">
        <v>5.3016999462518412E-4</v>
      </c>
      <c r="AE508" s="59">
        <v>2.5902827119310472E-4</v>
      </c>
      <c r="AF508" s="59">
        <v>4.4255096600062286E-4</v>
      </c>
      <c r="AG508" s="59">
        <v>0</v>
      </c>
      <c r="AH508" s="18">
        <v>8.9494095928308341E-4</v>
      </c>
      <c r="AI508" s="12">
        <v>128</v>
      </c>
      <c r="AJ508" s="17">
        <v>5</v>
      </c>
      <c r="AK508" s="18">
        <v>0.87950180083314722</v>
      </c>
      <c r="AL508" t="str">
        <f>IF(AK508&lt;='CAV Tier 1 Analysis'!$A$5,"Tier 1", "Tier 2")</f>
        <v>Tier 2</v>
      </c>
      <c r="AM508" t="str">
        <f t="shared" si="15"/>
        <v>North Dakota - Tier 2</v>
      </c>
      <c r="AN508" t="str">
        <f t="shared" si="16"/>
        <v>Portland, City Of - Tier 2</v>
      </c>
    </row>
    <row r="509" spans="1:40" x14ac:dyDescent="0.3">
      <c r="A509">
        <v>8</v>
      </c>
      <c r="B509" t="s">
        <v>24</v>
      </c>
      <c r="C509" t="s">
        <v>1921</v>
      </c>
      <c r="D509" t="s">
        <v>2922</v>
      </c>
      <c r="E509" t="s">
        <v>792</v>
      </c>
      <c r="F509" s="12">
        <v>1753.4180939529458</v>
      </c>
      <c r="G509" s="12">
        <v>137.52165299572894</v>
      </c>
      <c r="H509" s="12">
        <v>57.628341528112706</v>
      </c>
      <c r="I509" s="12">
        <v>8</v>
      </c>
      <c r="J509" s="15">
        <v>3.6173941960884352E-2</v>
      </c>
      <c r="K509" s="15">
        <v>0.9638260580391157</v>
      </c>
      <c r="L509" s="58">
        <v>35.122520000000009</v>
      </c>
      <c r="M509">
        <v>11</v>
      </c>
      <c r="N509">
        <v>0</v>
      </c>
      <c r="O509" s="12">
        <v>20</v>
      </c>
      <c r="P509" s="12">
        <v>1</v>
      </c>
      <c r="Q509">
        <v>1</v>
      </c>
      <c r="R509" s="12">
        <v>7.7106084643129256</v>
      </c>
      <c r="S509" s="12">
        <v>2.0846442817399704</v>
      </c>
      <c r="T509" s="12">
        <v>135.16957794261401</v>
      </c>
      <c r="U509" s="12">
        <v>0</v>
      </c>
      <c r="V509" s="12">
        <v>2.3520750531149304</v>
      </c>
      <c r="W509" s="59">
        <v>6.2056343149600101E-4</v>
      </c>
      <c r="X509" s="59">
        <v>2.6103464641670624E-3</v>
      </c>
      <c r="Y509" s="59">
        <v>0</v>
      </c>
      <c r="Z509" s="59">
        <v>3.6267963694814206E-3</v>
      </c>
      <c r="AA509" s="59">
        <v>6.665819446958855E-4</v>
      </c>
      <c r="AB509" s="59">
        <v>6.2735257214554575E-4</v>
      </c>
      <c r="AC509" s="59">
        <v>1.0652353599683929E-3</v>
      </c>
      <c r="AD509" s="59">
        <v>1.2224890202061064E-4</v>
      </c>
      <c r="AE509" s="59">
        <v>2.2170089057076326E-4</v>
      </c>
      <c r="AF509" s="59">
        <v>0</v>
      </c>
      <c r="AG509" s="59">
        <v>2.8778309837974567E-5</v>
      </c>
      <c r="AH509" s="18">
        <v>8.7178220403487795E-4</v>
      </c>
      <c r="AI509" s="12">
        <v>129</v>
      </c>
      <c r="AJ509" s="17">
        <v>5</v>
      </c>
      <c r="AK509" s="18">
        <v>0.88037358303718205</v>
      </c>
      <c r="AL509" t="str">
        <f>IF(AK509&lt;='CAV Tier 1 Analysis'!$A$5,"Tier 1", "Tier 2")</f>
        <v>Tier 2</v>
      </c>
      <c r="AM509" t="str">
        <f t="shared" si="15"/>
        <v>North Dakota - Tier 2</v>
      </c>
      <c r="AN509" t="str">
        <f t="shared" si="16"/>
        <v>Durbin, Township Of - Tier 2</v>
      </c>
    </row>
    <row r="510" spans="1:40" x14ac:dyDescent="0.3">
      <c r="A510">
        <v>8</v>
      </c>
      <c r="B510" t="s">
        <v>24</v>
      </c>
      <c r="C510" t="s">
        <v>1934</v>
      </c>
      <c r="D510" t="s">
        <v>2940</v>
      </c>
      <c r="E510" t="s">
        <v>492</v>
      </c>
      <c r="F510" s="12">
        <v>368.589670206672</v>
      </c>
      <c r="G510" s="12">
        <v>75.985045650168445</v>
      </c>
      <c r="H510" s="12">
        <v>37.646086446739993</v>
      </c>
      <c r="I510" s="12">
        <v>0</v>
      </c>
      <c r="J510" s="15">
        <v>0</v>
      </c>
      <c r="K510" s="15">
        <v>1.0000000000000002</v>
      </c>
      <c r="L510" s="58">
        <v>33.033390000000004</v>
      </c>
      <c r="M510">
        <v>0</v>
      </c>
      <c r="N510">
        <v>0</v>
      </c>
      <c r="O510" s="12">
        <v>23</v>
      </c>
      <c r="P510" s="12">
        <v>5</v>
      </c>
      <c r="Q510">
        <v>2</v>
      </c>
      <c r="R510" s="12">
        <v>0</v>
      </c>
      <c r="S510" s="12">
        <v>0</v>
      </c>
      <c r="T510" s="12">
        <v>87.186488549965318</v>
      </c>
      <c r="U510" s="12">
        <v>0</v>
      </c>
      <c r="V510" s="12">
        <v>0</v>
      </c>
      <c r="W510" s="59">
        <v>5.8365156749417982E-4</v>
      </c>
      <c r="X510" s="59">
        <v>0</v>
      </c>
      <c r="Y510" s="59">
        <v>0</v>
      </c>
      <c r="Z510" s="59">
        <v>4.1708158249036337E-3</v>
      </c>
      <c r="AA510" s="59">
        <v>3.3329097234794276E-3</v>
      </c>
      <c r="AB510" s="59">
        <v>1.2547051442910915E-3</v>
      </c>
      <c r="AC510" s="59">
        <v>0</v>
      </c>
      <c r="AD510" s="59">
        <v>0</v>
      </c>
      <c r="AE510" s="59">
        <v>1.4300053644815842E-4</v>
      </c>
      <c r="AF510" s="59">
        <v>0</v>
      </c>
      <c r="AG510" s="59">
        <v>0</v>
      </c>
      <c r="AH510" s="18">
        <v>8.6228025423786296E-4</v>
      </c>
      <c r="AI510" s="12">
        <v>130</v>
      </c>
      <c r="AJ510" s="17">
        <v>5</v>
      </c>
      <c r="AK510" s="18">
        <v>0.8812358632914199</v>
      </c>
      <c r="AL510" t="str">
        <f>IF(AK510&lt;='CAV Tier 1 Analysis'!$A$5,"Tier 1", "Tier 2")</f>
        <v>Tier 2</v>
      </c>
      <c r="AM510" t="str">
        <f t="shared" si="15"/>
        <v>North Dakota - Tier 2</v>
      </c>
      <c r="AN510" t="str">
        <f t="shared" si="16"/>
        <v>Herberg, Township Of - Tier 2</v>
      </c>
    </row>
    <row r="511" spans="1:40" x14ac:dyDescent="0.3">
      <c r="A511">
        <v>8</v>
      </c>
      <c r="B511" t="s">
        <v>24</v>
      </c>
      <c r="C511" t="s">
        <v>1785</v>
      </c>
      <c r="D511" t="s">
        <v>2753</v>
      </c>
      <c r="E511" t="s">
        <v>531</v>
      </c>
      <c r="F511" s="12">
        <v>3.1285306627692284</v>
      </c>
      <c r="G511" s="12">
        <v>17.116933834955422</v>
      </c>
      <c r="H511" s="12">
        <v>14.292041257997743</v>
      </c>
      <c r="I511" s="12">
        <v>9</v>
      </c>
      <c r="J511" s="15">
        <v>3.8013271138558569E-2</v>
      </c>
      <c r="K511" s="15">
        <v>0.96198672886144143</v>
      </c>
      <c r="L511" s="58">
        <v>0.76105</v>
      </c>
      <c r="M511">
        <v>2</v>
      </c>
      <c r="N511">
        <v>0</v>
      </c>
      <c r="O511" s="12">
        <v>20</v>
      </c>
      <c r="P511" s="12">
        <v>6</v>
      </c>
      <c r="Q511">
        <v>0</v>
      </c>
      <c r="R511" s="12">
        <v>8.6578805597529733</v>
      </c>
      <c r="S511" s="12">
        <v>0.54328723946373392</v>
      </c>
      <c r="T511" s="12">
        <v>24.873418537788368</v>
      </c>
      <c r="U511" s="12">
        <v>21.744887875019138</v>
      </c>
      <c r="V511" s="12">
        <v>0</v>
      </c>
      <c r="W511" s="59">
        <v>1.3446637642744069E-5</v>
      </c>
      <c r="X511" s="59">
        <v>4.7460844803037496E-4</v>
      </c>
      <c r="Y511" s="59">
        <v>0</v>
      </c>
      <c r="Z511" s="59">
        <v>3.6267963694814206E-3</v>
      </c>
      <c r="AA511" s="59">
        <v>3.9994916681753128E-3</v>
      </c>
      <c r="AB511" s="59">
        <v>0</v>
      </c>
      <c r="AC511" s="59">
        <v>1.196102818255812E-3</v>
      </c>
      <c r="AD511" s="59">
        <v>3.1859760961623149E-5</v>
      </c>
      <c r="AE511" s="59">
        <v>4.0796598800568619E-5</v>
      </c>
      <c r="AF511" s="59">
        <v>6.4864184699615974E-5</v>
      </c>
      <c r="AG511" s="59">
        <v>0</v>
      </c>
      <c r="AH511" s="18">
        <v>8.5890604418613391E-4</v>
      </c>
      <c r="AI511" s="12">
        <v>131</v>
      </c>
      <c r="AJ511" s="17">
        <v>5</v>
      </c>
      <c r="AK511" s="18">
        <v>0.88209476933560604</v>
      </c>
      <c r="AL511" t="str">
        <f>IF(AK511&lt;='CAV Tier 1 Analysis'!$A$5,"Tier 1", "Tier 2")</f>
        <v>Tier 2</v>
      </c>
      <c r="AM511" t="str">
        <f t="shared" si="15"/>
        <v>North Dakota - Tier 2</v>
      </c>
      <c r="AN511" t="str">
        <f t="shared" si="16"/>
        <v>Velva, City Of - Tier 2</v>
      </c>
    </row>
    <row r="512" spans="1:40" x14ac:dyDescent="0.3">
      <c r="A512">
        <v>8</v>
      </c>
      <c r="B512" t="s">
        <v>24</v>
      </c>
      <c r="C512" t="s">
        <v>1842</v>
      </c>
      <c r="D512" t="s">
        <v>2827</v>
      </c>
      <c r="E512" t="s">
        <v>979</v>
      </c>
      <c r="F512" s="12">
        <v>14.416057936259286</v>
      </c>
      <c r="G512" s="12">
        <v>17.090199804744891</v>
      </c>
      <c r="H512" s="12">
        <v>8.6836690899784852</v>
      </c>
      <c r="I512" s="12">
        <v>2</v>
      </c>
      <c r="J512" s="15">
        <v>0.14067785654262996</v>
      </c>
      <c r="K512" s="15">
        <v>0.85932214345737001</v>
      </c>
      <c r="L512" s="58">
        <v>1.3923300000000001</v>
      </c>
      <c r="M512">
        <v>18</v>
      </c>
      <c r="N512">
        <v>0</v>
      </c>
      <c r="O512" s="12">
        <v>11</v>
      </c>
      <c r="P512" s="12">
        <v>4</v>
      </c>
      <c r="Q512">
        <v>0</v>
      </c>
      <c r="R512" s="12">
        <v>1.71864428691474</v>
      </c>
      <c r="S512" s="12">
        <v>1.2215999545036633</v>
      </c>
      <c r="T512" s="12">
        <v>16.879046756964257</v>
      </c>
      <c r="U512" s="12">
        <v>2.4629888207049717</v>
      </c>
      <c r="V512" s="12">
        <v>0.21115304778063404</v>
      </c>
      <c r="W512" s="59">
        <v>2.4600429655241905E-5</v>
      </c>
      <c r="X512" s="59">
        <v>4.2714760322733747E-3</v>
      </c>
      <c r="Y512" s="59">
        <v>0</v>
      </c>
      <c r="Z512" s="59">
        <v>1.9947380032147815E-3</v>
      </c>
      <c r="AA512" s="59">
        <v>2.666327778783542E-3</v>
      </c>
      <c r="AB512" s="59">
        <v>0</v>
      </c>
      <c r="AC512" s="59">
        <v>2.3743400719963541E-4</v>
      </c>
      <c r="AD512" s="59">
        <v>7.1637763072869763E-5</v>
      </c>
      <c r="AE512" s="59">
        <v>2.7684481633827623E-5</v>
      </c>
      <c r="AF512" s="59">
        <v>7.3470032449710212E-6</v>
      </c>
      <c r="AG512" s="59">
        <v>2.5835178278925482E-6</v>
      </c>
      <c r="AH512" s="18">
        <v>8.45802637900558E-4</v>
      </c>
      <c r="AI512" s="12">
        <v>132</v>
      </c>
      <c r="AJ512" s="17">
        <v>5</v>
      </c>
      <c r="AK512" s="18">
        <v>0.88294057197350662</v>
      </c>
      <c r="AL512" t="str">
        <f>IF(AK512&lt;='CAV Tier 1 Analysis'!$A$5,"Tier 1", "Tier 2")</f>
        <v>Tier 2</v>
      </c>
      <c r="AM512" t="str">
        <f t="shared" si="15"/>
        <v>North Dakota - Tier 2</v>
      </c>
      <c r="AN512" t="str">
        <f t="shared" si="16"/>
        <v>Tioga, City Of - Tier 2</v>
      </c>
    </row>
    <row r="513" spans="1:40" x14ac:dyDescent="0.3">
      <c r="A513">
        <v>8</v>
      </c>
      <c r="B513" t="s">
        <v>24</v>
      </c>
      <c r="C513" t="s">
        <v>1994</v>
      </c>
      <c r="D513" t="s">
        <v>3015</v>
      </c>
      <c r="E513" t="s">
        <v>650</v>
      </c>
      <c r="F513" s="12">
        <v>12.153883829597872</v>
      </c>
      <c r="G513" s="12">
        <v>135.81407052366998</v>
      </c>
      <c r="H513" s="12">
        <v>75.739259141046404</v>
      </c>
      <c r="I513" s="12">
        <v>9</v>
      </c>
      <c r="J513" s="15">
        <v>0.16768188788550009</v>
      </c>
      <c r="K513" s="15">
        <v>0.8323181121144998</v>
      </c>
      <c r="L513" s="58">
        <v>1.4085599999999998</v>
      </c>
      <c r="M513">
        <v>1</v>
      </c>
      <c r="N513">
        <v>0</v>
      </c>
      <c r="O513" s="12">
        <v>20</v>
      </c>
      <c r="P513" s="12">
        <v>4.333333333333333</v>
      </c>
      <c r="Q513">
        <v>0</v>
      </c>
      <c r="R513" s="12">
        <v>7.4908630090304982</v>
      </c>
      <c r="S513" s="12">
        <v>12.700101959819781</v>
      </c>
      <c r="T513" s="12">
        <v>138.77400204628944</v>
      </c>
      <c r="U513" s="12">
        <v>126.62011821669157</v>
      </c>
      <c r="V513" s="12">
        <v>0</v>
      </c>
      <c r="W513" s="59">
        <v>2.4887189958693361E-5</v>
      </c>
      <c r="X513" s="59">
        <v>2.3730422401518748E-4</v>
      </c>
      <c r="Y513" s="59">
        <v>0</v>
      </c>
      <c r="Z513" s="59">
        <v>3.6267963694814206E-3</v>
      </c>
      <c r="AA513" s="59">
        <v>2.8885217603488371E-3</v>
      </c>
      <c r="AB513" s="59">
        <v>0</v>
      </c>
      <c r="AC513" s="59">
        <v>1.0348771035165716E-3</v>
      </c>
      <c r="AD513" s="59">
        <v>7.4476664135806508E-4</v>
      </c>
      <c r="AE513" s="59">
        <v>2.2761275362414071E-4</v>
      </c>
      <c r="AF513" s="59">
        <v>3.7770306206683362E-4</v>
      </c>
      <c r="AG513" s="59">
        <v>0</v>
      </c>
      <c r="AH513" s="18">
        <v>8.3295173676088642E-4</v>
      </c>
      <c r="AI513" s="12">
        <v>133</v>
      </c>
      <c r="AJ513" s="17">
        <v>5</v>
      </c>
      <c r="AK513" s="18">
        <v>0.88377352371026752</v>
      </c>
      <c r="AL513" t="str">
        <f>IF(AK513&lt;='CAV Tier 1 Analysis'!$A$5,"Tier 1", "Tier 2")</f>
        <v>Tier 2</v>
      </c>
      <c r="AM513" t="str">
        <f t="shared" si="15"/>
        <v>North Dakota - Tier 2</v>
      </c>
      <c r="AN513" t="str">
        <f t="shared" si="16"/>
        <v>Enderlin, City Of - Tier 2</v>
      </c>
    </row>
    <row r="514" spans="1:40" x14ac:dyDescent="0.3">
      <c r="A514">
        <v>8</v>
      </c>
      <c r="B514" t="s">
        <v>24</v>
      </c>
      <c r="C514" t="s">
        <v>1853</v>
      </c>
      <c r="D514" t="s">
        <v>2839</v>
      </c>
      <c r="E514" t="s">
        <v>505</v>
      </c>
      <c r="F514" s="12">
        <v>542.2016751697339</v>
      </c>
      <c r="G514" s="12">
        <v>154.96648070864069</v>
      </c>
      <c r="H514" s="12">
        <v>107.0036096629579</v>
      </c>
      <c r="I514" s="12">
        <v>1</v>
      </c>
      <c r="J514" s="15">
        <v>0</v>
      </c>
      <c r="K514" s="15">
        <v>1</v>
      </c>
      <c r="L514" s="58">
        <v>40.810490000000001</v>
      </c>
      <c r="M514">
        <v>0</v>
      </c>
      <c r="N514">
        <v>0</v>
      </c>
      <c r="O514" s="12">
        <v>22</v>
      </c>
      <c r="P514" s="12">
        <v>5</v>
      </c>
      <c r="Q514">
        <v>1</v>
      </c>
      <c r="R514" s="12">
        <v>1</v>
      </c>
      <c r="S514" s="12">
        <v>0</v>
      </c>
      <c r="T514" s="12">
        <v>210.3797510687981</v>
      </c>
      <c r="U514" s="12">
        <v>0</v>
      </c>
      <c r="V514" s="12">
        <v>0</v>
      </c>
      <c r="W514" s="59">
        <v>7.2106152165144269E-4</v>
      </c>
      <c r="X514" s="59">
        <v>0</v>
      </c>
      <c r="Y514" s="59">
        <v>0</v>
      </c>
      <c r="Z514" s="59">
        <v>3.9894760064295631E-3</v>
      </c>
      <c r="AA514" s="59">
        <v>3.3329097234794276E-3</v>
      </c>
      <c r="AB514" s="59">
        <v>6.2735257214554575E-4</v>
      </c>
      <c r="AC514" s="59">
        <v>1.3815191951434581E-4</v>
      </c>
      <c r="AD514" s="59">
        <v>0</v>
      </c>
      <c r="AE514" s="59">
        <v>3.450582511237072E-4</v>
      </c>
      <c r="AF514" s="59">
        <v>0</v>
      </c>
      <c r="AG514" s="59">
        <v>0</v>
      </c>
      <c r="AH514" s="18">
        <v>8.3218272675854852E-4</v>
      </c>
      <c r="AI514" s="12">
        <v>134</v>
      </c>
      <c r="AJ514" s="17">
        <v>5</v>
      </c>
      <c r="AK514" s="18">
        <v>0.88460570643702607</v>
      </c>
      <c r="AL514" t="str">
        <f>IF(AK514&lt;='CAV Tier 1 Analysis'!$A$5,"Tier 1", "Tier 2")</f>
        <v>Tier 2</v>
      </c>
      <c r="AM514" t="str">
        <f t="shared" si="15"/>
        <v>North Dakota - Tier 2</v>
      </c>
      <c r="AN514" t="str">
        <f t="shared" si="16"/>
        <v>Fairmount, Township Of - Tier 2</v>
      </c>
    </row>
    <row r="515" spans="1:40" x14ac:dyDescent="0.3">
      <c r="A515">
        <v>8</v>
      </c>
      <c r="B515" t="s">
        <v>24</v>
      </c>
      <c r="C515" t="s">
        <v>1865</v>
      </c>
      <c r="D515" t="s">
        <v>2857</v>
      </c>
      <c r="E515" t="s">
        <v>783</v>
      </c>
      <c r="F515" s="12">
        <v>4.3602740008962151</v>
      </c>
      <c r="G515" s="12">
        <v>177.72252846960257</v>
      </c>
      <c r="H515" s="12">
        <v>119.86085477853247</v>
      </c>
      <c r="I515" s="12">
        <v>1</v>
      </c>
      <c r="J515" s="15">
        <v>9.948239825788166E-2</v>
      </c>
      <c r="K515" s="15">
        <v>0.90051760174211837</v>
      </c>
      <c r="L515" s="58">
        <v>1.8276600000000001</v>
      </c>
      <c r="M515">
        <v>1</v>
      </c>
      <c r="N515">
        <v>0</v>
      </c>
      <c r="O515" s="12">
        <v>6</v>
      </c>
      <c r="P515" s="12">
        <v>9</v>
      </c>
      <c r="Q515">
        <v>0</v>
      </c>
      <c r="R515" s="12">
        <v>0.90051760174211837</v>
      </c>
      <c r="S515" s="12">
        <v>11.924045290608085</v>
      </c>
      <c r="T515" s="12">
        <v>203.91308874697182</v>
      </c>
      <c r="U515" s="12">
        <v>199.5528147460756</v>
      </c>
      <c r="V515" s="12">
        <v>0</v>
      </c>
      <c r="W515" s="59">
        <v>3.229207247110916E-5</v>
      </c>
      <c r="X515" s="59">
        <v>2.3730422401518748E-4</v>
      </c>
      <c r="Y515" s="59">
        <v>0</v>
      </c>
      <c r="Z515" s="59">
        <v>1.0880389108444263E-3</v>
      </c>
      <c r="AA515" s="59">
        <v>5.9992375022629692E-3</v>
      </c>
      <c r="AB515" s="59">
        <v>0</v>
      </c>
      <c r="AC515" s="59">
        <v>1.2440823523712885E-4</v>
      </c>
      <c r="AD515" s="59">
        <v>6.9925668239388336E-4</v>
      </c>
      <c r="AE515" s="59">
        <v>3.3445183496416317E-4</v>
      </c>
      <c r="AF515" s="59">
        <v>5.9525855950205979E-4</v>
      </c>
      <c r="AG515" s="59">
        <v>0</v>
      </c>
      <c r="AH515" s="18">
        <v>8.2820436560826624E-4</v>
      </c>
      <c r="AI515" s="12">
        <v>135</v>
      </c>
      <c r="AJ515" s="17">
        <v>5</v>
      </c>
      <c r="AK515" s="18">
        <v>0.88543391080263434</v>
      </c>
      <c r="AL515" t="str">
        <f>IF(AK515&lt;='CAV Tier 1 Analysis'!$A$5,"Tier 1", "Tier 2")</f>
        <v>Tier 2</v>
      </c>
      <c r="AM515" t="str">
        <f t="shared" si="15"/>
        <v>North Dakota - Tier 2</v>
      </c>
      <c r="AN515" t="str">
        <f t="shared" si="16"/>
        <v>Beach, City Of - Tier 2</v>
      </c>
    </row>
    <row r="516" spans="1:40" x14ac:dyDescent="0.3">
      <c r="A516">
        <v>8</v>
      </c>
      <c r="B516" t="s">
        <v>24</v>
      </c>
      <c r="C516" t="s">
        <v>1941</v>
      </c>
      <c r="D516" t="s">
        <v>2950</v>
      </c>
      <c r="E516" t="s">
        <v>509</v>
      </c>
      <c r="F516" s="12">
        <v>397.20121731340134</v>
      </c>
      <c r="G516" s="12">
        <v>400.54123530826274</v>
      </c>
      <c r="H516" s="12">
        <v>215.79085623399163</v>
      </c>
      <c r="I516" s="12">
        <v>0</v>
      </c>
      <c r="J516" s="15">
        <v>0</v>
      </c>
      <c r="K516" s="15">
        <v>1</v>
      </c>
      <c r="L516" s="58">
        <v>35.599450000000004</v>
      </c>
      <c r="M516">
        <v>0</v>
      </c>
      <c r="N516">
        <v>0</v>
      </c>
      <c r="O516" s="12">
        <v>21.75</v>
      </c>
      <c r="P516" s="12">
        <v>5.5</v>
      </c>
      <c r="Q516">
        <v>0</v>
      </c>
      <c r="R516" s="12">
        <v>0</v>
      </c>
      <c r="S516" s="12">
        <v>0</v>
      </c>
      <c r="T516" s="12">
        <v>438.52726447502704</v>
      </c>
      <c r="U516" s="12">
        <v>41.326047161625695</v>
      </c>
      <c r="V516" s="12">
        <v>0</v>
      </c>
      <c r="W516" s="59">
        <v>6.289900853176341E-4</v>
      </c>
      <c r="X516" s="59">
        <v>0</v>
      </c>
      <c r="Y516" s="59">
        <v>0</v>
      </c>
      <c r="Z516" s="59">
        <v>3.944141051811045E-3</v>
      </c>
      <c r="AA516" s="59">
        <v>3.6662006958273702E-3</v>
      </c>
      <c r="AB516" s="59">
        <v>0</v>
      </c>
      <c r="AC516" s="59">
        <v>0</v>
      </c>
      <c r="AD516" s="59">
        <v>0</v>
      </c>
      <c r="AE516" s="59">
        <v>7.1925862722564313E-4</v>
      </c>
      <c r="AF516" s="59">
        <v>1.2327404819944927E-4</v>
      </c>
      <c r="AG516" s="59">
        <v>0</v>
      </c>
      <c r="AH516" s="18">
        <v>8.2562404621646756E-4</v>
      </c>
      <c r="AI516" s="12">
        <v>136</v>
      </c>
      <c r="AJ516" s="17">
        <v>5</v>
      </c>
      <c r="AK516" s="18">
        <v>0.88625953484885078</v>
      </c>
      <c r="AL516" t="str">
        <f>IF(AK516&lt;='CAV Tier 1 Analysis'!$A$5,"Tier 1", "Tier 2")</f>
        <v>Tier 2</v>
      </c>
      <c r="AM516" t="str">
        <f t="shared" si="15"/>
        <v>North Dakota - Tier 2</v>
      </c>
      <c r="AN516" t="str">
        <f t="shared" si="16"/>
        <v>Roseville, Township Of - Tier 2</v>
      </c>
    </row>
    <row r="517" spans="1:40" x14ac:dyDescent="0.3">
      <c r="A517">
        <v>8</v>
      </c>
      <c r="B517" t="s">
        <v>24</v>
      </c>
      <c r="C517" t="s">
        <v>1862</v>
      </c>
      <c r="D517" t="s">
        <v>2854</v>
      </c>
      <c r="E517" t="s">
        <v>733</v>
      </c>
      <c r="F517" s="12">
        <v>21.021577329734157</v>
      </c>
      <c r="G517" s="12">
        <v>28.424116589916618</v>
      </c>
      <c r="H517" s="12">
        <v>8.8619346549294011</v>
      </c>
      <c r="I517" s="12">
        <v>8</v>
      </c>
      <c r="J517" s="15">
        <v>6.0239384937969591E-2</v>
      </c>
      <c r="K517" s="15">
        <v>0.93976061506203035</v>
      </c>
      <c r="L517" s="58">
        <v>0.45784000000000002</v>
      </c>
      <c r="M517">
        <v>9</v>
      </c>
      <c r="N517">
        <v>0</v>
      </c>
      <c r="O517" s="12">
        <v>24</v>
      </c>
      <c r="P517" s="12">
        <v>2</v>
      </c>
      <c r="Q517">
        <v>0</v>
      </c>
      <c r="R517" s="12">
        <v>7.5180849204962428</v>
      </c>
      <c r="S517" s="12">
        <v>0.53383749297342487</v>
      </c>
      <c r="T517" s="12">
        <v>23.517723583539397</v>
      </c>
      <c r="U517" s="12">
        <v>2.4961462538052395</v>
      </c>
      <c r="V517" s="12">
        <v>4.9063930063772219</v>
      </c>
      <c r="W517" s="59">
        <v>8.0893615115353069E-6</v>
      </c>
      <c r="X517" s="59">
        <v>2.1357380161366873E-3</v>
      </c>
      <c r="Y517" s="59">
        <v>0</v>
      </c>
      <c r="Z517" s="59">
        <v>4.3521556433777052E-3</v>
      </c>
      <c r="AA517" s="59">
        <v>1.333163889391771E-3</v>
      </c>
      <c r="AB517" s="59">
        <v>0</v>
      </c>
      <c r="AC517" s="59">
        <v>1.0386378628384138E-3</v>
      </c>
      <c r="AD517" s="59">
        <v>3.1305603524341247E-5</v>
      </c>
      <c r="AE517" s="59">
        <v>3.8573030574093216E-5</v>
      </c>
      <c r="AF517" s="59">
        <v>7.4459106238980796E-6</v>
      </c>
      <c r="AG517" s="59">
        <v>6.0031119303528375E-5</v>
      </c>
      <c r="AH517" s="18">
        <v>8.1864913066199757E-4</v>
      </c>
      <c r="AI517" s="12">
        <v>137</v>
      </c>
      <c r="AJ517" s="17">
        <v>5</v>
      </c>
      <c r="AK517" s="18">
        <v>0.88707818397951277</v>
      </c>
      <c r="AL517" t="str">
        <f>IF(AK517&lt;='CAV Tier 1 Analysis'!$A$5,"Tier 1", "Tier 2")</f>
        <v>Tier 2</v>
      </c>
      <c r="AM517" t="str">
        <f t="shared" si="15"/>
        <v>North Dakota - Tier 2</v>
      </c>
      <c r="AN517" t="str">
        <f t="shared" si="16"/>
        <v>Thompson, City Of - Tier 2</v>
      </c>
    </row>
    <row r="518" spans="1:40" x14ac:dyDescent="0.3">
      <c r="A518">
        <v>8</v>
      </c>
      <c r="B518" t="s">
        <v>24</v>
      </c>
      <c r="C518" t="s">
        <v>1797</v>
      </c>
      <c r="D518" t="s">
        <v>2769</v>
      </c>
      <c r="E518" t="s">
        <v>967</v>
      </c>
      <c r="F518" s="12">
        <v>19.237049369685302</v>
      </c>
      <c r="G518" s="12">
        <v>45.242068937476496</v>
      </c>
      <c r="H518" s="12">
        <v>34.667962674961124</v>
      </c>
      <c r="I518" s="12">
        <v>0</v>
      </c>
      <c r="J518" s="15">
        <v>0.11695040710584753</v>
      </c>
      <c r="K518" s="15">
        <v>0.88304959289415252</v>
      </c>
      <c r="L518" s="58">
        <v>1.4861</v>
      </c>
      <c r="M518">
        <v>16</v>
      </c>
      <c r="N518">
        <v>0</v>
      </c>
      <c r="O518" s="12">
        <v>15</v>
      </c>
      <c r="P518" s="12">
        <v>3</v>
      </c>
      <c r="Q518">
        <v>0</v>
      </c>
      <c r="R518" s="12">
        <v>0</v>
      </c>
      <c r="S518" s="12">
        <v>4.0544323483670306</v>
      </c>
      <c r="T518" s="12">
        <v>56.571468504457258</v>
      </c>
      <c r="U518" s="12">
        <v>37.334419134771956</v>
      </c>
      <c r="V518" s="12">
        <v>0</v>
      </c>
      <c r="W518" s="59">
        <v>2.6257208068959939E-5</v>
      </c>
      <c r="X518" s="59">
        <v>3.7968675842429997E-3</v>
      </c>
      <c r="Y518" s="59">
        <v>0</v>
      </c>
      <c r="Z518" s="59">
        <v>2.7200972771110657E-3</v>
      </c>
      <c r="AA518" s="59">
        <v>1.9997458340876564E-3</v>
      </c>
      <c r="AB518" s="59">
        <v>0</v>
      </c>
      <c r="AC518" s="59">
        <v>0</v>
      </c>
      <c r="AD518" s="59">
        <v>2.3776234019696446E-4</v>
      </c>
      <c r="AE518" s="59">
        <v>9.2786743431711512E-5</v>
      </c>
      <c r="AF518" s="59">
        <v>1.1136717155450467E-4</v>
      </c>
      <c r="AG518" s="59">
        <v>0</v>
      </c>
      <c r="AH518" s="18">
        <v>8.1680765079035109E-4</v>
      </c>
      <c r="AI518" s="12">
        <v>138</v>
      </c>
      <c r="AJ518" s="17">
        <v>5</v>
      </c>
      <c r="AK518" s="18">
        <v>0.88789499163030317</v>
      </c>
      <c r="AL518" t="str">
        <f>IF(AK518&lt;='CAV Tier 1 Analysis'!$A$5,"Tier 1", "Tier 2")</f>
        <v>Tier 2</v>
      </c>
      <c r="AM518" t="str">
        <f t="shared" si="15"/>
        <v>North Dakota - Tier 2</v>
      </c>
      <c r="AN518" t="str">
        <f t="shared" si="16"/>
        <v>Hebron, City Of - Tier 2</v>
      </c>
    </row>
    <row r="519" spans="1:40" x14ac:dyDescent="0.3">
      <c r="A519">
        <v>8</v>
      </c>
      <c r="B519" t="s">
        <v>24</v>
      </c>
      <c r="C519" t="s">
        <v>1801</v>
      </c>
      <c r="D519" t="s">
        <v>2773</v>
      </c>
      <c r="E519" t="s">
        <v>558</v>
      </c>
      <c r="F519" s="12">
        <v>5.2915689397646153</v>
      </c>
      <c r="G519" s="12">
        <v>105.88489306412583</v>
      </c>
      <c r="H519" s="12">
        <v>80.790851391152586</v>
      </c>
      <c r="I519" s="12">
        <v>0</v>
      </c>
      <c r="J519" s="15">
        <v>0</v>
      </c>
      <c r="K519" s="15">
        <v>1</v>
      </c>
      <c r="L519" s="58">
        <v>1.01989</v>
      </c>
      <c r="M519">
        <v>1</v>
      </c>
      <c r="N519">
        <v>0</v>
      </c>
      <c r="O519" s="12">
        <v>19</v>
      </c>
      <c r="P519" s="12">
        <v>7</v>
      </c>
      <c r="Q519">
        <v>0</v>
      </c>
      <c r="R519" s="12">
        <v>0</v>
      </c>
      <c r="S519" s="12">
        <v>0</v>
      </c>
      <c r="T519" s="12">
        <v>136.48748897439074</v>
      </c>
      <c r="U519" s="12">
        <v>131.19592003462614</v>
      </c>
      <c r="V519" s="12">
        <v>0</v>
      </c>
      <c r="W519" s="59">
        <v>1.8019960929581825E-5</v>
      </c>
      <c r="X519" s="59">
        <v>2.3730422401518748E-4</v>
      </c>
      <c r="Y519" s="59">
        <v>0</v>
      </c>
      <c r="Z519" s="59">
        <v>3.4454565510073499E-3</v>
      </c>
      <c r="AA519" s="59">
        <v>4.6660736128711989E-3</v>
      </c>
      <c r="AB519" s="59">
        <v>0</v>
      </c>
      <c r="AC519" s="59">
        <v>0</v>
      </c>
      <c r="AD519" s="59">
        <v>0</v>
      </c>
      <c r="AE519" s="59">
        <v>2.2386248679592851E-4</v>
      </c>
      <c r="AF519" s="59">
        <v>3.9135250721335566E-4</v>
      </c>
      <c r="AG519" s="59">
        <v>0</v>
      </c>
      <c r="AH519" s="18">
        <v>8.165517584393274E-4</v>
      </c>
      <c r="AI519" s="12">
        <v>139</v>
      </c>
      <c r="AJ519" s="17">
        <v>5</v>
      </c>
      <c r="AK519" s="18">
        <v>0.88871154338874248</v>
      </c>
      <c r="AL519" t="str">
        <f>IF(AK519&lt;='CAV Tier 1 Analysis'!$A$5,"Tier 1", "Tier 2")</f>
        <v>Tier 2</v>
      </c>
      <c r="AM519" t="str">
        <f t="shared" si="15"/>
        <v>North Dakota - Tier 2</v>
      </c>
      <c r="AN519" t="str">
        <f t="shared" si="16"/>
        <v>Lakota, City Of - Tier 2</v>
      </c>
    </row>
    <row r="520" spans="1:40" x14ac:dyDescent="0.3">
      <c r="A520">
        <v>8</v>
      </c>
      <c r="B520" t="s">
        <v>24</v>
      </c>
      <c r="C520" t="s">
        <v>1962</v>
      </c>
      <c r="D520" t="s">
        <v>2975</v>
      </c>
      <c r="E520" t="s">
        <v>524</v>
      </c>
      <c r="F520" s="12">
        <v>471.54846649497546</v>
      </c>
      <c r="G520" s="12">
        <v>253.62158787527579</v>
      </c>
      <c r="H520" s="12">
        <v>182.10286355086299</v>
      </c>
      <c r="I520" s="12">
        <v>0</v>
      </c>
      <c r="J520" s="15">
        <v>0</v>
      </c>
      <c r="K520" s="15">
        <v>1</v>
      </c>
      <c r="L520" s="58">
        <v>35.495410000000007</v>
      </c>
      <c r="M520">
        <v>1</v>
      </c>
      <c r="N520">
        <v>0</v>
      </c>
      <c r="O520" s="12">
        <v>21.25</v>
      </c>
      <c r="P520" s="12">
        <v>5.5</v>
      </c>
      <c r="Q520">
        <v>0</v>
      </c>
      <c r="R520" s="12">
        <v>0</v>
      </c>
      <c r="S520" s="12">
        <v>0</v>
      </c>
      <c r="T520" s="12">
        <v>354.2580711768195</v>
      </c>
      <c r="U520" s="12">
        <v>0</v>
      </c>
      <c r="V520" s="12">
        <v>0</v>
      </c>
      <c r="W520" s="59">
        <v>6.2715185106186763E-4</v>
      </c>
      <c r="X520" s="59">
        <v>2.3730422401518748E-4</v>
      </c>
      <c r="Y520" s="59">
        <v>0</v>
      </c>
      <c r="Z520" s="59">
        <v>3.8534711425740097E-3</v>
      </c>
      <c r="AA520" s="59">
        <v>3.6662006958273702E-3</v>
      </c>
      <c r="AB520" s="59">
        <v>0</v>
      </c>
      <c r="AC520" s="59">
        <v>0</v>
      </c>
      <c r="AD520" s="59">
        <v>0</v>
      </c>
      <c r="AE520" s="59">
        <v>5.8104294669859401E-4</v>
      </c>
      <c r="AF520" s="59">
        <v>0</v>
      </c>
      <c r="AG520" s="59">
        <v>0</v>
      </c>
      <c r="AH520" s="18">
        <v>8.1501553274336623E-4</v>
      </c>
      <c r="AI520" s="12">
        <v>140</v>
      </c>
      <c r="AJ520" s="17">
        <v>5</v>
      </c>
      <c r="AK520" s="18">
        <v>0.8895265589214858</v>
      </c>
      <c r="AL520" t="str">
        <f>IF(AK520&lt;='CAV Tier 1 Analysis'!$A$5,"Tier 1", "Tier 2")</f>
        <v>Tier 2</v>
      </c>
      <c r="AM520" t="str">
        <f t="shared" ref="AM520:AM583" si="17">B520&amp;" - "&amp;AL520</f>
        <v>North Dakota - Tier 2</v>
      </c>
      <c r="AN520" t="str">
        <f t="shared" ref="AN520:AN583" si="18">C520&amp;" - "&amp;AL520</f>
        <v>Wyndmere, Township Of - Tier 2</v>
      </c>
    </row>
    <row r="521" spans="1:40" x14ac:dyDescent="0.3">
      <c r="A521">
        <v>8</v>
      </c>
      <c r="B521" t="s">
        <v>24</v>
      </c>
      <c r="C521" t="s">
        <v>1943</v>
      </c>
      <c r="D521" t="s">
        <v>2952</v>
      </c>
      <c r="E521" t="s">
        <v>503</v>
      </c>
      <c r="F521" s="12">
        <v>398.59824816533211</v>
      </c>
      <c r="G521" s="12">
        <v>90.331340091169551</v>
      </c>
      <c r="H521" s="12">
        <v>46.086656393217865</v>
      </c>
      <c r="I521" s="12">
        <v>0</v>
      </c>
      <c r="J521" s="15">
        <v>0</v>
      </c>
      <c r="K521" s="15">
        <v>1</v>
      </c>
      <c r="L521" s="58">
        <v>35.722790000000003</v>
      </c>
      <c r="M521">
        <v>0</v>
      </c>
      <c r="N521">
        <v>0</v>
      </c>
      <c r="O521" s="12">
        <v>23</v>
      </c>
      <c r="P521" s="12">
        <v>5</v>
      </c>
      <c r="Q521">
        <v>1</v>
      </c>
      <c r="R521" s="12">
        <v>0</v>
      </c>
      <c r="S521" s="12">
        <v>0</v>
      </c>
      <c r="T521" s="12">
        <v>103.44958746186239</v>
      </c>
      <c r="U521" s="12">
        <v>0</v>
      </c>
      <c r="V521" s="12">
        <v>0</v>
      </c>
      <c r="W521" s="59">
        <v>6.3116932227559488E-4</v>
      </c>
      <c r="X521" s="59">
        <v>0</v>
      </c>
      <c r="Y521" s="59">
        <v>0</v>
      </c>
      <c r="Z521" s="59">
        <v>4.1708158249036337E-3</v>
      </c>
      <c r="AA521" s="59">
        <v>3.3329097234794276E-3</v>
      </c>
      <c r="AB521" s="59">
        <v>6.2735257214554575E-4</v>
      </c>
      <c r="AC521" s="59">
        <v>0</v>
      </c>
      <c r="AD521" s="59">
        <v>0</v>
      </c>
      <c r="AE521" s="59">
        <v>1.6967475979846522E-4</v>
      </c>
      <c r="AF521" s="59">
        <v>0</v>
      </c>
      <c r="AG521" s="59">
        <v>0</v>
      </c>
      <c r="AH521" s="18">
        <v>8.1199292750933343E-4</v>
      </c>
      <c r="AI521" s="12">
        <v>141</v>
      </c>
      <c r="AJ521" s="17">
        <v>5</v>
      </c>
      <c r="AK521" s="18">
        <v>0.89033855184899513</v>
      </c>
      <c r="AL521" t="str">
        <f>IF(AK521&lt;='CAV Tier 1 Analysis'!$A$5,"Tier 1", "Tier 2")</f>
        <v>Tier 2</v>
      </c>
      <c r="AM521" t="str">
        <f t="shared" si="17"/>
        <v>North Dakota - Tier 2</v>
      </c>
      <c r="AN521" t="str">
        <f t="shared" si="18"/>
        <v>Norway, Township Of - Tier 2</v>
      </c>
    </row>
    <row r="522" spans="1:40" x14ac:dyDescent="0.3">
      <c r="A522">
        <v>8</v>
      </c>
      <c r="B522" t="s">
        <v>24</v>
      </c>
      <c r="C522" t="s">
        <v>1822</v>
      </c>
      <c r="D522" t="s">
        <v>2802</v>
      </c>
      <c r="E522" t="s">
        <v>551</v>
      </c>
      <c r="F522" s="12">
        <v>0.19702037788556728</v>
      </c>
      <c r="G522" s="12">
        <v>7.9976203463793807</v>
      </c>
      <c r="H522" s="12">
        <v>2.1469099835116472</v>
      </c>
      <c r="I522" s="12">
        <v>0</v>
      </c>
      <c r="J522" s="15">
        <v>0</v>
      </c>
      <c r="K522" s="15">
        <v>1</v>
      </c>
      <c r="L522" s="58">
        <v>6.1409999999999999E-2</v>
      </c>
      <c r="M522">
        <v>0</v>
      </c>
      <c r="N522">
        <v>0</v>
      </c>
      <c r="O522" s="12">
        <v>12</v>
      </c>
      <c r="P522" s="12">
        <v>10</v>
      </c>
      <c r="Q522">
        <v>0</v>
      </c>
      <c r="R522" s="12">
        <v>0</v>
      </c>
      <c r="S522" s="12">
        <v>0</v>
      </c>
      <c r="T522" s="12">
        <v>7.7806454012372468</v>
      </c>
      <c r="U522" s="12">
        <v>7.5836250233516793</v>
      </c>
      <c r="V522" s="12">
        <v>0.21697494514213389</v>
      </c>
      <c r="W522" s="59">
        <v>1.0850246601943543E-6</v>
      </c>
      <c r="X522" s="59">
        <v>0</v>
      </c>
      <c r="Y522" s="59">
        <v>0</v>
      </c>
      <c r="Z522" s="59">
        <v>2.1760778216888526E-3</v>
      </c>
      <c r="AA522" s="59">
        <v>6.6658194469588553E-3</v>
      </c>
      <c r="AB522" s="59">
        <v>0</v>
      </c>
      <c r="AC522" s="59">
        <v>0</v>
      </c>
      <c r="AD522" s="59">
        <v>0</v>
      </c>
      <c r="AE522" s="59">
        <v>1.2761569880775587E-5</v>
      </c>
      <c r="AF522" s="59">
        <v>2.2621668919820995E-5</v>
      </c>
      <c r="AG522" s="59">
        <v>2.6547504043752776E-6</v>
      </c>
      <c r="AH522" s="18">
        <v>8.0736548022844305E-4</v>
      </c>
      <c r="AI522" s="12">
        <v>142</v>
      </c>
      <c r="AJ522" s="17">
        <v>5</v>
      </c>
      <c r="AK522" s="18">
        <v>0.89114591732922355</v>
      </c>
      <c r="AL522" t="str">
        <f>IF(AK522&lt;='CAV Tier 1 Analysis'!$A$5,"Tier 1", "Tier 2")</f>
        <v>Tier 2</v>
      </c>
      <c r="AM522" t="str">
        <f t="shared" si="17"/>
        <v>North Dakota - Tier 2</v>
      </c>
      <c r="AN522" t="str">
        <f t="shared" si="18"/>
        <v>Fort Yates, City Of - Tier 2</v>
      </c>
    </row>
    <row r="523" spans="1:40" x14ac:dyDescent="0.3">
      <c r="A523">
        <v>8</v>
      </c>
      <c r="B523" t="s">
        <v>24</v>
      </c>
      <c r="C523" t="s">
        <v>1991</v>
      </c>
      <c r="D523" t="s">
        <v>3011</v>
      </c>
      <c r="E523" t="s">
        <v>522</v>
      </c>
      <c r="F523" s="12">
        <v>202.93085734611481</v>
      </c>
      <c r="G523" s="12">
        <v>193.35372238275249</v>
      </c>
      <c r="H523" s="12">
        <v>139.91879281544391</v>
      </c>
      <c r="I523" s="12">
        <v>0</v>
      </c>
      <c r="J523" s="15">
        <v>0</v>
      </c>
      <c r="K523" s="15">
        <v>1</v>
      </c>
      <c r="L523" s="58">
        <v>36.07441</v>
      </c>
      <c r="M523">
        <v>0</v>
      </c>
      <c r="N523">
        <v>0</v>
      </c>
      <c r="O523" s="12">
        <v>20</v>
      </c>
      <c r="P523" s="12">
        <v>6</v>
      </c>
      <c r="Q523">
        <v>0</v>
      </c>
      <c r="R523" s="12">
        <v>0</v>
      </c>
      <c r="S523" s="12">
        <v>0</v>
      </c>
      <c r="T523" s="12">
        <v>262.04121773158562</v>
      </c>
      <c r="U523" s="12">
        <v>59.110360385470813</v>
      </c>
      <c r="V523" s="12">
        <v>0</v>
      </c>
      <c r="W523" s="59">
        <v>6.3738193212769612E-4</v>
      </c>
      <c r="X523" s="59">
        <v>0</v>
      </c>
      <c r="Y523" s="59">
        <v>0</v>
      </c>
      <c r="Z523" s="59">
        <v>3.6267963694814206E-3</v>
      </c>
      <c r="AA523" s="59">
        <v>3.9994916681753128E-3</v>
      </c>
      <c r="AB523" s="59">
        <v>0</v>
      </c>
      <c r="AC523" s="59">
        <v>0</v>
      </c>
      <c r="AD523" s="59">
        <v>0</v>
      </c>
      <c r="AE523" s="59">
        <v>4.2979176395744782E-4</v>
      </c>
      <c r="AF523" s="59">
        <v>1.763239873087029E-4</v>
      </c>
      <c r="AG523" s="59">
        <v>0</v>
      </c>
      <c r="AH523" s="18">
        <v>8.0634415645914367E-4</v>
      </c>
      <c r="AI523" s="12">
        <v>143</v>
      </c>
      <c r="AJ523" s="17">
        <v>5</v>
      </c>
      <c r="AK523" s="18">
        <v>0.89195226148568274</v>
      </c>
      <c r="AL523" t="str">
        <f>IF(AK523&lt;='CAV Tier 1 Analysis'!$A$5,"Tier 1", "Tier 2")</f>
        <v>Tier 2</v>
      </c>
      <c r="AM523" t="str">
        <f t="shared" si="17"/>
        <v>North Dakota - Tier 2</v>
      </c>
      <c r="AN523" t="str">
        <f t="shared" si="18"/>
        <v>Grand Rapids, Township Of - Tier 2</v>
      </c>
    </row>
    <row r="524" spans="1:40" x14ac:dyDescent="0.3">
      <c r="A524">
        <v>8</v>
      </c>
      <c r="B524" t="s">
        <v>24</v>
      </c>
      <c r="C524" t="s">
        <v>1792</v>
      </c>
      <c r="D524" t="s">
        <v>2762</v>
      </c>
      <c r="E524" t="s">
        <v>576</v>
      </c>
      <c r="F524" s="12">
        <v>1647.7238483094675</v>
      </c>
      <c r="G524" s="12">
        <v>407.18986170199571</v>
      </c>
      <c r="H524" s="12">
        <v>139.93660960735033</v>
      </c>
      <c r="I524" s="12">
        <v>1</v>
      </c>
      <c r="J524" s="15">
        <v>0</v>
      </c>
      <c r="K524" s="15">
        <v>1</v>
      </c>
      <c r="L524" s="58">
        <v>35.892859999999999</v>
      </c>
      <c r="M524">
        <v>1</v>
      </c>
      <c r="N524">
        <v>0</v>
      </c>
      <c r="O524" s="12">
        <v>23.5</v>
      </c>
      <c r="P524" s="12">
        <v>3.5</v>
      </c>
      <c r="Q524">
        <v>0</v>
      </c>
      <c r="R524" s="12">
        <v>1</v>
      </c>
      <c r="S524" s="12">
        <v>0</v>
      </c>
      <c r="T524" s="12">
        <v>351.13692035671727</v>
      </c>
      <c r="U524" s="12">
        <v>0</v>
      </c>
      <c r="V524" s="12">
        <v>56.052941345278441</v>
      </c>
      <c r="W524" s="59">
        <v>6.3417420981767673E-4</v>
      </c>
      <c r="X524" s="59">
        <v>2.3730422401518748E-4</v>
      </c>
      <c r="Y524" s="59">
        <v>0</v>
      </c>
      <c r="Z524" s="59">
        <v>4.261485734140669E-3</v>
      </c>
      <c r="AA524" s="59">
        <v>2.3330368064355994E-3</v>
      </c>
      <c r="AB524" s="59">
        <v>0</v>
      </c>
      <c r="AC524" s="59">
        <v>1.3815191951434581E-4</v>
      </c>
      <c r="AD524" s="59">
        <v>0</v>
      </c>
      <c r="AE524" s="59">
        <v>5.7592373328567566E-4</v>
      </c>
      <c r="AF524" s="59">
        <v>0</v>
      </c>
      <c r="AG524" s="59">
        <v>6.8582374156298486E-4</v>
      </c>
      <c r="AH524" s="18">
        <v>8.0599094261564897E-4</v>
      </c>
      <c r="AI524" s="12">
        <v>144</v>
      </c>
      <c r="AJ524" s="17">
        <v>5</v>
      </c>
      <c r="AK524" s="18">
        <v>0.89275825242829843</v>
      </c>
      <c r="AL524" t="str">
        <f>IF(AK524&lt;='CAV Tier 1 Analysis'!$A$5,"Tier 1", "Tier 2")</f>
        <v>Tier 2</v>
      </c>
      <c r="AM524" t="str">
        <f t="shared" si="17"/>
        <v>North Dakota - Tier 2</v>
      </c>
      <c r="AN524" t="str">
        <f t="shared" si="18"/>
        <v>Americus, Township Of  - Tier 2</v>
      </c>
    </row>
    <row r="525" spans="1:40" x14ac:dyDescent="0.3">
      <c r="A525">
        <v>8</v>
      </c>
      <c r="B525" t="s">
        <v>24</v>
      </c>
      <c r="C525" t="s">
        <v>1935</v>
      </c>
      <c r="D525" t="s">
        <v>2941</v>
      </c>
      <c r="E525" t="s">
        <v>532</v>
      </c>
      <c r="F525" s="12">
        <v>469.15532502339386</v>
      </c>
      <c r="G525" s="12">
        <v>128.72125610261764</v>
      </c>
      <c r="H525" s="12">
        <v>82.096899137842698</v>
      </c>
      <c r="I525" s="12">
        <v>1</v>
      </c>
      <c r="J525" s="15">
        <v>0</v>
      </c>
      <c r="K525" s="15">
        <v>1.0000000000000002</v>
      </c>
      <c r="L525" s="58">
        <v>35.312430000000006</v>
      </c>
      <c r="M525">
        <v>2</v>
      </c>
      <c r="N525">
        <v>0</v>
      </c>
      <c r="O525" s="12">
        <v>22</v>
      </c>
      <c r="P525" s="12">
        <v>5</v>
      </c>
      <c r="Q525">
        <v>0</v>
      </c>
      <c r="R525" s="12">
        <v>1.0000000000000002</v>
      </c>
      <c r="S525" s="12">
        <v>0</v>
      </c>
      <c r="T525" s="12">
        <v>173.3169651541233</v>
      </c>
      <c r="U525" s="12">
        <v>0</v>
      </c>
      <c r="V525" s="12">
        <v>0</v>
      </c>
      <c r="W525" s="59">
        <v>6.2391886274852507E-4</v>
      </c>
      <c r="X525" s="59">
        <v>4.7460844803037496E-4</v>
      </c>
      <c r="Y525" s="59">
        <v>0</v>
      </c>
      <c r="Z525" s="59">
        <v>3.9894760064295631E-3</v>
      </c>
      <c r="AA525" s="59">
        <v>3.3329097234794276E-3</v>
      </c>
      <c r="AB525" s="59">
        <v>0</v>
      </c>
      <c r="AC525" s="59">
        <v>1.3815191951434584E-4</v>
      </c>
      <c r="AD525" s="59">
        <v>0</v>
      </c>
      <c r="AE525" s="59">
        <v>2.842690353150628E-4</v>
      </c>
      <c r="AF525" s="59">
        <v>0</v>
      </c>
      <c r="AG525" s="59">
        <v>0</v>
      </c>
      <c r="AH525" s="18">
        <v>8.0393945413793639E-4</v>
      </c>
      <c r="AI525" s="12">
        <v>145</v>
      </c>
      <c r="AJ525" s="17">
        <v>5</v>
      </c>
      <c r="AK525" s="18">
        <v>0.89356219188243635</v>
      </c>
      <c r="AL525" t="str">
        <f>IF(AK525&lt;='CAV Tier 1 Analysis'!$A$5,"Tier 1", "Tier 2")</f>
        <v>Tier 2</v>
      </c>
      <c r="AM525" t="str">
        <f t="shared" si="17"/>
        <v>North Dakota - Tier 2</v>
      </c>
      <c r="AN525" t="str">
        <f t="shared" si="18"/>
        <v>Brandenburg, Township Of - Tier 2</v>
      </c>
    </row>
    <row r="526" spans="1:40" x14ac:dyDescent="0.3">
      <c r="A526">
        <v>8</v>
      </c>
      <c r="B526" t="s">
        <v>24</v>
      </c>
      <c r="C526" t="s">
        <v>1977</v>
      </c>
      <c r="D526" t="s">
        <v>2994</v>
      </c>
      <c r="E526" t="s">
        <v>577</v>
      </c>
      <c r="F526" s="12">
        <v>551.99857860165946</v>
      </c>
      <c r="G526" s="12">
        <v>204.67805796383209</v>
      </c>
      <c r="H526" s="12">
        <v>123.62775494576751</v>
      </c>
      <c r="I526" s="12">
        <v>6</v>
      </c>
      <c r="J526" s="15">
        <v>1.1314156079505298E-5</v>
      </c>
      <c r="K526" s="15">
        <v>0.99998868584392053</v>
      </c>
      <c r="L526" s="58">
        <v>41.540880000000001</v>
      </c>
      <c r="M526">
        <v>2</v>
      </c>
      <c r="N526">
        <v>0</v>
      </c>
      <c r="O526" s="12">
        <v>21.333333333333332</v>
      </c>
      <c r="P526" s="12">
        <v>3.6666666666666665</v>
      </c>
      <c r="Q526">
        <v>0</v>
      </c>
      <c r="R526" s="12">
        <v>5.9999321150635234</v>
      </c>
      <c r="S526" s="12">
        <v>1.3987437152152467E-3</v>
      </c>
      <c r="T526" s="12">
        <v>269.49104256877604</v>
      </c>
      <c r="U526" s="12">
        <v>0</v>
      </c>
      <c r="V526" s="12">
        <v>0</v>
      </c>
      <c r="W526" s="59">
        <v>7.3396644204811021E-4</v>
      </c>
      <c r="X526" s="59">
        <v>4.7460844803037496E-4</v>
      </c>
      <c r="Y526" s="59">
        <v>0</v>
      </c>
      <c r="Z526" s="59">
        <v>3.8685827941135151E-3</v>
      </c>
      <c r="AA526" s="59">
        <v>2.444133797218247E-3</v>
      </c>
      <c r="AB526" s="59">
        <v>0</v>
      </c>
      <c r="AC526" s="59">
        <v>8.2890213865179443E-4</v>
      </c>
      <c r="AD526" s="59">
        <v>8.2025928783672831E-8</v>
      </c>
      <c r="AE526" s="59">
        <v>4.4201073235359466E-4</v>
      </c>
      <c r="AF526" s="59">
        <v>0</v>
      </c>
      <c r="AG526" s="59">
        <v>0</v>
      </c>
      <c r="AH526" s="18">
        <v>7.9929876166767451E-4</v>
      </c>
      <c r="AI526" s="12">
        <v>146</v>
      </c>
      <c r="AJ526" s="17">
        <v>5</v>
      </c>
      <c r="AK526" s="18">
        <v>0.89436149064410397</v>
      </c>
      <c r="AL526" t="str">
        <f>IF(AK526&lt;='CAV Tier 1 Analysis'!$A$5,"Tier 1", "Tier 2")</f>
        <v>Tier 2</v>
      </c>
      <c r="AM526" t="str">
        <f t="shared" si="17"/>
        <v>North Dakota - Tier 2</v>
      </c>
      <c r="AN526" t="str">
        <f t="shared" si="18"/>
        <v>Eagle, Township Of - Tier 2</v>
      </c>
    </row>
    <row r="527" spans="1:40" x14ac:dyDescent="0.3">
      <c r="A527">
        <v>8</v>
      </c>
      <c r="B527" t="s">
        <v>24</v>
      </c>
      <c r="C527" t="s">
        <v>1881</v>
      </c>
      <c r="D527" t="s">
        <v>2875</v>
      </c>
      <c r="E527" t="s">
        <v>638</v>
      </c>
      <c r="F527" s="12">
        <v>10.272432511357996</v>
      </c>
      <c r="G527" s="12">
        <v>279.4514812834318</v>
      </c>
      <c r="H527" s="12">
        <v>142.81529904556524</v>
      </c>
      <c r="I527" s="12">
        <v>1</v>
      </c>
      <c r="J527" s="15">
        <v>0</v>
      </c>
      <c r="K527" s="15">
        <v>0.99999999999999989</v>
      </c>
      <c r="L527" s="58">
        <v>1.6272900000000001</v>
      </c>
      <c r="M527">
        <v>0</v>
      </c>
      <c r="N527">
        <v>0</v>
      </c>
      <c r="O527" s="12">
        <v>18</v>
      </c>
      <c r="P527" s="12">
        <v>6</v>
      </c>
      <c r="Q527">
        <v>0</v>
      </c>
      <c r="R527" s="12">
        <v>0.99999999999999989</v>
      </c>
      <c r="S527" s="12">
        <v>0</v>
      </c>
      <c r="T527" s="12">
        <v>298.00277483664854</v>
      </c>
      <c r="U527" s="12">
        <v>287.73034232529056</v>
      </c>
      <c r="V527" s="12">
        <v>0</v>
      </c>
      <c r="W527" s="59">
        <v>2.8751828355115956E-5</v>
      </c>
      <c r="X527" s="59">
        <v>0</v>
      </c>
      <c r="Y527" s="59">
        <v>0</v>
      </c>
      <c r="Z527" s="59">
        <v>3.2641167325332789E-3</v>
      </c>
      <c r="AA527" s="59">
        <v>3.9994916681753128E-3</v>
      </c>
      <c r="AB527" s="59">
        <v>0</v>
      </c>
      <c r="AC527" s="59">
        <v>1.3815191951434578E-4</v>
      </c>
      <c r="AD527" s="59">
        <v>0</v>
      </c>
      <c r="AE527" s="59">
        <v>4.887747789069257E-4</v>
      </c>
      <c r="AF527" s="59">
        <v>8.5828881599854892E-4</v>
      </c>
      <c r="AG527" s="59">
        <v>0</v>
      </c>
      <c r="AH527" s="18">
        <v>7.9796143122577527E-4</v>
      </c>
      <c r="AI527" s="12">
        <v>147</v>
      </c>
      <c r="AJ527" s="17">
        <v>5</v>
      </c>
      <c r="AK527" s="18">
        <v>0.89515945207532976</v>
      </c>
      <c r="AL527" t="str">
        <f>IF(AK527&lt;='CAV Tier 1 Analysis'!$A$5,"Tier 1", "Tier 2")</f>
        <v>Tier 2</v>
      </c>
      <c r="AM527" t="str">
        <f t="shared" si="17"/>
        <v>North Dakota - Tier 2</v>
      </c>
      <c r="AN527" t="str">
        <f t="shared" si="18"/>
        <v>Oakes, City Of - Tier 2</v>
      </c>
    </row>
    <row r="528" spans="1:40" x14ac:dyDescent="0.3">
      <c r="A528">
        <v>8</v>
      </c>
      <c r="B528" t="s">
        <v>24</v>
      </c>
      <c r="C528" t="s">
        <v>1786</v>
      </c>
      <c r="D528" t="s">
        <v>2754</v>
      </c>
      <c r="E528" t="s">
        <v>629</v>
      </c>
      <c r="F528" s="12">
        <v>2.8056327395373017</v>
      </c>
      <c r="G528" s="12">
        <v>31.128761433079045</v>
      </c>
      <c r="H528" s="12">
        <v>63.419043815153579</v>
      </c>
      <c r="I528" s="12">
        <v>2</v>
      </c>
      <c r="J528" s="15">
        <v>0</v>
      </c>
      <c r="K528" s="15">
        <v>1</v>
      </c>
      <c r="L528" s="58">
        <v>0.58162000000000003</v>
      </c>
      <c r="M528">
        <v>0</v>
      </c>
      <c r="N528">
        <v>0</v>
      </c>
      <c r="O528" s="12">
        <v>12</v>
      </c>
      <c r="P528" s="12">
        <v>8</v>
      </c>
      <c r="Q528">
        <v>1</v>
      </c>
      <c r="R528" s="12">
        <v>2</v>
      </c>
      <c r="S528" s="12">
        <v>0</v>
      </c>
      <c r="T528" s="12">
        <v>78.05420777249671</v>
      </c>
      <c r="U528" s="12">
        <v>75.248575032959408</v>
      </c>
      <c r="V528" s="12">
        <v>0</v>
      </c>
      <c r="W528" s="59">
        <v>1.0276372624364767E-5</v>
      </c>
      <c r="X528" s="59">
        <v>0</v>
      </c>
      <c r="Y528" s="59">
        <v>0</v>
      </c>
      <c r="Z528" s="59">
        <v>2.1760778216888526E-3</v>
      </c>
      <c r="AA528" s="59">
        <v>5.332655557567084E-3</v>
      </c>
      <c r="AB528" s="59">
        <v>6.2735257214554575E-4</v>
      </c>
      <c r="AC528" s="59">
        <v>2.7630383902869162E-4</v>
      </c>
      <c r="AD528" s="59">
        <v>0</v>
      </c>
      <c r="AE528" s="59">
        <v>1.2802205673309556E-4</v>
      </c>
      <c r="AF528" s="59">
        <v>2.2446367612353091E-4</v>
      </c>
      <c r="AG528" s="59">
        <v>0</v>
      </c>
      <c r="AH528" s="18">
        <v>7.9774108144646972E-4</v>
      </c>
      <c r="AI528" s="12">
        <v>148</v>
      </c>
      <c r="AJ528" s="17">
        <v>5</v>
      </c>
      <c r="AK528" s="18">
        <v>0.89595719315677624</v>
      </c>
      <c r="AL528" t="str">
        <f>IF(AK528&lt;='CAV Tier 1 Analysis'!$A$5,"Tier 1", "Tier 2")</f>
        <v>Tier 2</v>
      </c>
      <c r="AM528" t="str">
        <f t="shared" si="17"/>
        <v>North Dakota - Tier 2</v>
      </c>
      <c r="AN528" t="str">
        <f t="shared" si="18"/>
        <v>Ashley, City Of - Tier 2</v>
      </c>
    </row>
    <row r="529" spans="1:40" x14ac:dyDescent="0.3">
      <c r="A529">
        <v>8</v>
      </c>
      <c r="B529" t="s">
        <v>24</v>
      </c>
      <c r="C529" t="s">
        <v>1735</v>
      </c>
      <c r="D529" t="s">
        <v>2910</v>
      </c>
      <c r="E529" t="s">
        <v>525</v>
      </c>
      <c r="F529" s="12">
        <v>148.54167393913895</v>
      </c>
      <c r="G529" s="12">
        <v>78.97544196951668</v>
      </c>
      <c r="H529" s="12">
        <v>69.671332941686302</v>
      </c>
      <c r="I529" s="12">
        <v>0</v>
      </c>
      <c r="J529" s="15">
        <v>7.0717614949956292E-2</v>
      </c>
      <c r="K529" s="15">
        <v>0.92928238505004346</v>
      </c>
      <c r="L529" s="58">
        <v>36.134419999999999</v>
      </c>
      <c r="M529">
        <v>0</v>
      </c>
      <c r="N529">
        <v>0</v>
      </c>
      <c r="O529" s="12">
        <v>20</v>
      </c>
      <c r="P529" s="12">
        <v>6</v>
      </c>
      <c r="Q529">
        <v>0</v>
      </c>
      <c r="R529" s="12">
        <v>0</v>
      </c>
      <c r="S529" s="12">
        <v>4.9269904960203776</v>
      </c>
      <c r="T529" s="12">
        <v>121.58269190126529</v>
      </c>
      <c r="U529" s="12">
        <v>0</v>
      </c>
      <c r="V529" s="12">
        <v>0</v>
      </c>
      <c r="W529" s="59">
        <v>6.3844222084058098E-4</v>
      </c>
      <c r="X529" s="59">
        <v>0</v>
      </c>
      <c r="Y529" s="59">
        <v>0</v>
      </c>
      <c r="Z529" s="59">
        <v>3.6267963694814206E-3</v>
      </c>
      <c r="AA529" s="59">
        <v>3.9994916681753128E-3</v>
      </c>
      <c r="AB529" s="59">
        <v>0</v>
      </c>
      <c r="AC529" s="59">
        <v>0</v>
      </c>
      <c r="AD529" s="59">
        <v>2.8893139404183765E-4</v>
      </c>
      <c r="AE529" s="59">
        <v>1.9941610740210295E-4</v>
      </c>
      <c r="AF529" s="59">
        <v>0</v>
      </c>
      <c r="AG529" s="59">
        <v>0</v>
      </c>
      <c r="AH529" s="18">
        <v>7.9573434181284158E-4</v>
      </c>
      <c r="AI529" s="12">
        <v>149</v>
      </c>
      <c r="AJ529" s="17">
        <v>5</v>
      </c>
      <c r="AK529" s="18">
        <v>0.89675292749858904</v>
      </c>
      <c r="AL529" t="str">
        <f>IF(AK529&lt;='CAV Tier 1 Analysis'!$A$5,"Tier 1", "Tier 2")</f>
        <v>Tier 2</v>
      </c>
      <c r="AM529" t="str">
        <f t="shared" si="17"/>
        <v>North Dakota - Tier 2</v>
      </c>
      <c r="AN529" t="str">
        <f t="shared" si="18"/>
        <v>Lebanon, Township Of - Tier 2</v>
      </c>
    </row>
    <row r="530" spans="1:40" x14ac:dyDescent="0.3">
      <c r="A530">
        <v>8</v>
      </c>
      <c r="B530" t="s">
        <v>24</v>
      </c>
      <c r="C530" t="s">
        <v>1558</v>
      </c>
      <c r="D530" t="s">
        <v>2759</v>
      </c>
      <c r="E530" t="s">
        <v>682</v>
      </c>
      <c r="F530" s="12">
        <v>7.2045613396840649</v>
      </c>
      <c r="G530" s="12">
        <v>182.09657078204569</v>
      </c>
      <c r="H530" s="12">
        <v>126.69208525063476</v>
      </c>
      <c r="I530" s="12">
        <v>2</v>
      </c>
      <c r="J530" s="15">
        <v>0</v>
      </c>
      <c r="K530" s="15">
        <v>1</v>
      </c>
      <c r="L530" s="58">
        <v>1.35425</v>
      </c>
      <c r="M530">
        <v>1</v>
      </c>
      <c r="N530">
        <v>0</v>
      </c>
      <c r="O530" s="12">
        <v>14</v>
      </c>
      <c r="P530" s="12">
        <v>7</v>
      </c>
      <c r="Q530">
        <v>0</v>
      </c>
      <c r="R530" s="12">
        <v>2</v>
      </c>
      <c r="S530" s="12">
        <v>0</v>
      </c>
      <c r="T530" s="12">
        <v>217.72040657813861</v>
      </c>
      <c r="U530" s="12">
        <v>210.51584523845455</v>
      </c>
      <c r="V530" s="12">
        <v>0</v>
      </c>
      <c r="W530" s="59">
        <v>2.3927611888425406E-5</v>
      </c>
      <c r="X530" s="59">
        <v>2.3730422401518748E-4</v>
      </c>
      <c r="Y530" s="59">
        <v>0</v>
      </c>
      <c r="Z530" s="59">
        <v>2.5387574586369947E-3</v>
      </c>
      <c r="AA530" s="59">
        <v>4.6660736128711989E-3</v>
      </c>
      <c r="AB530" s="59">
        <v>0</v>
      </c>
      <c r="AC530" s="59">
        <v>2.7630383902869162E-4</v>
      </c>
      <c r="AD530" s="59">
        <v>0</v>
      </c>
      <c r="AE530" s="59">
        <v>3.5709816342176064E-4</v>
      </c>
      <c r="AF530" s="59">
        <v>6.2796086814638811E-4</v>
      </c>
      <c r="AG530" s="59">
        <v>0</v>
      </c>
      <c r="AH530" s="18">
        <v>7.9340234345533158E-4</v>
      </c>
      <c r="AI530" s="12">
        <v>150</v>
      </c>
      <c r="AJ530" s="17">
        <v>5</v>
      </c>
      <c r="AK530" s="18">
        <v>0.89754632984204441</v>
      </c>
      <c r="AL530" t="str">
        <f>IF(AK530&lt;='CAV Tier 1 Analysis'!$A$5,"Tier 1", "Tier 2")</f>
        <v>Tier 2</v>
      </c>
      <c r="AM530" t="str">
        <f t="shared" si="17"/>
        <v>North Dakota - Tier 2</v>
      </c>
      <c r="AN530" t="str">
        <f t="shared" si="18"/>
        <v>Garrison, City Of - Tier 2</v>
      </c>
    </row>
    <row r="531" spans="1:40" x14ac:dyDescent="0.3">
      <c r="A531">
        <v>8</v>
      </c>
      <c r="B531" t="s">
        <v>24</v>
      </c>
      <c r="C531" t="s">
        <v>1837</v>
      </c>
      <c r="D531" t="s">
        <v>2821</v>
      </c>
      <c r="E531" t="s">
        <v>637</v>
      </c>
      <c r="F531" s="12">
        <v>25.506464956991504</v>
      </c>
      <c r="G531" s="12">
        <v>232.44478793002475</v>
      </c>
      <c r="H531" s="12">
        <v>187.17053146547542</v>
      </c>
      <c r="I531" s="12">
        <v>0</v>
      </c>
      <c r="J531" s="15">
        <v>4.4103333131522947E-3</v>
      </c>
      <c r="K531" s="15">
        <v>0.99558966668684779</v>
      </c>
      <c r="L531" s="58">
        <v>2.14723</v>
      </c>
      <c r="M531">
        <v>2</v>
      </c>
      <c r="N531">
        <v>0</v>
      </c>
      <c r="O531" s="12">
        <v>26</v>
      </c>
      <c r="P531" s="12">
        <v>3</v>
      </c>
      <c r="Q531">
        <v>0</v>
      </c>
      <c r="R531" s="12">
        <v>0</v>
      </c>
      <c r="S531" s="12">
        <v>0.82548443016260609</v>
      </c>
      <c r="T531" s="12">
        <v>328.49247950116967</v>
      </c>
      <c r="U531" s="12">
        <v>302.98601454417815</v>
      </c>
      <c r="V531" s="12">
        <v>0</v>
      </c>
      <c r="W531" s="59">
        <v>3.7938405815162407E-5</v>
      </c>
      <c r="X531" s="59">
        <v>4.7460844803037496E-4</v>
      </c>
      <c r="Y531" s="59">
        <v>0</v>
      </c>
      <c r="Z531" s="59">
        <v>4.7148352803258473E-3</v>
      </c>
      <c r="AA531" s="59">
        <v>1.9997458340876564E-3</v>
      </c>
      <c r="AB531" s="59">
        <v>0</v>
      </c>
      <c r="AC531" s="59">
        <v>0</v>
      </c>
      <c r="AD531" s="59">
        <v>4.8408529985872999E-5</v>
      </c>
      <c r="AE531" s="59">
        <v>5.3878303357672759E-4</v>
      </c>
      <c r="AF531" s="59">
        <v>9.0379591386036552E-4</v>
      </c>
      <c r="AG531" s="59">
        <v>0</v>
      </c>
      <c r="AH531" s="18">
        <v>7.9255594960745519E-4</v>
      </c>
      <c r="AI531" s="12">
        <v>151</v>
      </c>
      <c r="AJ531" s="17">
        <v>5</v>
      </c>
      <c r="AK531" s="18">
        <v>0.89833888579165189</v>
      </c>
      <c r="AL531" t="str">
        <f>IF(AK531&lt;='CAV Tier 1 Analysis'!$A$5,"Tier 1", "Tier 2")</f>
        <v>Tier 2</v>
      </c>
      <c r="AM531" t="str">
        <f t="shared" si="17"/>
        <v>North Dakota - Tier 2</v>
      </c>
      <c r="AN531" t="str">
        <f t="shared" si="18"/>
        <v>Park River, City Of - Tier 2</v>
      </c>
    </row>
    <row r="532" spans="1:40" x14ac:dyDescent="0.3">
      <c r="A532">
        <v>8</v>
      </c>
      <c r="B532" t="s">
        <v>24</v>
      </c>
      <c r="C532" t="s">
        <v>1956</v>
      </c>
      <c r="D532" t="s">
        <v>2967</v>
      </c>
      <c r="E532" t="s">
        <v>534</v>
      </c>
      <c r="F532" s="12">
        <v>473.47348901661388</v>
      </c>
      <c r="G532" s="12">
        <v>350.72285008323303</v>
      </c>
      <c r="H532" s="12">
        <v>247.3676203428214</v>
      </c>
      <c r="I532" s="12">
        <v>0</v>
      </c>
      <c r="J532" s="15">
        <v>0</v>
      </c>
      <c r="K532" s="15">
        <v>1</v>
      </c>
      <c r="L532" s="58">
        <v>35.637450000000001</v>
      </c>
      <c r="M532">
        <v>0</v>
      </c>
      <c r="N532">
        <v>0</v>
      </c>
      <c r="O532" s="12">
        <v>22</v>
      </c>
      <c r="P532" s="12">
        <v>5</v>
      </c>
      <c r="Q532">
        <v>0</v>
      </c>
      <c r="R532" s="12">
        <v>0</v>
      </c>
      <c r="S532" s="12">
        <v>0</v>
      </c>
      <c r="T532" s="12">
        <v>464.87450646255547</v>
      </c>
      <c r="U532" s="12">
        <v>0</v>
      </c>
      <c r="V532" s="12">
        <v>0</v>
      </c>
      <c r="W532" s="59">
        <v>6.2966148960174717E-4</v>
      </c>
      <c r="X532" s="59">
        <v>0</v>
      </c>
      <c r="Y532" s="59">
        <v>0</v>
      </c>
      <c r="Z532" s="59">
        <v>3.9894760064295631E-3</v>
      </c>
      <c r="AA532" s="59">
        <v>3.3329097234794276E-3</v>
      </c>
      <c r="AB532" s="59">
        <v>0</v>
      </c>
      <c r="AC532" s="59">
        <v>0</v>
      </c>
      <c r="AD532" s="59">
        <v>0</v>
      </c>
      <c r="AE532" s="59">
        <v>7.6247254489577394E-4</v>
      </c>
      <c r="AF532" s="59">
        <v>0</v>
      </c>
      <c r="AG532" s="59">
        <v>0</v>
      </c>
      <c r="AH532" s="18">
        <v>7.9222906949150118E-4</v>
      </c>
      <c r="AI532" s="12">
        <v>152</v>
      </c>
      <c r="AJ532" s="17">
        <v>5</v>
      </c>
      <c r="AK532" s="18">
        <v>0.89913111486114339</v>
      </c>
      <c r="AL532" t="str">
        <f>IF(AK532&lt;='CAV Tier 1 Analysis'!$A$5,"Tier 1", "Tier 2")</f>
        <v>Tier 2</v>
      </c>
      <c r="AM532" t="str">
        <f t="shared" si="17"/>
        <v>North Dakota - Tier 2</v>
      </c>
      <c r="AN532" t="str">
        <f t="shared" si="18"/>
        <v>Waldo, Township Of - Tier 2</v>
      </c>
    </row>
    <row r="533" spans="1:40" x14ac:dyDescent="0.3">
      <c r="A533">
        <v>8</v>
      </c>
      <c r="B533" t="s">
        <v>24</v>
      </c>
      <c r="C533" t="s">
        <v>1896</v>
      </c>
      <c r="D533" t="s">
        <v>2893</v>
      </c>
      <c r="E533" t="s">
        <v>688</v>
      </c>
      <c r="F533" s="12">
        <v>1598.8359544873681</v>
      </c>
      <c r="G533" s="12">
        <v>683.75919119429841</v>
      </c>
      <c r="H533" s="12">
        <v>296.30659118825292</v>
      </c>
      <c r="I533" s="12">
        <v>1</v>
      </c>
      <c r="J533" s="15">
        <v>2.0102297721347119E-6</v>
      </c>
      <c r="K533" s="15">
        <v>0.9999979897702278</v>
      </c>
      <c r="L533" s="58">
        <v>34.821890000000003</v>
      </c>
      <c r="M533">
        <v>3</v>
      </c>
      <c r="N533">
        <v>0</v>
      </c>
      <c r="O533" s="12">
        <v>24</v>
      </c>
      <c r="P533" s="12">
        <v>2</v>
      </c>
      <c r="Q533">
        <v>0</v>
      </c>
      <c r="R533" s="12">
        <v>0.9999979897702278</v>
      </c>
      <c r="S533" s="12">
        <v>5.9564433128637495E-4</v>
      </c>
      <c r="T533" s="12">
        <v>645.11231909424737</v>
      </c>
      <c r="U533" s="12">
        <v>0</v>
      </c>
      <c r="V533" s="12">
        <v>38.646872100051041</v>
      </c>
      <c r="W533" s="59">
        <v>6.1525174018197662E-4</v>
      </c>
      <c r="X533" s="59">
        <v>7.1191267204556241E-4</v>
      </c>
      <c r="Y533" s="59">
        <v>0</v>
      </c>
      <c r="Z533" s="59">
        <v>4.3521556433777052E-3</v>
      </c>
      <c r="AA533" s="59">
        <v>1.333163889391771E-3</v>
      </c>
      <c r="AB533" s="59">
        <v>0</v>
      </c>
      <c r="AC533" s="59">
        <v>1.3815164179724411E-4</v>
      </c>
      <c r="AD533" s="59">
        <v>3.4930115479357865E-8</v>
      </c>
      <c r="AE533" s="59">
        <v>1.0580929365784123E-3</v>
      </c>
      <c r="AF533" s="59">
        <v>0</v>
      </c>
      <c r="AG533" s="59">
        <v>4.7285551457676986E-4</v>
      </c>
      <c r="AH533" s="18">
        <v>7.8923808800590199E-4</v>
      </c>
      <c r="AI533" s="12">
        <v>153</v>
      </c>
      <c r="AJ533" s="17">
        <v>5</v>
      </c>
      <c r="AK533" s="18">
        <v>0.89992035294914929</v>
      </c>
      <c r="AL533" t="str">
        <f>IF(AK533&lt;='CAV Tier 1 Analysis'!$A$5,"Tier 1", "Tier 2")</f>
        <v>Tier 2</v>
      </c>
      <c r="AM533" t="str">
        <f t="shared" si="17"/>
        <v>North Dakota - Tier 2</v>
      </c>
      <c r="AN533" t="str">
        <f t="shared" si="18"/>
        <v>Oakville, Township Of - Tier 2</v>
      </c>
    </row>
    <row r="534" spans="1:40" x14ac:dyDescent="0.3">
      <c r="A534">
        <v>8</v>
      </c>
      <c r="B534" t="s">
        <v>24</v>
      </c>
      <c r="C534" t="s">
        <v>1957</v>
      </c>
      <c r="D534" t="s">
        <v>2969</v>
      </c>
      <c r="E534" t="s">
        <v>595</v>
      </c>
      <c r="F534" s="12">
        <v>467.53911921722482</v>
      </c>
      <c r="G534" s="12">
        <v>127.19615112183621</v>
      </c>
      <c r="H534" s="12">
        <v>77.790188446862771</v>
      </c>
      <c r="I534" s="12">
        <v>1</v>
      </c>
      <c r="J534" s="15">
        <v>0</v>
      </c>
      <c r="K534" s="15">
        <v>1</v>
      </c>
      <c r="L534" s="58">
        <v>35.185790000000004</v>
      </c>
      <c r="M534">
        <v>3</v>
      </c>
      <c r="N534">
        <v>0</v>
      </c>
      <c r="O534" s="12">
        <v>21.333333333333332</v>
      </c>
      <c r="P534" s="12">
        <v>3.6666666666666665</v>
      </c>
      <c r="Q534">
        <v>1</v>
      </c>
      <c r="R534" s="12">
        <v>1</v>
      </c>
      <c r="S534" s="12">
        <v>0</v>
      </c>
      <c r="T534" s="12">
        <v>157.93708768029691</v>
      </c>
      <c r="U534" s="12">
        <v>0</v>
      </c>
      <c r="V534" s="12">
        <v>0</v>
      </c>
      <c r="W534" s="59">
        <v>6.2168131962904926E-4</v>
      </c>
      <c r="X534" s="59">
        <v>7.1191267204556241E-4</v>
      </c>
      <c r="Y534" s="59">
        <v>0</v>
      </c>
      <c r="Z534" s="59">
        <v>3.8685827941135151E-3</v>
      </c>
      <c r="AA534" s="59">
        <v>2.444133797218247E-3</v>
      </c>
      <c r="AB534" s="59">
        <v>6.2735257214554575E-4</v>
      </c>
      <c r="AC534" s="59">
        <v>1.3815191951434581E-4</v>
      </c>
      <c r="AD534" s="59">
        <v>0</v>
      </c>
      <c r="AE534" s="59">
        <v>2.5904344398959366E-4</v>
      </c>
      <c r="AF534" s="59">
        <v>0</v>
      </c>
      <c r="AG534" s="59">
        <v>0</v>
      </c>
      <c r="AH534" s="18">
        <v>7.8825986533235083E-4</v>
      </c>
      <c r="AI534" s="12">
        <v>154</v>
      </c>
      <c r="AJ534" s="17">
        <v>6</v>
      </c>
      <c r="AK534" s="18">
        <v>0.90070861281448167</v>
      </c>
      <c r="AL534" t="str">
        <f>IF(AK534&lt;='CAV Tier 1 Analysis'!$A$5,"Tier 1", "Tier 2")</f>
        <v>Tier 2</v>
      </c>
      <c r="AM534" t="str">
        <f t="shared" si="17"/>
        <v>North Dakota - Tier 2</v>
      </c>
      <c r="AN534" t="str">
        <f t="shared" si="18"/>
        <v>Barrie, Township Of - Tier 2</v>
      </c>
    </row>
    <row r="535" spans="1:40" x14ac:dyDescent="0.3">
      <c r="A535">
        <v>8</v>
      </c>
      <c r="B535" t="s">
        <v>24</v>
      </c>
      <c r="C535" t="s">
        <v>1960</v>
      </c>
      <c r="D535" t="s">
        <v>2972</v>
      </c>
      <c r="E535" t="s">
        <v>537</v>
      </c>
      <c r="F535" s="12">
        <v>461.18488338037935</v>
      </c>
      <c r="G535" s="12">
        <v>339.93259207822712</v>
      </c>
      <c r="H535" s="12">
        <v>240.61824821063195</v>
      </c>
      <c r="I535" s="12">
        <v>0</v>
      </c>
      <c r="J535" s="15">
        <v>0</v>
      </c>
      <c r="K535" s="15">
        <v>1</v>
      </c>
      <c r="L535" s="58">
        <v>34.712510000000002</v>
      </c>
      <c r="M535">
        <v>0</v>
      </c>
      <c r="N535">
        <v>0</v>
      </c>
      <c r="O535" s="12">
        <v>22</v>
      </c>
      <c r="P535" s="12">
        <v>5</v>
      </c>
      <c r="Q535">
        <v>0</v>
      </c>
      <c r="R535" s="12">
        <v>0</v>
      </c>
      <c r="S535" s="12">
        <v>0</v>
      </c>
      <c r="T535" s="12">
        <v>444.80886481383232</v>
      </c>
      <c r="U535" s="12">
        <v>0</v>
      </c>
      <c r="V535" s="12">
        <v>0</v>
      </c>
      <c r="W535" s="59">
        <v>6.1331915595575848E-4</v>
      </c>
      <c r="X535" s="59">
        <v>0</v>
      </c>
      <c r="Y535" s="59">
        <v>0</v>
      </c>
      <c r="Z535" s="59">
        <v>3.9894760064295631E-3</v>
      </c>
      <c r="AA535" s="59">
        <v>3.3329097234794276E-3</v>
      </c>
      <c r="AB535" s="59">
        <v>0</v>
      </c>
      <c r="AC535" s="59">
        <v>0</v>
      </c>
      <c r="AD535" s="59">
        <v>0</v>
      </c>
      <c r="AE535" s="59">
        <v>7.295615105409552E-4</v>
      </c>
      <c r="AF535" s="59">
        <v>0</v>
      </c>
      <c r="AG535" s="59">
        <v>0</v>
      </c>
      <c r="AH535" s="18">
        <v>7.8775149058233674E-4</v>
      </c>
      <c r="AI535" s="12">
        <v>155</v>
      </c>
      <c r="AJ535" s="17">
        <v>6</v>
      </c>
      <c r="AK535" s="18">
        <v>0.90149636430506397</v>
      </c>
      <c r="AL535" t="str">
        <f>IF(AK535&lt;='CAV Tier 1 Analysis'!$A$5,"Tier 1", "Tier 2")</f>
        <v>Tier 2</v>
      </c>
      <c r="AM535" t="str">
        <f t="shared" si="17"/>
        <v>North Dakota - Tier 2</v>
      </c>
      <c r="AN535" t="str">
        <f t="shared" si="18"/>
        <v>Brightwood, Township Of - Tier 2</v>
      </c>
    </row>
    <row r="536" spans="1:40" x14ac:dyDescent="0.3">
      <c r="A536">
        <v>8</v>
      </c>
      <c r="B536" t="s">
        <v>24</v>
      </c>
      <c r="C536" t="s">
        <v>1878</v>
      </c>
      <c r="D536" t="s">
        <v>2872</v>
      </c>
      <c r="E536" t="s">
        <v>540</v>
      </c>
      <c r="F536" s="12">
        <v>6.3534612664669803</v>
      </c>
      <c r="G536" s="12">
        <v>18.891909696966884</v>
      </c>
      <c r="H536" s="12">
        <v>15.419132179142089</v>
      </c>
      <c r="I536" s="12">
        <v>3</v>
      </c>
      <c r="J536" s="15">
        <v>0</v>
      </c>
      <c r="K536" s="15">
        <v>1</v>
      </c>
      <c r="L536" s="58">
        <v>0.99946999999999997</v>
      </c>
      <c r="M536">
        <v>0</v>
      </c>
      <c r="N536">
        <v>0</v>
      </c>
      <c r="O536" s="12">
        <v>19</v>
      </c>
      <c r="P536" s="12">
        <v>7</v>
      </c>
      <c r="Q536">
        <v>0</v>
      </c>
      <c r="R536" s="12">
        <v>3</v>
      </c>
      <c r="S536" s="12">
        <v>0</v>
      </c>
      <c r="T536" s="12">
        <v>28.661990447113975</v>
      </c>
      <c r="U536" s="12">
        <v>22.308529180646996</v>
      </c>
      <c r="V536" s="12">
        <v>0</v>
      </c>
      <c r="W536" s="59">
        <v>1.7659169469539996E-5</v>
      </c>
      <c r="X536" s="59">
        <v>0</v>
      </c>
      <c r="Y536" s="59">
        <v>0</v>
      </c>
      <c r="Z536" s="59">
        <v>3.4454565510073499E-3</v>
      </c>
      <c r="AA536" s="59">
        <v>4.6660736128711989E-3</v>
      </c>
      <c r="AB536" s="59">
        <v>0</v>
      </c>
      <c r="AC536" s="59">
        <v>4.144557585430374E-4</v>
      </c>
      <c r="AD536" s="59">
        <v>0</v>
      </c>
      <c r="AE536" s="59">
        <v>4.7010495293205848E-5</v>
      </c>
      <c r="AF536" s="59">
        <v>6.6545505567431487E-5</v>
      </c>
      <c r="AG536" s="59">
        <v>0</v>
      </c>
      <c r="AH536" s="18">
        <v>7.8701828115925116E-4</v>
      </c>
      <c r="AI536" s="12">
        <v>156</v>
      </c>
      <c r="AJ536" s="17">
        <v>6</v>
      </c>
      <c r="AK536" s="18">
        <v>0.9022833825862232</v>
      </c>
      <c r="AL536" t="str">
        <f>IF(AK536&lt;='CAV Tier 1 Analysis'!$A$5,"Tier 1", "Tier 2")</f>
        <v>Tier 2</v>
      </c>
      <c r="AM536" t="str">
        <f t="shared" si="17"/>
        <v>North Dakota - Tier 2</v>
      </c>
      <c r="AN536" t="str">
        <f t="shared" si="18"/>
        <v>Milnor, City Of - Tier 2</v>
      </c>
    </row>
    <row r="537" spans="1:40" x14ac:dyDescent="0.3">
      <c r="A537">
        <v>8</v>
      </c>
      <c r="B537" t="s">
        <v>24</v>
      </c>
      <c r="C537" t="s">
        <v>1952</v>
      </c>
      <c r="D537" t="s">
        <v>2962</v>
      </c>
      <c r="E537" t="s">
        <v>533</v>
      </c>
      <c r="F537" s="12">
        <v>467.3852524468856</v>
      </c>
      <c r="G537" s="12">
        <v>143.22674215312264</v>
      </c>
      <c r="H537" s="12">
        <v>91.888656761760203</v>
      </c>
      <c r="I537" s="12">
        <v>1</v>
      </c>
      <c r="J537" s="15">
        <v>0</v>
      </c>
      <c r="K537" s="15">
        <v>1</v>
      </c>
      <c r="L537" s="58">
        <v>35.179200000000002</v>
      </c>
      <c r="M537">
        <v>1</v>
      </c>
      <c r="N537">
        <v>0</v>
      </c>
      <c r="O537" s="12">
        <v>22</v>
      </c>
      <c r="P537" s="12">
        <v>5</v>
      </c>
      <c r="Q537">
        <v>0</v>
      </c>
      <c r="R537" s="12">
        <v>1</v>
      </c>
      <c r="S537" s="12">
        <v>0</v>
      </c>
      <c r="T537" s="12">
        <v>190.69810640631277</v>
      </c>
      <c r="U537" s="12">
        <v>0</v>
      </c>
      <c r="V537" s="12">
        <v>0</v>
      </c>
      <c r="W537" s="59">
        <v>6.2156488399135691E-4</v>
      </c>
      <c r="X537" s="59">
        <v>2.3730422401518748E-4</v>
      </c>
      <c r="Y537" s="59">
        <v>0</v>
      </c>
      <c r="Z537" s="59">
        <v>3.9894760064295631E-3</v>
      </c>
      <c r="AA537" s="59">
        <v>3.3329097234794276E-3</v>
      </c>
      <c r="AB537" s="59">
        <v>0</v>
      </c>
      <c r="AC537" s="59">
        <v>1.3815191951434581E-4</v>
      </c>
      <c r="AD537" s="59">
        <v>0</v>
      </c>
      <c r="AE537" s="59">
        <v>3.1277703654876199E-4</v>
      </c>
      <c r="AF537" s="59">
        <v>0</v>
      </c>
      <c r="AG537" s="59">
        <v>0</v>
      </c>
      <c r="AH537" s="18">
        <v>7.8474398127078573E-4</v>
      </c>
      <c r="AI537" s="12">
        <v>157</v>
      </c>
      <c r="AJ537" s="17">
        <v>6</v>
      </c>
      <c r="AK537" s="18">
        <v>0.90306812656749402</v>
      </c>
      <c r="AL537" t="str">
        <f>IF(AK537&lt;='CAV Tier 1 Analysis'!$A$5,"Tier 1", "Tier 2")</f>
        <v>Tier 2</v>
      </c>
      <c r="AM537" t="str">
        <f t="shared" si="17"/>
        <v>North Dakota - Tier 2</v>
      </c>
      <c r="AN537" t="str">
        <f t="shared" si="18"/>
        <v>Mooreton, Township Of - Tier 2</v>
      </c>
    </row>
    <row r="538" spans="1:40" x14ac:dyDescent="0.3">
      <c r="A538">
        <v>8</v>
      </c>
      <c r="B538" t="s">
        <v>24</v>
      </c>
      <c r="C538" t="s">
        <v>1932</v>
      </c>
      <c r="D538" t="s">
        <v>2936</v>
      </c>
      <c r="E538" t="s">
        <v>916</v>
      </c>
      <c r="F538" s="12">
        <v>3.6722453215621536</v>
      </c>
      <c r="G538" s="12">
        <v>233.66779427984619</v>
      </c>
      <c r="H538" s="12">
        <v>134.05630139142576</v>
      </c>
      <c r="I538" s="12">
        <v>0</v>
      </c>
      <c r="J538" s="15">
        <v>0.14430616941972013</v>
      </c>
      <c r="K538" s="15">
        <v>0.85569383058027981</v>
      </c>
      <c r="L538" s="58">
        <v>1.4729099999999999</v>
      </c>
      <c r="M538">
        <v>3</v>
      </c>
      <c r="N538">
        <v>0</v>
      </c>
      <c r="O538" s="12">
        <v>9</v>
      </c>
      <c r="P538" s="12">
        <v>6</v>
      </c>
      <c r="Q538">
        <v>0</v>
      </c>
      <c r="R538" s="12">
        <v>0</v>
      </c>
      <c r="S538" s="12">
        <v>19.345151340372151</v>
      </c>
      <c r="T538" s="12">
        <v>239.7350883396316</v>
      </c>
      <c r="U538" s="12">
        <v>236.06284301806946</v>
      </c>
      <c r="V538" s="12">
        <v>0</v>
      </c>
      <c r="W538" s="59">
        <v>2.6024160108237524E-5</v>
      </c>
      <c r="X538" s="59">
        <v>7.1191267204556241E-4</v>
      </c>
      <c r="Y538" s="59">
        <v>0</v>
      </c>
      <c r="Z538" s="59">
        <v>1.6320583662666394E-3</v>
      </c>
      <c r="AA538" s="59">
        <v>3.9994916681753128E-3</v>
      </c>
      <c r="AB538" s="59">
        <v>0</v>
      </c>
      <c r="AC538" s="59">
        <v>0</v>
      </c>
      <c r="AD538" s="59">
        <v>1.1344494269349067E-3</v>
      </c>
      <c r="AE538" s="59">
        <v>3.9320595207097147E-4</v>
      </c>
      <c r="AF538" s="59">
        <v>7.04166604042654E-4</v>
      </c>
      <c r="AG538" s="59">
        <v>0</v>
      </c>
      <c r="AH538" s="18">
        <v>7.8193716814948036E-4</v>
      </c>
      <c r="AI538" s="12">
        <v>158</v>
      </c>
      <c r="AJ538" s="17">
        <v>6</v>
      </c>
      <c r="AK538" s="18">
        <v>0.90385006373564347</v>
      </c>
      <c r="AL538" t="str">
        <f>IF(AK538&lt;='CAV Tier 1 Analysis'!$A$5,"Tier 1", "Tier 2")</f>
        <v>Tier 2</v>
      </c>
      <c r="AM538" t="str">
        <f t="shared" si="17"/>
        <v>North Dakota - Tier 2</v>
      </c>
      <c r="AN538" t="str">
        <f t="shared" si="18"/>
        <v>Watford, City Of - Tier 2</v>
      </c>
    </row>
    <row r="539" spans="1:40" x14ac:dyDescent="0.3">
      <c r="A539">
        <v>8</v>
      </c>
      <c r="B539" t="s">
        <v>24</v>
      </c>
      <c r="C539" t="s">
        <v>1796</v>
      </c>
      <c r="D539" t="s">
        <v>2768</v>
      </c>
      <c r="E539" t="s">
        <v>923</v>
      </c>
      <c r="F539" s="12">
        <v>13.908641703953817</v>
      </c>
      <c r="G539" s="12">
        <v>599.70729915193101</v>
      </c>
      <c r="H539" s="12">
        <v>361.9401171728228</v>
      </c>
      <c r="I539" s="12">
        <v>2</v>
      </c>
      <c r="J539" s="15">
        <v>0</v>
      </c>
      <c r="K539" s="15">
        <v>1</v>
      </c>
      <c r="L539" s="58">
        <v>1.07447</v>
      </c>
      <c r="M539">
        <v>2</v>
      </c>
      <c r="N539">
        <v>0</v>
      </c>
      <c r="O539" s="12">
        <v>15</v>
      </c>
      <c r="P539" s="12">
        <v>3</v>
      </c>
      <c r="Q539">
        <v>0</v>
      </c>
      <c r="R539" s="12">
        <v>2</v>
      </c>
      <c r="S539" s="12">
        <v>0</v>
      </c>
      <c r="T539" s="12">
        <v>678.66944604109767</v>
      </c>
      <c r="U539" s="12">
        <v>664.7608043371439</v>
      </c>
      <c r="V539" s="12">
        <v>0</v>
      </c>
      <c r="W539" s="59">
        <v>1.8984309503973746E-5</v>
      </c>
      <c r="X539" s="59">
        <v>4.7460844803037496E-4</v>
      </c>
      <c r="Y539" s="59">
        <v>0</v>
      </c>
      <c r="Z539" s="59">
        <v>2.7200972771110657E-3</v>
      </c>
      <c r="AA539" s="59">
        <v>1.9997458340876564E-3</v>
      </c>
      <c r="AB539" s="59">
        <v>0</v>
      </c>
      <c r="AC539" s="59">
        <v>2.7630383902869162E-4</v>
      </c>
      <c r="AD539" s="59">
        <v>0</v>
      </c>
      <c r="AE539" s="59">
        <v>1.1131322808032745E-3</v>
      </c>
      <c r="AF539" s="59">
        <v>1.9829565386320406E-3</v>
      </c>
      <c r="AG539" s="59">
        <v>0</v>
      </c>
      <c r="AH539" s="18">
        <v>7.8052986610882525E-4</v>
      </c>
      <c r="AI539" s="12">
        <v>159</v>
      </c>
      <c r="AJ539" s="17">
        <v>6</v>
      </c>
      <c r="AK539" s="18">
        <v>0.90463059360175224</v>
      </c>
      <c r="AL539" t="str">
        <f>IF(AK539&lt;='CAV Tier 1 Analysis'!$A$5,"Tier 1", "Tier 2")</f>
        <v>Tier 2</v>
      </c>
      <c r="AM539" t="str">
        <f t="shared" si="17"/>
        <v>North Dakota - Tier 2</v>
      </c>
      <c r="AN539" t="str">
        <f t="shared" si="18"/>
        <v>Glen Ullin, City Of - Tier 2</v>
      </c>
    </row>
    <row r="540" spans="1:40" x14ac:dyDescent="0.3">
      <c r="A540">
        <v>8</v>
      </c>
      <c r="B540" t="s">
        <v>24</v>
      </c>
      <c r="C540" t="s">
        <v>1867</v>
      </c>
      <c r="D540" t="s">
        <v>2859</v>
      </c>
      <c r="E540" t="s">
        <v>573</v>
      </c>
      <c r="F540" s="12">
        <v>4.8101705082489392</v>
      </c>
      <c r="G540" s="12">
        <v>62.205966476749097</v>
      </c>
      <c r="H540" s="12">
        <v>48.21091414356242</v>
      </c>
      <c r="I540" s="12">
        <v>0</v>
      </c>
      <c r="J540" s="15">
        <v>0</v>
      </c>
      <c r="K540" s="15">
        <v>1.0000000000000002</v>
      </c>
      <c r="L540" s="58">
        <v>0.92752999999999997</v>
      </c>
      <c r="M540">
        <v>0</v>
      </c>
      <c r="N540">
        <v>0</v>
      </c>
      <c r="O540" s="12">
        <v>16</v>
      </c>
      <c r="P540" s="12">
        <v>8</v>
      </c>
      <c r="Q540">
        <v>0</v>
      </c>
      <c r="R540" s="12">
        <v>0</v>
      </c>
      <c r="S540" s="12">
        <v>0</v>
      </c>
      <c r="T540" s="12">
        <v>75.327272756355868</v>
      </c>
      <c r="U540" s="12">
        <v>70.517102248106923</v>
      </c>
      <c r="V540" s="12">
        <v>0</v>
      </c>
      <c r="W540" s="59">
        <v>1.6388095148511143E-5</v>
      </c>
      <c r="X540" s="59">
        <v>0</v>
      </c>
      <c r="Y540" s="59">
        <v>0</v>
      </c>
      <c r="Z540" s="59">
        <v>2.9014370955851368E-3</v>
      </c>
      <c r="AA540" s="59">
        <v>5.332655557567084E-3</v>
      </c>
      <c r="AB540" s="59">
        <v>0</v>
      </c>
      <c r="AC540" s="59">
        <v>0</v>
      </c>
      <c r="AD540" s="59">
        <v>0</v>
      </c>
      <c r="AE540" s="59">
        <v>1.2354942368349254E-4</v>
      </c>
      <c r="AF540" s="59">
        <v>2.1034987032320516E-4</v>
      </c>
      <c r="AG540" s="59">
        <v>0</v>
      </c>
      <c r="AH540" s="18">
        <v>7.803981856643118E-4</v>
      </c>
      <c r="AI540" s="12">
        <v>160</v>
      </c>
      <c r="AJ540" s="17">
        <v>6</v>
      </c>
      <c r="AK540" s="18">
        <v>0.90541099178741657</v>
      </c>
      <c r="AL540" t="str">
        <f>IF(AK540&lt;='CAV Tier 1 Analysis'!$A$5,"Tier 1", "Tier 2")</f>
        <v>Tier 2</v>
      </c>
      <c r="AM540" t="str">
        <f t="shared" si="17"/>
        <v>North Dakota - Tier 2</v>
      </c>
      <c r="AN540" t="str">
        <f t="shared" si="18"/>
        <v>Cooperstown, City Of - Tier 2</v>
      </c>
    </row>
    <row r="541" spans="1:40" x14ac:dyDescent="0.3">
      <c r="A541">
        <v>8</v>
      </c>
      <c r="B541" t="s">
        <v>24</v>
      </c>
      <c r="C541" t="s">
        <v>1963</v>
      </c>
      <c r="D541" t="s">
        <v>2977</v>
      </c>
      <c r="E541" t="s">
        <v>516</v>
      </c>
      <c r="F541" s="12">
        <v>399.83820617815854</v>
      </c>
      <c r="G541" s="12">
        <v>108.45636680871303</v>
      </c>
      <c r="H541" s="12">
        <v>57.990253220151622</v>
      </c>
      <c r="I541" s="12">
        <v>0</v>
      </c>
      <c r="J541" s="15">
        <v>0</v>
      </c>
      <c r="K541" s="15">
        <v>1</v>
      </c>
      <c r="L541" s="58">
        <v>35.834679999999999</v>
      </c>
      <c r="M541">
        <v>0</v>
      </c>
      <c r="N541">
        <v>0</v>
      </c>
      <c r="O541" s="12">
        <v>20.5</v>
      </c>
      <c r="P541" s="12">
        <v>6</v>
      </c>
      <c r="Q541">
        <v>0</v>
      </c>
      <c r="R541" s="12">
        <v>0</v>
      </c>
      <c r="S541" s="12">
        <v>0</v>
      </c>
      <c r="T541" s="12">
        <v>123.81656024486648</v>
      </c>
      <c r="U541" s="12">
        <v>0</v>
      </c>
      <c r="V541" s="12">
        <v>0</v>
      </c>
      <c r="W541" s="59">
        <v>6.3314625452163197E-4</v>
      </c>
      <c r="X541" s="59">
        <v>0</v>
      </c>
      <c r="Y541" s="59">
        <v>0</v>
      </c>
      <c r="Z541" s="59">
        <v>3.7174662787184563E-3</v>
      </c>
      <c r="AA541" s="59">
        <v>3.9994916681753128E-3</v>
      </c>
      <c r="AB541" s="59">
        <v>0</v>
      </c>
      <c r="AC541" s="59">
        <v>0</v>
      </c>
      <c r="AD541" s="59">
        <v>0</v>
      </c>
      <c r="AE541" s="59">
        <v>2.0308002800267238E-4</v>
      </c>
      <c r="AF541" s="59">
        <v>0</v>
      </c>
      <c r="AG541" s="59">
        <v>0</v>
      </c>
      <c r="AH541" s="18">
        <v>7.7756220267437043E-4</v>
      </c>
      <c r="AI541" s="12">
        <v>161</v>
      </c>
      <c r="AJ541" s="17">
        <v>6</v>
      </c>
      <c r="AK541" s="18">
        <v>0.90618855399009091</v>
      </c>
      <c r="AL541" t="str">
        <f>IF(AK541&lt;='CAV Tier 1 Analysis'!$A$5,"Tier 1", "Tier 2")</f>
        <v>Tier 2</v>
      </c>
      <c r="AM541" t="str">
        <f t="shared" si="17"/>
        <v>North Dakota - Tier 2</v>
      </c>
      <c r="AN541" t="str">
        <f t="shared" si="18"/>
        <v>Norman, Township Of - Tier 2</v>
      </c>
    </row>
    <row r="542" spans="1:40" x14ac:dyDescent="0.3">
      <c r="A542">
        <v>8</v>
      </c>
      <c r="B542" t="s">
        <v>24</v>
      </c>
      <c r="C542" t="s">
        <v>1847</v>
      </c>
      <c r="D542" t="s">
        <v>2832</v>
      </c>
      <c r="E542" t="s">
        <v>546</v>
      </c>
      <c r="F542" s="12">
        <v>5.1314557731671036</v>
      </c>
      <c r="G542" s="12">
        <v>2.584515279647793</v>
      </c>
      <c r="H542" s="12">
        <v>2.104533870570346</v>
      </c>
      <c r="I542" s="12">
        <v>3</v>
      </c>
      <c r="J542" s="15">
        <v>0</v>
      </c>
      <c r="K542" s="15">
        <v>1</v>
      </c>
      <c r="L542" s="58">
        <v>0.98902999999999996</v>
      </c>
      <c r="M542">
        <v>0</v>
      </c>
      <c r="N542">
        <v>0</v>
      </c>
      <c r="O542" s="12">
        <v>19</v>
      </c>
      <c r="P542" s="12">
        <v>7</v>
      </c>
      <c r="Q542">
        <v>0</v>
      </c>
      <c r="R542" s="12">
        <v>3</v>
      </c>
      <c r="S542" s="12">
        <v>0</v>
      </c>
      <c r="T542" s="12">
        <v>3.3270506218958098</v>
      </c>
      <c r="U542" s="12">
        <v>0</v>
      </c>
      <c r="V542" s="12">
        <v>0</v>
      </c>
      <c r="W542" s="59">
        <v>1.7474709976746819E-5</v>
      </c>
      <c r="X542" s="59">
        <v>0</v>
      </c>
      <c r="Y542" s="59">
        <v>0</v>
      </c>
      <c r="Z542" s="59">
        <v>3.4454565510073499E-3</v>
      </c>
      <c r="AA542" s="59">
        <v>4.6660736128711989E-3</v>
      </c>
      <c r="AB542" s="59">
        <v>0</v>
      </c>
      <c r="AC542" s="59">
        <v>4.144557585430374E-4</v>
      </c>
      <c r="AD542" s="59">
        <v>0</v>
      </c>
      <c r="AE542" s="59">
        <v>5.4569237921380775E-6</v>
      </c>
      <c r="AF542" s="59">
        <v>0</v>
      </c>
      <c r="AG542" s="59">
        <v>0</v>
      </c>
      <c r="AH542" s="18">
        <v>7.7717432329004268E-4</v>
      </c>
      <c r="AI542" s="12">
        <v>162</v>
      </c>
      <c r="AJ542" s="17">
        <v>6</v>
      </c>
      <c r="AK542" s="18">
        <v>0.90696572831338096</v>
      </c>
      <c r="AL542" t="str">
        <f>IF(AK542&lt;='CAV Tier 1 Analysis'!$A$5,"Tier 1", "Tier 2")</f>
        <v>Tier 2</v>
      </c>
      <c r="AM542" t="str">
        <f t="shared" si="17"/>
        <v>North Dakota - Tier 2</v>
      </c>
      <c r="AN542" t="str">
        <f t="shared" si="18"/>
        <v>Aneta, City Of - Tier 2</v>
      </c>
    </row>
    <row r="543" spans="1:40" x14ac:dyDescent="0.3">
      <c r="A543">
        <v>8</v>
      </c>
      <c r="B543" t="s">
        <v>24</v>
      </c>
      <c r="C543" t="s">
        <v>1928</v>
      </c>
      <c r="D543" t="s">
        <v>2932</v>
      </c>
      <c r="E543" t="s">
        <v>554</v>
      </c>
      <c r="F543" s="12">
        <v>149.49733542594672</v>
      </c>
      <c r="G543" s="12">
        <v>20.712827124151389</v>
      </c>
      <c r="H543" s="12">
        <v>20.077331158471004</v>
      </c>
      <c r="I543" s="12">
        <v>0</v>
      </c>
      <c r="J543" s="15">
        <v>0.15995760934992112</v>
      </c>
      <c r="K543" s="15">
        <v>0.84004239065007902</v>
      </c>
      <c r="L543" s="58">
        <v>36.366510000000005</v>
      </c>
      <c r="M543">
        <v>0</v>
      </c>
      <c r="N543">
        <v>0</v>
      </c>
      <c r="O543" s="12">
        <v>17.333333333333332</v>
      </c>
      <c r="P543" s="12">
        <v>6.666666666666667</v>
      </c>
      <c r="Q543">
        <v>0</v>
      </c>
      <c r="R543" s="12">
        <v>0</v>
      </c>
      <c r="S543" s="12">
        <v>3.211521894235704</v>
      </c>
      <c r="T543" s="12">
        <v>33.9913490432779</v>
      </c>
      <c r="U543" s="12">
        <v>0</v>
      </c>
      <c r="V543" s="12">
        <v>0</v>
      </c>
      <c r="W543" s="59">
        <v>6.4254291084847083E-4</v>
      </c>
      <c r="X543" s="59">
        <v>0</v>
      </c>
      <c r="Y543" s="59">
        <v>0</v>
      </c>
      <c r="Z543" s="59">
        <v>3.1432235202172309E-3</v>
      </c>
      <c r="AA543" s="59">
        <v>4.4438796313059038E-3</v>
      </c>
      <c r="AB543" s="59">
        <v>0</v>
      </c>
      <c r="AC543" s="59">
        <v>0</v>
      </c>
      <c r="AD543" s="59">
        <v>1.8833190334888912E-4</v>
      </c>
      <c r="AE543" s="59">
        <v>5.5751541650856744E-5</v>
      </c>
      <c r="AF543" s="59">
        <v>0</v>
      </c>
      <c r="AG543" s="59">
        <v>0</v>
      </c>
      <c r="AH543" s="18">
        <v>7.7033904612466831E-4</v>
      </c>
      <c r="AI543" s="12">
        <v>163</v>
      </c>
      <c r="AJ543" s="17">
        <v>6</v>
      </c>
      <c r="AK543" s="18">
        <v>0.90773606735950563</v>
      </c>
      <c r="AL543" t="str">
        <f>IF(AK543&lt;='CAV Tier 1 Analysis'!$A$5,"Tier 1", "Tier 2")</f>
        <v>Tier 2</v>
      </c>
      <c r="AM543" t="str">
        <f t="shared" si="17"/>
        <v>North Dakota - Tier 2</v>
      </c>
      <c r="AN543" t="str">
        <f t="shared" si="18"/>
        <v>Willow Creek, Township Of - Tier 2</v>
      </c>
    </row>
    <row r="544" spans="1:40" x14ac:dyDescent="0.3">
      <c r="A544">
        <v>8</v>
      </c>
      <c r="B544" t="s">
        <v>24</v>
      </c>
      <c r="C544" t="s">
        <v>1601</v>
      </c>
      <c r="D544" t="s">
        <v>2981</v>
      </c>
      <c r="E544" t="s">
        <v>559</v>
      </c>
      <c r="F544" s="12">
        <v>195.73621854288254</v>
      </c>
      <c r="G544" s="12">
        <v>43.147381084157253</v>
      </c>
      <c r="H544" s="12">
        <v>37.300762055998419</v>
      </c>
      <c r="I544" s="12">
        <v>0</v>
      </c>
      <c r="J544" s="15">
        <v>0</v>
      </c>
      <c r="K544" s="15">
        <v>1</v>
      </c>
      <c r="L544" s="58">
        <v>35.968449999999997</v>
      </c>
      <c r="M544">
        <v>0</v>
      </c>
      <c r="N544">
        <v>0</v>
      </c>
      <c r="O544" s="12">
        <v>15</v>
      </c>
      <c r="P544" s="12">
        <v>7.5</v>
      </c>
      <c r="Q544">
        <v>0</v>
      </c>
      <c r="R544" s="12">
        <v>0</v>
      </c>
      <c r="S544" s="12">
        <v>0</v>
      </c>
      <c r="T544" s="12">
        <v>59.871544282666108</v>
      </c>
      <c r="U544" s="12">
        <v>0</v>
      </c>
      <c r="V544" s="12">
        <v>0</v>
      </c>
      <c r="W544" s="59">
        <v>6.3550977428704803E-4</v>
      </c>
      <c r="X544" s="59">
        <v>0</v>
      </c>
      <c r="Y544" s="59">
        <v>0</v>
      </c>
      <c r="Z544" s="59">
        <v>2.7200972771110657E-3</v>
      </c>
      <c r="AA544" s="59">
        <v>4.9993645852191414E-3</v>
      </c>
      <c r="AB544" s="59">
        <v>0</v>
      </c>
      <c r="AC544" s="59">
        <v>0</v>
      </c>
      <c r="AD544" s="59">
        <v>0</v>
      </c>
      <c r="AE544" s="59">
        <v>9.8199423933610533E-5</v>
      </c>
      <c r="AF544" s="59">
        <v>0</v>
      </c>
      <c r="AG544" s="59">
        <v>0</v>
      </c>
      <c r="AH544" s="18">
        <v>7.6847009641371506E-4</v>
      </c>
      <c r="AI544" s="12">
        <v>164</v>
      </c>
      <c r="AJ544" s="17">
        <v>6</v>
      </c>
      <c r="AK544" s="18">
        <v>0.9085045374559193</v>
      </c>
      <c r="AL544" t="str">
        <f>IF(AK544&lt;='CAV Tier 1 Analysis'!$A$5,"Tier 1", "Tier 2")</f>
        <v>Tier 2</v>
      </c>
      <c r="AM544" t="str">
        <f t="shared" si="17"/>
        <v>North Dakota - Tier 2</v>
      </c>
      <c r="AN544" t="str">
        <f t="shared" si="18"/>
        <v>Blaine, Township Of - Tier 2</v>
      </c>
    </row>
    <row r="545" spans="1:40" x14ac:dyDescent="0.3">
      <c r="A545">
        <v>8</v>
      </c>
      <c r="B545" t="s">
        <v>24</v>
      </c>
      <c r="C545" t="s">
        <v>1625</v>
      </c>
      <c r="D545" t="s">
        <v>2877</v>
      </c>
      <c r="E545" t="s">
        <v>581</v>
      </c>
      <c r="F545" s="12">
        <v>1.5258924707862036</v>
      </c>
      <c r="G545" s="12">
        <v>12.916550457204901</v>
      </c>
      <c r="H545" s="12">
        <v>11.801030190446296</v>
      </c>
      <c r="I545" s="12">
        <v>0</v>
      </c>
      <c r="J545" s="15">
        <v>0</v>
      </c>
      <c r="K545" s="15">
        <v>1</v>
      </c>
      <c r="L545" s="58">
        <v>0.57047999999999999</v>
      </c>
      <c r="M545">
        <v>0</v>
      </c>
      <c r="N545">
        <v>0</v>
      </c>
      <c r="O545" s="12">
        <v>13</v>
      </c>
      <c r="P545" s="12">
        <v>9</v>
      </c>
      <c r="Q545">
        <v>0</v>
      </c>
      <c r="R545" s="12">
        <v>0</v>
      </c>
      <c r="S545" s="12">
        <v>0</v>
      </c>
      <c r="T545" s="12">
        <v>19.257402499832761</v>
      </c>
      <c r="U545" s="12">
        <v>17.731510029046557</v>
      </c>
      <c r="V545" s="12">
        <v>0</v>
      </c>
      <c r="W545" s="59">
        <v>1.0079545157916874E-5</v>
      </c>
      <c r="X545" s="59">
        <v>0</v>
      </c>
      <c r="Y545" s="59">
        <v>0</v>
      </c>
      <c r="Z545" s="59">
        <v>2.3574176401629236E-3</v>
      </c>
      <c r="AA545" s="59">
        <v>5.9992375022629692E-3</v>
      </c>
      <c r="AB545" s="59">
        <v>0</v>
      </c>
      <c r="AC545" s="59">
        <v>0</v>
      </c>
      <c r="AD545" s="59">
        <v>0</v>
      </c>
      <c r="AE545" s="59">
        <v>3.1585385922453083E-5</v>
      </c>
      <c r="AF545" s="59">
        <v>5.2892429160256439E-5</v>
      </c>
      <c r="AG545" s="59">
        <v>0</v>
      </c>
      <c r="AH545" s="18">
        <v>7.6829204569695627E-4</v>
      </c>
      <c r="AI545" s="12">
        <v>165</v>
      </c>
      <c r="AJ545" s="17">
        <v>6</v>
      </c>
      <c r="AK545" s="18">
        <v>0.90927282950161625</v>
      </c>
      <c r="AL545" t="str">
        <f>IF(AK545&lt;='CAV Tier 1 Analysis'!$A$5,"Tier 1", "Tier 2")</f>
        <v>Tier 2</v>
      </c>
      <c r="AM545" t="str">
        <f t="shared" si="17"/>
        <v>North Dakota - Tier 2</v>
      </c>
      <c r="AN545" t="str">
        <f t="shared" si="18"/>
        <v>Steele, City Of - Tier 2</v>
      </c>
    </row>
    <row r="546" spans="1:40" x14ac:dyDescent="0.3">
      <c r="A546">
        <v>8</v>
      </c>
      <c r="B546" t="s">
        <v>24</v>
      </c>
      <c r="C546" t="s">
        <v>1965</v>
      </c>
      <c r="D546" t="s">
        <v>2980</v>
      </c>
      <c r="E546" t="s">
        <v>550</v>
      </c>
      <c r="F546" s="12">
        <v>237.49924050330185</v>
      </c>
      <c r="G546" s="12">
        <v>48.129948978302835</v>
      </c>
      <c r="H546" s="12">
        <v>45.82891556101346</v>
      </c>
      <c r="I546" s="12">
        <v>0</v>
      </c>
      <c r="J546" s="15">
        <v>0</v>
      </c>
      <c r="K546" s="15">
        <v>0.99999999999999989</v>
      </c>
      <c r="L546" s="58">
        <v>43.642789999999998</v>
      </c>
      <c r="M546">
        <v>0</v>
      </c>
      <c r="N546">
        <v>0</v>
      </c>
      <c r="O546" s="12">
        <v>16</v>
      </c>
      <c r="P546" s="12">
        <v>7</v>
      </c>
      <c r="Q546">
        <v>0</v>
      </c>
      <c r="R546" s="12">
        <v>0</v>
      </c>
      <c r="S546" s="12">
        <v>0</v>
      </c>
      <c r="T546" s="12">
        <v>65.579452392747299</v>
      </c>
      <c r="U546" s="12">
        <v>0</v>
      </c>
      <c r="V546" s="12">
        <v>0</v>
      </c>
      <c r="W546" s="59">
        <v>7.7110410991179873E-4</v>
      </c>
      <c r="X546" s="59">
        <v>0</v>
      </c>
      <c r="Y546" s="59">
        <v>0</v>
      </c>
      <c r="Z546" s="59">
        <v>2.9014370955851368E-3</v>
      </c>
      <c r="AA546" s="59">
        <v>4.6660736128711989E-3</v>
      </c>
      <c r="AB546" s="59">
        <v>0</v>
      </c>
      <c r="AC546" s="59">
        <v>0</v>
      </c>
      <c r="AD546" s="59">
        <v>0</v>
      </c>
      <c r="AE546" s="59">
        <v>1.0756135529836131E-4</v>
      </c>
      <c r="AF546" s="59">
        <v>0</v>
      </c>
      <c r="AG546" s="59">
        <v>0</v>
      </c>
      <c r="AH546" s="18">
        <v>7.6783419760604503E-4</v>
      </c>
      <c r="AI546" s="12">
        <v>166</v>
      </c>
      <c r="AJ546" s="17">
        <v>6</v>
      </c>
      <c r="AK546" s="18">
        <v>0.91004066369922232</v>
      </c>
      <c r="AL546" t="str">
        <f>IF(AK546&lt;='CAV Tier 1 Analysis'!$A$5,"Tier 1", "Tier 2")</f>
        <v>Tier 2</v>
      </c>
      <c r="AM546" t="str">
        <f t="shared" si="17"/>
        <v>North Dakota - Tier 2</v>
      </c>
      <c r="AN546" t="str">
        <f t="shared" si="18"/>
        <v>Haram, Township Of - Tier 2</v>
      </c>
    </row>
    <row r="547" spans="1:40" x14ac:dyDescent="0.3">
      <c r="A547">
        <v>8</v>
      </c>
      <c r="B547" t="s">
        <v>24</v>
      </c>
      <c r="C547" t="s">
        <v>1835</v>
      </c>
      <c r="D547" t="s">
        <v>2818</v>
      </c>
      <c r="E547" t="s">
        <v>663</v>
      </c>
      <c r="F547" s="12">
        <v>5.9808451079742975</v>
      </c>
      <c r="G547" s="12">
        <v>1.560229077756301</v>
      </c>
      <c r="H547" s="12">
        <v>1.1599802882131169</v>
      </c>
      <c r="I547" s="12">
        <v>0</v>
      </c>
      <c r="J547" s="15">
        <v>0.58044846968162234</v>
      </c>
      <c r="K547" s="15">
        <v>0.41955153031837777</v>
      </c>
      <c r="L547" s="58">
        <v>0.50348999999999999</v>
      </c>
      <c r="M547">
        <v>7</v>
      </c>
      <c r="N547">
        <v>0</v>
      </c>
      <c r="O547" s="12">
        <v>26</v>
      </c>
      <c r="P547" s="12">
        <v>3</v>
      </c>
      <c r="Q547">
        <v>0</v>
      </c>
      <c r="R547" s="12">
        <v>0</v>
      </c>
      <c r="S547" s="12">
        <v>0.67330878315415099</v>
      </c>
      <c r="T547" s="12">
        <v>2.1383662182075671</v>
      </c>
      <c r="U547" s="12">
        <v>0</v>
      </c>
      <c r="V547" s="12">
        <v>0</v>
      </c>
      <c r="W547" s="59">
        <v>8.8959300791606476E-6</v>
      </c>
      <c r="X547" s="59">
        <v>1.6611295681063123E-3</v>
      </c>
      <c r="Y547" s="59">
        <v>0</v>
      </c>
      <c r="Z547" s="59">
        <v>4.7148352803258473E-3</v>
      </c>
      <c r="AA547" s="59">
        <v>1.9997458340876564E-3</v>
      </c>
      <c r="AB547" s="59">
        <v>0</v>
      </c>
      <c r="AC547" s="59">
        <v>0</v>
      </c>
      <c r="AD547" s="59">
        <v>3.9484558676229604E-5</v>
      </c>
      <c r="AE547" s="59">
        <v>3.5072810181024718E-6</v>
      </c>
      <c r="AF547" s="59">
        <v>0</v>
      </c>
      <c r="AG547" s="59">
        <v>0</v>
      </c>
      <c r="AH547" s="18">
        <v>7.6614531384484636E-4</v>
      </c>
      <c r="AI547" s="12">
        <v>167</v>
      </c>
      <c r="AJ547" s="17">
        <v>6</v>
      </c>
      <c r="AK547" s="18">
        <v>0.91080680901306721</v>
      </c>
      <c r="AL547" t="str">
        <f>IF(AK547&lt;='CAV Tier 1 Analysis'!$A$5,"Tier 1", "Tier 2")</f>
        <v>Tier 2</v>
      </c>
      <c r="AM547" t="str">
        <f t="shared" si="17"/>
        <v>North Dakota - Tier 2</v>
      </c>
      <c r="AN547" t="str">
        <f t="shared" si="18"/>
        <v>Forest River, City Of - Tier 2</v>
      </c>
    </row>
    <row r="548" spans="1:40" x14ac:dyDescent="0.3">
      <c r="A548">
        <v>8</v>
      </c>
      <c r="B548" t="s">
        <v>24</v>
      </c>
      <c r="C548" t="s">
        <v>1915</v>
      </c>
      <c r="D548" t="s">
        <v>2916</v>
      </c>
      <c r="E548" t="s">
        <v>526</v>
      </c>
      <c r="F548" s="12">
        <v>148.52079103293451</v>
      </c>
      <c r="G548" s="12">
        <v>31.198006230523941</v>
      </c>
      <c r="H548" s="12">
        <v>32.807965823410029</v>
      </c>
      <c r="I548" s="12">
        <v>0</v>
      </c>
      <c r="J548" s="15">
        <v>3.092417409230282E-2</v>
      </c>
      <c r="K548" s="15">
        <v>0.96907582590769725</v>
      </c>
      <c r="L548" s="58">
        <v>36.129339999999999</v>
      </c>
      <c r="M548">
        <v>0</v>
      </c>
      <c r="N548">
        <v>0</v>
      </c>
      <c r="O548" s="12">
        <v>20</v>
      </c>
      <c r="P548" s="12">
        <v>6</v>
      </c>
      <c r="Q548">
        <v>0</v>
      </c>
      <c r="R548" s="12">
        <v>0</v>
      </c>
      <c r="S548" s="12">
        <v>1.0145592467374529</v>
      </c>
      <c r="T548" s="12">
        <v>52.238488274501599</v>
      </c>
      <c r="U548" s="12">
        <v>0</v>
      </c>
      <c r="V548" s="12">
        <v>0</v>
      </c>
      <c r="W548" s="59">
        <v>6.3835246468891529E-4</v>
      </c>
      <c r="X548" s="59">
        <v>0</v>
      </c>
      <c r="Y548" s="59">
        <v>0</v>
      </c>
      <c r="Z548" s="59">
        <v>3.6267963694814206E-3</v>
      </c>
      <c r="AA548" s="59">
        <v>3.9994916681753128E-3</v>
      </c>
      <c r="AB548" s="59">
        <v>0</v>
      </c>
      <c r="AC548" s="59">
        <v>0</v>
      </c>
      <c r="AD548" s="59">
        <v>5.9496363497080425E-5</v>
      </c>
      <c r="AE548" s="59">
        <v>8.5679925533570917E-5</v>
      </c>
      <c r="AF548" s="59">
        <v>0</v>
      </c>
      <c r="AG548" s="59">
        <v>0</v>
      </c>
      <c r="AH548" s="18">
        <v>7.6452879921602723E-4</v>
      </c>
      <c r="AI548" s="12">
        <v>168</v>
      </c>
      <c r="AJ548" s="17">
        <v>6</v>
      </c>
      <c r="AK548" s="18">
        <v>0.91157133781228328</v>
      </c>
      <c r="AL548" t="str">
        <f>IF(AK548&lt;='CAV Tier 1 Analysis'!$A$5,"Tier 1", "Tier 2")</f>
        <v>Tier 2</v>
      </c>
      <c r="AM548" t="str">
        <f t="shared" si="17"/>
        <v>North Dakota - Tier 2</v>
      </c>
      <c r="AN548" t="str">
        <f t="shared" si="18"/>
        <v>Villard, Township Of - Tier 2</v>
      </c>
    </row>
    <row r="549" spans="1:40" x14ac:dyDescent="0.3">
      <c r="A549">
        <v>8</v>
      </c>
      <c r="B549" t="s">
        <v>24</v>
      </c>
      <c r="C549" t="s">
        <v>1959</v>
      </c>
      <c r="D549" t="s">
        <v>2971</v>
      </c>
      <c r="E549" t="s">
        <v>543</v>
      </c>
      <c r="F549" s="12">
        <v>477.57695382169027</v>
      </c>
      <c r="G549" s="12">
        <v>82.137980802538493</v>
      </c>
      <c r="H549" s="12">
        <v>53.305122934487308</v>
      </c>
      <c r="I549" s="12">
        <v>0</v>
      </c>
      <c r="J549" s="15">
        <v>0</v>
      </c>
      <c r="K549" s="15">
        <v>1</v>
      </c>
      <c r="L549" s="58">
        <v>35.946309999999997</v>
      </c>
      <c r="M549">
        <v>1</v>
      </c>
      <c r="N549">
        <v>0</v>
      </c>
      <c r="O549" s="12">
        <v>22</v>
      </c>
      <c r="P549" s="12">
        <v>5</v>
      </c>
      <c r="Q549">
        <v>0</v>
      </c>
      <c r="R549" s="12">
        <v>0</v>
      </c>
      <c r="S549" s="12">
        <v>0</v>
      </c>
      <c r="T549" s="12">
        <v>112.89110940201925</v>
      </c>
      <c r="U549" s="12">
        <v>0</v>
      </c>
      <c r="V549" s="12">
        <v>0</v>
      </c>
      <c r="W549" s="59">
        <v>6.3511859294888319E-4</v>
      </c>
      <c r="X549" s="59">
        <v>2.3730422401518748E-4</v>
      </c>
      <c r="Y549" s="59">
        <v>0</v>
      </c>
      <c r="Z549" s="59">
        <v>3.9894760064295631E-3</v>
      </c>
      <c r="AA549" s="59">
        <v>3.3329097234794276E-3</v>
      </c>
      <c r="AB549" s="59">
        <v>0</v>
      </c>
      <c r="AC549" s="59">
        <v>0</v>
      </c>
      <c r="AD549" s="59">
        <v>0</v>
      </c>
      <c r="AE549" s="59">
        <v>1.8516044714273465E-4</v>
      </c>
      <c r="AF549" s="59">
        <v>0</v>
      </c>
      <c r="AG549" s="59">
        <v>0</v>
      </c>
      <c r="AH549" s="18">
        <v>7.6181536309234514E-4</v>
      </c>
      <c r="AI549" s="12">
        <v>169</v>
      </c>
      <c r="AJ549" s="17">
        <v>6</v>
      </c>
      <c r="AK549" s="18">
        <v>0.91233315317537567</v>
      </c>
      <c r="AL549" t="str">
        <f>IF(AK549&lt;='CAV Tier 1 Analysis'!$A$5,"Tier 1", "Tier 2")</f>
        <v>Tier 2</v>
      </c>
      <c r="AM549" t="str">
        <f t="shared" si="17"/>
        <v>North Dakota - Tier 2</v>
      </c>
      <c r="AN549" t="str">
        <f t="shared" si="18"/>
        <v>Antelope, Township Of - Tier 2</v>
      </c>
    </row>
    <row r="550" spans="1:40" x14ac:dyDescent="0.3">
      <c r="A550">
        <v>8</v>
      </c>
      <c r="B550" t="s">
        <v>24</v>
      </c>
      <c r="C550" t="s">
        <v>1964</v>
      </c>
      <c r="D550" t="s">
        <v>2979</v>
      </c>
      <c r="E550" t="s">
        <v>538</v>
      </c>
      <c r="F550" s="12">
        <v>482.62862908826486</v>
      </c>
      <c r="G550" s="12">
        <v>191.51721147907597</v>
      </c>
      <c r="H550" s="12">
        <v>124.78429748961412</v>
      </c>
      <c r="I550" s="12">
        <v>0</v>
      </c>
      <c r="J550" s="15">
        <v>0</v>
      </c>
      <c r="K550" s="15">
        <v>1</v>
      </c>
      <c r="L550" s="58">
        <v>36.326540000000001</v>
      </c>
      <c r="M550">
        <v>0</v>
      </c>
      <c r="N550">
        <v>0</v>
      </c>
      <c r="O550" s="12">
        <v>22</v>
      </c>
      <c r="P550" s="12">
        <v>5</v>
      </c>
      <c r="Q550">
        <v>0</v>
      </c>
      <c r="R550" s="12">
        <v>0</v>
      </c>
      <c r="S550" s="12">
        <v>0</v>
      </c>
      <c r="T550" s="12">
        <v>248.80071012687876</v>
      </c>
      <c r="U550" s="12">
        <v>0</v>
      </c>
      <c r="V550" s="12">
        <v>0</v>
      </c>
      <c r="W550" s="59">
        <v>6.4183669955278648E-4</v>
      </c>
      <c r="X550" s="59">
        <v>0</v>
      </c>
      <c r="Y550" s="59">
        <v>0</v>
      </c>
      <c r="Z550" s="59">
        <v>3.9894760064295631E-3</v>
      </c>
      <c r="AA550" s="59">
        <v>3.3329097234794276E-3</v>
      </c>
      <c r="AB550" s="59">
        <v>0</v>
      </c>
      <c r="AC550" s="59">
        <v>0</v>
      </c>
      <c r="AD550" s="59">
        <v>0</v>
      </c>
      <c r="AE550" s="59">
        <v>4.0807509980674147E-4</v>
      </c>
      <c r="AF550" s="59">
        <v>0</v>
      </c>
      <c r="AG550" s="59">
        <v>0</v>
      </c>
      <c r="AH550" s="18">
        <v>7.6111795720622895E-4</v>
      </c>
      <c r="AI550" s="12">
        <v>170</v>
      </c>
      <c r="AJ550" s="17">
        <v>6</v>
      </c>
      <c r="AK550" s="18">
        <v>0.9130942711325819</v>
      </c>
      <c r="AL550" t="str">
        <f>IF(AK550&lt;='CAV Tier 1 Analysis'!$A$5,"Tier 1", "Tier 2")</f>
        <v>Tier 2</v>
      </c>
      <c r="AM550" t="str">
        <f t="shared" si="17"/>
        <v>North Dakota - Tier 2</v>
      </c>
      <c r="AN550" t="str">
        <f t="shared" si="18"/>
        <v>Ibsen, Township Of - Tier 2</v>
      </c>
    </row>
    <row r="551" spans="1:40" x14ac:dyDescent="0.3">
      <c r="A551">
        <v>8</v>
      </c>
      <c r="B551" t="s">
        <v>24</v>
      </c>
      <c r="C551" t="s">
        <v>1626</v>
      </c>
      <c r="D551" t="s">
        <v>2799</v>
      </c>
      <c r="E551" t="s">
        <v>614</v>
      </c>
      <c r="F551" s="12">
        <v>16.177740842884216</v>
      </c>
      <c r="G551" s="12">
        <v>84.385341912430832</v>
      </c>
      <c r="H551" s="12">
        <v>40.645979055165228</v>
      </c>
      <c r="I551" s="12">
        <v>0</v>
      </c>
      <c r="J551" s="15">
        <v>0</v>
      </c>
      <c r="K551" s="15">
        <v>1</v>
      </c>
      <c r="L551" s="58">
        <v>1.2479200000000001</v>
      </c>
      <c r="M551">
        <v>1</v>
      </c>
      <c r="N551">
        <v>0</v>
      </c>
      <c r="O551" s="12">
        <v>17</v>
      </c>
      <c r="P551" s="12">
        <v>7</v>
      </c>
      <c r="Q551">
        <v>0</v>
      </c>
      <c r="R551" s="12">
        <v>0</v>
      </c>
      <c r="S551" s="12">
        <v>0</v>
      </c>
      <c r="T551" s="12">
        <v>88.528385648421263</v>
      </c>
      <c r="U551" s="12">
        <v>72.350644805537044</v>
      </c>
      <c r="V551" s="12">
        <v>0</v>
      </c>
      <c r="W551" s="59">
        <v>2.2048916690274202E-5</v>
      </c>
      <c r="X551" s="59">
        <v>2.3730422401518748E-4</v>
      </c>
      <c r="Y551" s="59">
        <v>0</v>
      </c>
      <c r="Z551" s="59">
        <v>3.0827769140592078E-3</v>
      </c>
      <c r="AA551" s="59">
        <v>4.6660736128711989E-3</v>
      </c>
      <c r="AB551" s="59">
        <v>0</v>
      </c>
      <c r="AC551" s="59">
        <v>0</v>
      </c>
      <c r="AD551" s="59">
        <v>0</v>
      </c>
      <c r="AE551" s="59">
        <v>1.4520147386551358E-4</v>
      </c>
      <c r="AF551" s="59">
        <v>2.1581925898059087E-4</v>
      </c>
      <c r="AG551" s="59">
        <v>0</v>
      </c>
      <c r="AH551" s="18">
        <v>7.6083858186199761E-4</v>
      </c>
      <c r="AI551" s="12">
        <v>171</v>
      </c>
      <c r="AJ551" s="17">
        <v>6</v>
      </c>
      <c r="AK551" s="18">
        <v>0.91385510971444395</v>
      </c>
      <c r="AL551" t="str">
        <f>IF(AK551&lt;='CAV Tier 1 Analysis'!$A$5,"Tier 1", "Tier 2")</f>
        <v>Tier 2</v>
      </c>
      <c r="AM551" t="str">
        <f t="shared" si="17"/>
        <v>North Dakota - Tier 2</v>
      </c>
      <c r="AN551" t="str">
        <f t="shared" si="18"/>
        <v>Rolla, City Of - Tier 2</v>
      </c>
    </row>
    <row r="552" spans="1:40" x14ac:dyDescent="0.3">
      <c r="A552">
        <v>8</v>
      </c>
      <c r="B552" t="s">
        <v>24</v>
      </c>
      <c r="C552" t="s">
        <v>1780</v>
      </c>
      <c r="D552" t="s">
        <v>2748</v>
      </c>
      <c r="E552" t="s">
        <v>584</v>
      </c>
      <c r="F552" s="12">
        <v>0.65788198028778344</v>
      </c>
      <c r="G552" s="12">
        <v>0.12539122201934141</v>
      </c>
      <c r="H552" s="12">
        <v>0.18360857509974993</v>
      </c>
      <c r="I552" s="12">
        <v>0</v>
      </c>
      <c r="J552" s="15">
        <v>0</v>
      </c>
      <c r="K552" s="15">
        <v>1</v>
      </c>
      <c r="L552" s="58">
        <v>0.24596000000000001</v>
      </c>
      <c r="M552">
        <v>0</v>
      </c>
      <c r="N552">
        <v>0</v>
      </c>
      <c r="O552" s="12">
        <v>13</v>
      </c>
      <c r="P552" s="12">
        <v>9</v>
      </c>
      <c r="Q552">
        <v>0</v>
      </c>
      <c r="R552" s="12">
        <v>0</v>
      </c>
      <c r="S552" s="12">
        <v>0</v>
      </c>
      <c r="T552" s="12">
        <v>0.2091986204098196</v>
      </c>
      <c r="U552" s="12">
        <v>0</v>
      </c>
      <c r="V552" s="12">
        <v>0</v>
      </c>
      <c r="W552" s="59">
        <v>4.3457525715910011E-6</v>
      </c>
      <c r="X552" s="59">
        <v>0</v>
      </c>
      <c r="Y552" s="59">
        <v>0</v>
      </c>
      <c r="Z552" s="59">
        <v>2.3574176401629236E-3</v>
      </c>
      <c r="AA552" s="59">
        <v>5.9992375022629692E-3</v>
      </c>
      <c r="AB552" s="59">
        <v>0</v>
      </c>
      <c r="AC552" s="59">
        <v>0</v>
      </c>
      <c r="AD552" s="59">
        <v>0</v>
      </c>
      <c r="AE552" s="59">
        <v>3.4312099776417437E-7</v>
      </c>
      <c r="AF552" s="59">
        <v>0</v>
      </c>
      <c r="AG552" s="59">
        <v>0</v>
      </c>
      <c r="AH552" s="18">
        <v>7.6012218327229525E-4</v>
      </c>
      <c r="AI552" s="12">
        <v>172</v>
      </c>
      <c r="AJ552" s="17">
        <v>6</v>
      </c>
      <c r="AK552" s="18">
        <v>0.91461523189771621</v>
      </c>
      <c r="AL552" t="str">
        <f>IF(AK552&lt;='CAV Tier 1 Analysis'!$A$5,"Tier 1", "Tier 2")</f>
        <v>Tier 2</v>
      </c>
      <c r="AM552" t="str">
        <f t="shared" si="17"/>
        <v>North Dakota - Tier 2</v>
      </c>
      <c r="AN552" t="str">
        <f t="shared" si="18"/>
        <v>Tuttle, City Of - Tier 2</v>
      </c>
    </row>
    <row r="553" spans="1:40" x14ac:dyDescent="0.3">
      <c r="A553">
        <v>8</v>
      </c>
      <c r="B553" t="s">
        <v>24</v>
      </c>
      <c r="C553" t="s">
        <v>1926</v>
      </c>
      <c r="D553" t="s">
        <v>2929</v>
      </c>
      <c r="E553" t="s">
        <v>606</v>
      </c>
      <c r="F553" s="12">
        <v>2.2763668639149133</v>
      </c>
      <c r="G553" s="12">
        <v>0.79078751283097781</v>
      </c>
      <c r="H553" s="12">
        <v>0.40311097094943071</v>
      </c>
      <c r="I553" s="12">
        <v>0</v>
      </c>
      <c r="J553" s="15">
        <v>0.48333049548782558</v>
      </c>
      <c r="K553" s="15">
        <v>0.51666950451217453</v>
      </c>
      <c r="L553" s="58">
        <v>0.29365000000000002</v>
      </c>
      <c r="M553">
        <v>3</v>
      </c>
      <c r="N553">
        <v>0</v>
      </c>
      <c r="O553" s="12">
        <v>20</v>
      </c>
      <c r="P553" s="12">
        <v>6</v>
      </c>
      <c r="Q553">
        <v>0</v>
      </c>
      <c r="R553" s="12">
        <v>0</v>
      </c>
      <c r="S553" s="12">
        <v>0.19483582532556681</v>
      </c>
      <c r="T553" s="12">
        <v>0.83436707725794323</v>
      </c>
      <c r="U553" s="12">
        <v>0</v>
      </c>
      <c r="V553" s="12">
        <v>0</v>
      </c>
      <c r="W553" s="59">
        <v>5.1883649481529416E-6</v>
      </c>
      <c r="X553" s="59">
        <v>7.1191267204556241E-4</v>
      </c>
      <c r="Y553" s="59">
        <v>0</v>
      </c>
      <c r="Z553" s="59">
        <v>3.6267963694814206E-3</v>
      </c>
      <c r="AA553" s="59">
        <v>3.9994916681753128E-3</v>
      </c>
      <c r="AB553" s="59">
        <v>0</v>
      </c>
      <c r="AC553" s="59">
        <v>0</v>
      </c>
      <c r="AD553" s="59">
        <v>1.1425673880653487E-5</v>
      </c>
      <c r="AE553" s="59">
        <v>1.3685026387338703E-6</v>
      </c>
      <c r="AF553" s="59">
        <v>0</v>
      </c>
      <c r="AG553" s="59">
        <v>0</v>
      </c>
      <c r="AH553" s="18">
        <v>7.5965302283362149E-4</v>
      </c>
      <c r="AI553" s="12">
        <v>173</v>
      </c>
      <c r="AJ553" s="17">
        <v>6</v>
      </c>
      <c r="AK553" s="18">
        <v>0.91537488492054986</v>
      </c>
      <c r="AL553" t="str">
        <f>IF(AK553&lt;='CAV Tier 1 Analysis'!$A$5,"Tier 1", "Tier 2")</f>
        <v>Tier 2</v>
      </c>
      <c r="AM553" t="str">
        <f t="shared" si="17"/>
        <v>North Dakota - Tier 2</v>
      </c>
      <c r="AN553" t="str">
        <f t="shared" si="18"/>
        <v>Fort Ransom, City Of - Tier 2</v>
      </c>
    </row>
    <row r="554" spans="1:40" x14ac:dyDescent="0.3">
      <c r="A554">
        <v>8</v>
      </c>
      <c r="B554" t="s">
        <v>24</v>
      </c>
      <c r="C554" t="s">
        <v>1904</v>
      </c>
      <c r="D554" t="s">
        <v>2903</v>
      </c>
      <c r="E554" t="s">
        <v>698</v>
      </c>
      <c r="F554" s="12">
        <v>1524.5561026341063</v>
      </c>
      <c r="G554" s="12">
        <v>800.99315801409625</v>
      </c>
      <c r="H554" s="12">
        <v>303.61026343202263</v>
      </c>
      <c r="I554" s="12">
        <v>0</v>
      </c>
      <c r="J554" s="15">
        <v>0</v>
      </c>
      <c r="K554" s="15">
        <v>1.0000000000000002</v>
      </c>
      <c r="L554" s="58">
        <v>33.204109999999993</v>
      </c>
      <c r="M554">
        <v>0</v>
      </c>
      <c r="N554">
        <v>0</v>
      </c>
      <c r="O554" s="12">
        <v>24</v>
      </c>
      <c r="P554" s="12">
        <v>2</v>
      </c>
      <c r="Q554">
        <v>0</v>
      </c>
      <c r="R554" s="12">
        <v>0</v>
      </c>
      <c r="S554" s="12">
        <v>0</v>
      </c>
      <c r="T554" s="12">
        <v>728.90897759198685</v>
      </c>
      <c r="U554" s="12">
        <v>0</v>
      </c>
      <c r="V554" s="12">
        <v>72.084180422109398</v>
      </c>
      <c r="W554" s="59">
        <v>5.8666793958322668E-4</v>
      </c>
      <c r="X554" s="59">
        <v>0</v>
      </c>
      <c r="Y554" s="59">
        <v>0</v>
      </c>
      <c r="Z554" s="59">
        <v>4.3521556433777052E-3</v>
      </c>
      <c r="AA554" s="59">
        <v>1.333163889391771E-3</v>
      </c>
      <c r="AB554" s="59">
        <v>0</v>
      </c>
      <c r="AC554" s="59">
        <v>0</v>
      </c>
      <c r="AD554" s="59">
        <v>0</v>
      </c>
      <c r="AE554" s="59">
        <v>1.195533580387259E-3</v>
      </c>
      <c r="AF554" s="59">
        <v>0</v>
      </c>
      <c r="AG554" s="59">
        <v>8.819705288981522E-4</v>
      </c>
      <c r="AH554" s="18">
        <v>7.5904468923982847E-4</v>
      </c>
      <c r="AI554" s="12">
        <v>174</v>
      </c>
      <c r="AJ554" s="17">
        <v>6</v>
      </c>
      <c r="AK554" s="18">
        <v>0.91613392960978968</v>
      </c>
      <c r="AL554" t="str">
        <f>IF(AK554&lt;='CAV Tier 1 Analysis'!$A$5,"Tier 1", "Tier 2")</f>
        <v>Tier 2</v>
      </c>
      <c r="AM554" t="str">
        <f t="shared" si="17"/>
        <v>North Dakota - Tier 2</v>
      </c>
      <c r="AN554" t="str">
        <f t="shared" si="18"/>
        <v>Rye, Township Of - Tier 2</v>
      </c>
    </row>
    <row r="555" spans="1:40" x14ac:dyDescent="0.3">
      <c r="A555">
        <v>8</v>
      </c>
      <c r="B555" t="s">
        <v>24</v>
      </c>
      <c r="C555" t="s">
        <v>1946</v>
      </c>
      <c r="D555" t="s">
        <v>2955</v>
      </c>
      <c r="E555" t="s">
        <v>521</v>
      </c>
      <c r="F555" s="12">
        <v>394.69871748005187</v>
      </c>
      <c r="G555" s="12">
        <v>102.93833791033319</v>
      </c>
      <c r="H555" s="12">
        <v>54.526775923171797</v>
      </c>
      <c r="I555" s="12">
        <v>0</v>
      </c>
      <c r="J555" s="15">
        <v>0</v>
      </c>
      <c r="K555" s="15">
        <v>1</v>
      </c>
      <c r="L555" s="58">
        <v>35.373310000000004</v>
      </c>
      <c r="M555">
        <v>0</v>
      </c>
      <c r="N555">
        <v>0</v>
      </c>
      <c r="O555" s="12">
        <v>23</v>
      </c>
      <c r="P555" s="12">
        <v>5</v>
      </c>
      <c r="Q555">
        <v>0</v>
      </c>
      <c r="R555" s="12">
        <v>0</v>
      </c>
      <c r="S555" s="12">
        <v>0</v>
      </c>
      <c r="T555" s="12">
        <v>117.59203388108314</v>
      </c>
      <c r="U555" s="12">
        <v>0</v>
      </c>
      <c r="V555" s="12">
        <v>0</v>
      </c>
      <c r="W555" s="59">
        <v>6.2499452308580939E-4</v>
      </c>
      <c r="X555" s="59">
        <v>0</v>
      </c>
      <c r="Y555" s="59">
        <v>0</v>
      </c>
      <c r="Z555" s="59">
        <v>4.1708158249036337E-3</v>
      </c>
      <c r="AA555" s="59">
        <v>3.3329097234794276E-3</v>
      </c>
      <c r="AB555" s="59">
        <v>0</v>
      </c>
      <c r="AC555" s="59">
        <v>0</v>
      </c>
      <c r="AD555" s="59">
        <v>0</v>
      </c>
      <c r="AE555" s="59">
        <v>1.9287075562617777E-4</v>
      </c>
      <c r="AF555" s="59">
        <v>0</v>
      </c>
      <c r="AG555" s="59">
        <v>0</v>
      </c>
      <c r="AH555" s="18">
        <v>7.5650825700864085E-4</v>
      </c>
      <c r="AI555" s="12">
        <v>175</v>
      </c>
      <c r="AJ555" s="17">
        <v>6</v>
      </c>
      <c r="AK555" s="18">
        <v>0.91689043786679836</v>
      </c>
      <c r="AL555" t="str">
        <f>IF(AK555&lt;='CAV Tier 1 Analysis'!$A$5,"Tier 1", "Tier 2")</f>
        <v>Tier 2</v>
      </c>
      <c r="AM555" t="str">
        <f t="shared" si="17"/>
        <v>North Dakota - Tier 2</v>
      </c>
      <c r="AN555" t="str">
        <f t="shared" si="18"/>
        <v>Greenfield, Township Of - Tier 2</v>
      </c>
    </row>
    <row r="556" spans="1:40" x14ac:dyDescent="0.3">
      <c r="A556">
        <v>8</v>
      </c>
      <c r="B556" t="s">
        <v>24</v>
      </c>
      <c r="C556" t="s">
        <v>1985</v>
      </c>
      <c r="D556" t="s">
        <v>3004</v>
      </c>
      <c r="E556" t="s">
        <v>640</v>
      </c>
      <c r="F556" s="12">
        <v>4.3401885565506975</v>
      </c>
      <c r="G556" s="12">
        <v>0.64979271174265674</v>
      </c>
      <c r="H556" s="12">
        <v>0.45283573485182782</v>
      </c>
      <c r="I556" s="12">
        <v>0</v>
      </c>
      <c r="J556" s="15">
        <v>0.27104229258146523</v>
      </c>
      <c r="K556" s="15">
        <v>0.72895770741853494</v>
      </c>
      <c r="L556" s="58">
        <v>0.43269999999999997</v>
      </c>
      <c r="M556">
        <v>1</v>
      </c>
      <c r="N556">
        <v>0</v>
      </c>
      <c r="O556" s="12">
        <v>19</v>
      </c>
      <c r="P556" s="12">
        <v>5</v>
      </c>
      <c r="Q556">
        <v>2</v>
      </c>
      <c r="R556" s="12">
        <v>0</v>
      </c>
      <c r="S556" s="12">
        <v>0.12273763573705193</v>
      </c>
      <c r="T556" s="12">
        <v>0.81285589818839232</v>
      </c>
      <c r="U556" s="12">
        <v>0</v>
      </c>
      <c r="V556" s="12">
        <v>0</v>
      </c>
      <c r="W556" s="59">
        <v>7.6451745719931125E-6</v>
      </c>
      <c r="X556" s="59">
        <v>2.3730422401518748E-4</v>
      </c>
      <c r="Y556" s="59">
        <v>0</v>
      </c>
      <c r="Z556" s="59">
        <v>3.4454565510073499E-3</v>
      </c>
      <c r="AA556" s="59">
        <v>3.3329097234794276E-3</v>
      </c>
      <c r="AB556" s="59">
        <v>1.2547051442910915E-3</v>
      </c>
      <c r="AC556" s="59">
        <v>0</v>
      </c>
      <c r="AD556" s="59">
        <v>7.1976506192877001E-6</v>
      </c>
      <c r="AE556" s="59">
        <v>1.3332206793644975E-6</v>
      </c>
      <c r="AF556" s="59">
        <v>0</v>
      </c>
      <c r="AG556" s="59">
        <v>0</v>
      </c>
      <c r="AH556" s="18">
        <v>7.5332288078760925E-4</v>
      </c>
      <c r="AI556" s="12">
        <v>176</v>
      </c>
      <c r="AJ556" s="17">
        <v>6</v>
      </c>
      <c r="AK556" s="18">
        <v>0.91764376074758591</v>
      </c>
      <c r="AL556" t="str">
        <f>IF(AK556&lt;='CAV Tier 1 Analysis'!$A$5,"Tier 1", "Tier 2")</f>
        <v>Tier 2</v>
      </c>
      <c r="AM556" t="str">
        <f t="shared" si="17"/>
        <v>North Dakota - Tier 2</v>
      </c>
      <c r="AN556" t="str">
        <f t="shared" si="18"/>
        <v>Churchs Ferry, City Of - Tier 2</v>
      </c>
    </row>
    <row r="557" spans="1:40" x14ac:dyDescent="0.3">
      <c r="A557">
        <v>8</v>
      </c>
      <c r="B557" t="s">
        <v>24</v>
      </c>
      <c r="C557" t="s">
        <v>1614</v>
      </c>
      <c r="D557" t="s">
        <v>2968</v>
      </c>
      <c r="E557" t="s">
        <v>541</v>
      </c>
      <c r="F557" s="12">
        <v>483.08752203124021</v>
      </c>
      <c r="G557" s="12">
        <v>140.9305780697411</v>
      </c>
      <c r="H557" s="12">
        <v>98.637324174597239</v>
      </c>
      <c r="I557" s="12">
        <v>0</v>
      </c>
      <c r="J557" s="15">
        <v>0</v>
      </c>
      <c r="K557" s="15">
        <v>1</v>
      </c>
      <c r="L557" s="58">
        <v>36.361080000000001</v>
      </c>
      <c r="M557">
        <v>0</v>
      </c>
      <c r="N557">
        <v>0</v>
      </c>
      <c r="O557" s="12">
        <v>22</v>
      </c>
      <c r="P557" s="12">
        <v>5</v>
      </c>
      <c r="Q557">
        <v>0</v>
      </c>
      <c r="R557" s="12">
        <v>0</v>
      </c>
      <c r="S557" s="12">
        <v>0</v>
      </c>
      <c r="T557" s="12">
        <v>189.00480260265118</v>
      </c>
      <c r="U557" s="12">
        <v>0</v>
      </c>
      <c r="V557" s="12">
        <v>0</v>
      </c>
      <c r="W557" s="59">
        <v>6.4244697070997775E-4</v>
      </c>
      <c r="X557" s="59">
        <v>0</v>
      </c>
      <c r="Y557" s="59">
        <v>0</v>
      </c>
      <c r="Z557" s="59">
        <v>3.9894760064295631E-3</v>
      </c>
      <c r="AA557" s="59">
        <v>3.3329097234794276E-3</v>
      </c>
      <c r="AB557" s="59">
        <v>0</v>
      </c>
      <c r="AC557" s="59">
        <v>0</v>
      </c>
      <c r="AD557" s="59">
        <v>0</v>
      </c>
      <c r="AE557" s="59">
        <v>3.099997329054968E-4</v>
      </c>
      <c r="AF557" s="59">
        <v>0</v>
      </c>
      <c r="AG557" s="59">
        <v>0</v>
      </c>
      <c r="AH557" s="18">
        <v>7.5225749395676958E-4</v>
      </c>
      <c r="AI557" s="12">
        <v>177</v>
      </c>
      <c r="AJ557" s="17">
        <v>6</v>
      </c>
      <c r="AK557" s="18">
        <v>0.91839601824154271</v>
      </c>
      <c r="AL557" t="str">
        <f>IF(AK557&lt;='CAV Tier 1 Analysis'!$A$5,"Tier 1", "Tier 2")</f>
        <v>Tier 2</v>
      </c>
      <c r="AM557" t="str">
        <f t="shared" si="17"/>
        <v>North Dakota - Tier 2</v>
      </c>
      <c r="AN557" t="str">
        <f t="shared" si="18"/>
        <v>Greendale, Township Of - Tier 2</v>
      </c>
    </row>
    <row r="558" spans="1:40" x14ac:dyDescent="0.3">
      <c r="A558">
        <v>8</v>
      </c>
      <c r="B558" t="s">
        <v>24</v>
      </c>
      <c r="C558" t="s">
        <v>1944</v>
      </c>
      <c r="D558" t="s">
        <v>2953</v>
      </c>
      <c r="E558" t="s">
        <v>523</v>
      </c>
      <c r="F558" s="12">
        <v>390.96131390034878</v>
      </c>
      <c r="G558" s="12">
        <v>80.596977304086423</v>
      </c>
      <c r="H558" s="12">
        <v>39.931025229684153</v>
      </c>
      <c r="I558" s="12">
        <v>0</v>
      </c>
      <c r="J558" s="15">
        <v>0</v>
      </c>
      <c r="K558" s="15">
        <v>1</v>
      </c>
      <c r="L558" s="58">
        <v>35.038359999999997</v>
      </c>
      <c r="M558">
        <v>0</v>
      </c>
      <c r="N558">
        <v>0</v>
      </c>
      <c r="O558" s="12">
        <v>23</v>
      </c>
      <c r="P558" s="12">
        <v>5</v>
      </c>
      <c r="Q558">
        <v>0</v>
      </c>
      <c r="R558" s="12">
        <v>0</v>
      </c>
      <c r="S558" s="12">
        <v>0</v>
      </c>
      <c r="T558" s="12">
        <v>92.478294627029257</v>
      </c>
      <c r="U558" s="12">
        <v>0</v>
      </c>
      <c r="V558" s="12">
        <v>0</v>
      </c>
      <c r="W558" s="59">
        <v>6.1907644769202818E-4</v>
      </c>
      <c r="X558" s="59">
        <v>0</v>
      </c>
      <c r="Y558" s="59">
        <v>0</v>
      </c>
      <c r="Z558" s="59">
        <v>4.1708158249036337E-3</v>
      </c>
      <c r="AA558" s="59">
        <v>3.3329097234794276E-3</v>
      </c>
      <c r="AB558" s="59">
        <v>0</v>
      </c>
      <c r="AC558" s="59">
        <v>0</v>
      </c>
      <c r="AD558" s="59">
        <v>0</v>
      </c>
      <c r="AE558" s="59">
        <v>1.5167999034503254E-4</v>
      </c>
      <c r="AF558" s="59">
        <v>0</v>
      </c>
      <c r="AG558" s="59">
        <v>0</v>
      </c>
      <c r="AH558" s="18">
        <v>7.522256351291019E-4</v>
      </c>
      <c r="AI558" s="12">
        <v>178</v>
      </c>
      <c r="AJ558" s="17">
        <v>6</v>
      </c>
      <c r="AK558" s="18">
        <v>0.91914824387667182</v>
      </c>
      <c r="AL558" t="str">
        <f>IF(AK558&lt;='CAV Tier 1 Analysis'!$A$5,"Tier 1", "Tier 2")</f>
        <v>Tier 2</v>
      </c>
      <c r="AM558" t="str">
        <f t="shared" si="17"/>
        <v>North Dakota - Tier 2</v>
      </c>
      <c r="AN558" t="str">
        <f t="shared" si="18"/>
        <v>Kelso, Township Of - Tier 2</v>
      </c>
    </row>
    <row r="559" spans="1:40" x14ac:dyDescent="0.3">
      <c r="A559">
        <v>8</v>
      </c>
      <c r="B559" t="s">
        <v>24</v>
      </c>
      <c r="C559" t="s">
        <v>1955</v>
      </c>
      <c r="D559" t="s">
        <v>2966</v>
      </c>
      <c r="E559" t="s">
        <v>544</v>
      </c>
      <c r="F559" s="12">
        <v>476.58609581106219</v>
      </c>
      <c r="G559" s="12">
        <v>139.90272412996939</v>
      </c>
      <c r="H559" s="12">
        <v>99.330934132278259</v>
      </c>
      <c r="I559" s="12">
        <v>0</v>
      </c>
      <c r="J559" s="15">
        <v>0</v>
      </c>
      <c r="K559" s="15">
        <v>1</v>
      </c>
      <c r="L559" s="58">
        <v>35.871729999999999</v>
      </c>
      <c r="M559">
        <v>0</v>
      </c>
      <c r="N559">
        <v>0</v>
      </c>
      <c r="O559" s="12">
        <v>22</v>
      </c>
      <c r="P559" s="12">
        <v>5</v>
      </c>
      <c r="Q559">
        <v>0</v>
      </c>
      <c r="R559" s="12">
        <v>0</v>
      </c>
      <c r="S559" s="12">
        <v>0</v>
      </c>
      <c r="T559" s="12">
        <v>188.86867757545866</v>
      </c>
      <c r="U559" s="12">
        <v>0</v>
      </c>
      <c r="V559" s="12">
        <v>0</v>
      </c>
      <c r="W559" s="59">
        <v>6.3380087369864231E-4</v>
      </c>
      <c r="X559" s="59">
        <v>0</v>
      </c>
      <c r="Y559" s="59">
        <v>0</v>
      </c>
      <c r="Z559" s="59">
        <v>3.9894760064295631E-3</v>
      </c>
      <c r="AA559" s="59">
        <v>3.3329097234794276E-3</v>
      </c>
      <c r="AB559" s="59">
        <v>0</v>
      </c>
      <c r="AC559" s="59">
        <v>0</v>
      </c>
      <c r="AD559" s="59">
        <v>0</v>
      </c>
      <c r="AE559" s="59">
        <v>3.0977646491711587E-4</v>
      </c>
      <c r="AF559" s="59">
        <v>0</v>
      </c>
      <c r="AG559" s="59">
        <v>0</v>
      </c>
      <c r="AH559" s="18">
        <v>7.5145118804770445E-4</v>
      </c>
      <c r="AI559" s="12">
        <v>179</v>
      </c>
      <c r="AJ559" s="17">
        <v>6</v>
      </c>
      <c r="AK559" s="18">
        <v>0.91989969506471958</v>
      </c>
      <c r="AL559" t="str">
        <f>IF(AK559&lt;='CAV Tier 1 Analysis'!$A$5,"Tier 1", "Tier 2")</f>
        <v>Tier 2</v>
      </c>
      <c r="AM559" t="str">
        <f t="shared" si="17"/>
        <v>North Dakota - Tier 2</v>
      </c>
      <c r="AN559" t="str">
        <f t="shared" si="18"/>
        <v>Lamars, Township Of - Tier 2</v>
      </c>
    </row>
    <row r="560" spans="1:40" x14ac:dyDescent="0.3">
      <c r="A560">
        <v>8</v>
      </c>
      <c r="B560" t="s">
        <v>24</v>
      </c>
      <c r="C560" t="s">
        <v>1958</v>
      </c>
      <c r="D560" t="s">
        <v>2970</v>
      </c>
      <c r="E560" t="s">
        <v>545</v>
      </c>
      <c r="F560" s="12">
        <v>474.01501988967908</v>
      </c>
      <c r="G560" s="12">
        <v>144.2789321765714</v>
      </c>
      <c r="H560" s="12">
        <v>99.408366670330494</v>
      </c>
      <c r="I560" s="12">
        <v>0</v>
      </c>
      <c r="J560" s="15">
        <v>0</v>
      </c>
      <c r="K560" s="15">
        <v>0.99999999999999978</v>
      </c>
      <c r="L560" s="58">
        <v>35.67821</v>
      </c>
      <c r="M560">
        <v>0</v>
      </c>
      <c r="N560">
        <v>0</v>
      </c>
      <c r="O560" s="12">
        <v>22</v>
      </c>
      <c r="P560" s="12">
        <v>5</v>
      </c>
      <c r="Q560">
        <v>0</v>
      </c>
      <c r="R560" s="12">
        <v>0</v>
      </c>
      <c r="S560" s="12">
        <v>0</v>
      </c>
      <c r="T560" s="12">
        <v>186.23108691817879</v>
      </c>
      <c r="U560" s="12">
        <v>0</v>
      </c>
      <c r="V560" s="12">
        <v>0</v>
      </c>
      <c r="W560" s="59">
        <v>6.3038165903912737E-4</v>
      </c>
      <c r="X560" s="59">
        <v>0</v>
      </c>
      <c r="Y560" s="59">
        <v>0</v>
      </c>
      <c r="Z560" s="59">
        <v>3.9894760064295631E-3</v>
      </c>
      <c r="AA560" s="59">
        <v>3.3329097234794276E-3</v>
      </c>
      <c r="AB560" s="59">
        <v>0</v>
      </c>
      <c r="AC560" s="59">
        <v>0</v>
      </c>
      <c r="AD560" s="59">
        <v>0</v>
      </c>
      <c r="AE560" s="59">
        <v>3.0545037167497874E-4</v>
      </c>
      <c r="AF560" s="59">
        <v>0</v>
      </c>
      <c r="AG560" s="59">
        <v>0</v>
      </c>
      <c r="AH560" s="18">
        <v>7.5074706914755429E-4</v>
      </c>
      <c r="AI560" s="12">
        <v>180</v>
      </c>
      <c r="AJ560" s="17">
        <v>6</v>
      </c>
      <c r="AK560" s="18">
        <v>0.92065044213386715</v>
      </c>
      <c r="AL560" t="str">
        <f>IF(AK560&lt;='CAV Tier 1 Analysis'!$A$5,"Tier 1", "Tier 2")</f>
        <v>Tier 2</v>
      </c>
      <c r="AM560" t="str">
        <f t="shared" si="17"/>
        <v>North Dakota - Tier 2</v>
      </c>
      <c r="AN560" t="str">
        <f t="shared" si="18"/>
        <v>Belford, Township Of - Tier 2</v>
      </c>
    </row>
    <row r="561" spans="1:40" x14ac:dyDescent="0.3">
      <c r="A561">
        <v>8</v>
      </c>
      <c r="B561" t="s">
        <v>24</v>
      </c>
      <c r="C561" t="s">
        <v>1876</v>
      </c>
      <c r="D561" t="s">
        <v>2870</v>
      </c>
      <c r="E561" t="s">
        <v>661</v>
      </c>
      <c r="F561" s="12">
        <v>980.12909012509419</v>
      </c>
      <c r="G561" s="12">
        <v>495.12241924602301</v>
      </c>
      <c r="H561" s="12">
        <v>380.08047456245885</v>
      </c>
      <c r="I561" s="12">
        <v>0</v>
      </c>
      <c r="J561" s="15">
        <v>0</v>
      </c>
      <c r="K561" s="15">
        <v>1.0000000000000002</v>
      </c>
      <c r="L561" s="58">
        <v>34.519069999999999</v>
      </c>
      <c r="M561">
        <v>0</v>
      </c>
      <c r="N561">
        <v>0</v>
      </c>
      <c r="O561" s="12">
        <v>16.666666666666668</v>
      </c>
      <c r="P561" s="12">
        <v>5.333333333333333</v>
      </c>
      <c r="Q561">
        <v>0</v>
      </c>
      <c r="R561" s="12">
        <v>0</v>
      </c>
      <c r="S561" s="12">
        <v>0</v>
      </c>
      <c r="T561" s="12">
        <v>636.43511707092432</v>
      </c>
      <c r="U561" s="12">
        <v>0</v>
      </c>
      <c r="V561" s="12">
        <v>0</v>
      </c>
      <c r="W561" s="59">
        <v>6.0990135477894682E-4</v>
      </c>
      <c r="X561" s="59">
        <v>0</v>
      </c>
      <c r="Y561" s="59">
        <v>0</v>
      </c>
      <c r="Z561" s="59">
        <v>3.0223303079011843E-3</v>
      </c>
      <c r="AA561" s="59">
        <v>3.5551037050447227E-3</v>
      </c>
      <c r="AB561" s="59">
        <v>0</v>
      </c>
      <c r="AC561" s="59">
        <v>0</v>
      </c>
      <c r="AD561" s="59">
        <v>0</v>
      </c>
      <c r="AE561" s="59">
        <v>1.0438608627233775E-3</v>
      </c>
      <c r="AF561" s="59">
        <v>0</v>
      </c>
      <c r="AG561" s="59">
        <v>0</v>
      </c>
      <c r="AH561" s="18">
        <v>7.4829056640438464E-4</v>
      </c>
      <c r="AI561" s="12">
        <v>181</v>
      </c>
      <c r="AJ561" s="17">
        <v>6</v>
      </c>
      <c r="AK561" s="18">
        <v>0.92139873270027151</v>
      </c>
      <c r="AL561" t="str">
        <f>IF(AK561&lt;='CAV Tier 1 Analysis'!$A$5,"Tier 1", "Tier 2")</f>
        <v>Tier 2</v>
      </c>
      <c r="AM561" t="str">
        <f t="shared" si="17"/>
        <v>North Dakota - Tier 2</v>
      </c>
      <c r="AN561" t="str">
        <f t="shared" si="18"/>
        <v>Kenmare, Township Of - Tier 2</v>
      </c>
    </row>
    <row r="562" spans="1:40" x14ac:dyDescent="0.3">
      <c r="A562">
        <v>8</v>
      </c>
      <c r="B562" t="s">
        <v>24</v>
      </c>
      <c r="C562" t="s">
        <v>1806</v>
      </c>
      <c r="D562" t="s">
        <v>2778</v>
      </c>
      <c r="E562" t="s">
        <v>649</v>
      </c>
      <c r="F562" s="12">
        <v>2.9429270974521802</v>
      </c>
      <c r="G562" s="12">
        <v>0.73064968398944941</v>
      </c>
      <c r="H562" s="12">
        <v>0.65399670374948482</v>
      </c>
      <c r="I562" s="12">
        <v>4</v>
      </c>
      <c r="J562" s="15">
        <v>0.86048196566388413</v>
      </c>
      <c r="K562" s="15">
        <v>0.13951803433611598</v>
      </c>
      <c r="L562" s="58">
        <v>0.31745000000000001</v>
      </c>
      <c r="M562">
        <v>4</v>
      </c>
      <c r="N562">
        <v>0</v>
      </c>
      <c r="O562" s="12">
        <v>25</v>
      </c>
      <c r="P562" s="12">
        <v>3</v>
      </c>
      <c r="Q562">
        <v>1</v>
      </c>
      <c r="R562" s="12">
        <v>0.55807213734446393</v>
      </c>
      <c r="S562" s="12">
        <v>0.56275236918005755</v>
      </c>
      <c r="T562" s="12">
        <v>1.1497947035994684</v>
      </c>
      <c r="U562" s="12">
        <v>0</v>
      </c>
      <c r="V562" s="12">
        <v>0</v>
      </c>
      <c r="W562" s="59">
        <v>5.608876052413251E-6</v>
      </c>
      <c r="X562" s="59">
        <v>9.4921689606074992E-4</v>
      </c>
      <c r="Y562" s="59">
        <v>0</v>
      </c>
      <c r="Z562" s="59">
        <v>4.5334954618517758E-3</v>
      </c>
      <c r="AA562" s="59">
        <v>1.9997458340876564E-3</v>
      </c>
      <c r="AB562" s="59">
        <v>6.2735257214554575E-4</v>
      </c>
      <c r="AC562" s="59">
        <v>7.7098737001611323E-5</v>
      </c>
      <c r="AD562" s="59">
        <v>3.3001246229087187E-5</v>
      </c>
      <c r="AE562" s="59">
        <v>1.885857111056237E-6</v>
      </c>
      <c r="AF562" s="59">
        <v>0</v>
      </c>
      <c r="AG562" s="59">
        <v>0</v>
      </c>
      <c r="AH562" s="18">
        <v>7.479459527763542E-4</v>
      </c>
      <c r="AI562" s="12">
        <v>182</v>
      </c>
      <c r="AJ562" s="17">
        <v>6</v>
      </c>
      <c r="AK562" s="18">
        <v>0.92214667865304789</v>
      </c>
      <c r="AL562" t="str">
        <f>IF(AK562&lt;='CAV Tier 1 Analysis'!$A$5,"Tier 1", "Tier 2")</f>
        <v>Tier 2</v>
      </c>
      <c r="AM562" t="str">
        <f t="shared" si="17"/>
        <v>North Dakota - Tier 2</v>
      </c>
      <c r="AN562" t="str">
        <f t="shared" si="18"/>
        <v>Bathgate, City Of - Tier 2</v>
      </c>
    </row>
    <row r="563" spans="1:40" x14ac:dyDescent="0.3">
      <c r="A563">
        <v>8</v>
      </c>
      <c r="B563" t="s">
        <v>24</v>
      </c>
      <c r="C563" t="s">
        <v>1821</v>
      </c>
      <c r="D563" t="s">
        <v>2801</v>
      </c>
      <c r="E563" t="s">
        <v>622</v>
      </c>
      <c r="F563" s="12">
        <v>0.81441989650131685</v>
      </c>
      <c r="G563" s="12">
        <v>2.0472826136190926E-2</v>
      </c>
      <c r="H563" s="12">
        <v>0.17913722869167062</v>
      </c>
      <c r="I563" s="12">
        <v>0</v>
      </c>
      <c r="J563" s="15">
        <v>0</v>
      </c>
      <c r="K563" s="15">
        <v>1</v>
      </c>
      <c r="L563" s="58">
        <v>0.29055999999999998</v>
      </c>
      <c r="M563">
        <v>0</v>
      </c>
      <c r="N563">
        <v>0</v>
      </c>
      <c r="O563" s="12">
        <v>12</v>
      </c>
      <c r="P563" s="12">
        <v>9</v>
      </c>
      <c r="Q563">
        <v>0</v>
      </c>
      <c r="R563" s="12">
        <v>0</v>
      </c>
      <c r="S563" s="12">
        <v>0</v>
      </c>
      <c r="T563" s="12">
        <v>0.19229833120779335</v>
      </c>
      <c r="U563" s="12">
        <v>0</v>
      </c>
      <c r="V563" s="12">
        <v>0</v>
      </c>
      <c r="W563" s="59">
        <v>5.1337691787342705E-6</v>
      </c>
      <c r="X563" s="59">
        <v>0</v>
      </c>
      <c r="Y563" s="59">
        <v>0</v>
      </c>
      <c r="Z563" s="59">
        <v>2.1760778216888526E-3</v>
      </c>
      <c r="AA563" s="59">
        <v>5.9992375022629692E-3</v>
      </c>
      <c r="AB563" s="59">
        <v>0</v>
      </c>
      <c r="AC563" s="59">
        <v>0</v>
      </c>
      <c r="AD563" s="59">
        <v>0</v>
      </c>
      <c r="AE563" s="59">
        <v>3.154016749400447E-7</v>
      </c>
      <c r="AF563" s="59">
        <v>0</v>
      </c>
      <c r="AG563" s="59">
        <v>0</v>
      </c>
      <c r="AH563" s="18">
        <v>7.4370586316413608E-4</v>
      </c>
      <c r="AI563" s="12">
        <v>183</v>
      </c>
      <c r="AJ563" s="17">
        <v>6</v>
      </c>
      <c r="AK563" s="18">
        <v>0.92289038451621208</v>
      </c>
      <c r="AL563" t="str">
        <f>IF(AK563&lt;='CAV Tier 1 Analysis'!$A$5,"Tier 1", "Tier 2")</f>
        <v>Tier 2</v>
      </c>
      <c r="AM563" t="str">
        <f t="shared" si="17"/>
        <v>North Dakota - Tier 2</v>
      </c>
      <c r="AN563" t="str">
        <f t="shared" si="18"/>
        <v>Goodrich, City Of - Tier 2</v>
      </c>
    </row>
    <row r="564" spans="1:40" x14ac:dyDescent="0.3">
      <c r="A564">
        <v>8</v>
      </c>
      <c r="B564" t="s">
        <v>24</v>
      </c>
      <c r="C564" t="s">
        <v>1954</v>
      </c>
      <c r="D564" t="s">
        <v>2964</v>
      </c>
      <c r="E564" t="s">
        <v>547</v>
      </c>
      <c r="F564" s="12">
        <v>477.42137662533128</v>
      </c>
      <c r="G564" s="12">
        <v>97.821026507750844</v>
      </c>
      <c r="H564" s="12">
        <v>62.279918562350716</v>
      </c>
      <c r="I564" s="12">
        <v>0</v>
      </c>
      <c r="J564" s="15">
        <v>0</v>
      </c>
      <c r="K564" s="15">
        <v>1</v>
      </c>
      <c r="L564" s="58">
        <v>35.934600000000003</v>
      </c>
      <c r="M564">
        <v>0</v>
      </c>
      <c r="N564">
        <v>0</v>
      </c>
      <c r="O564" s="12">
        <v>22</v>
      </c>
      <c r="P564" s="12">
        <v>5</v>
      </c>
      <c r="Q564">
        <v>0</v>
      </c>
      <c r="R564" s="12">
        <v>0</v>
      </c>
      <c r="S564" s="12">
        <v>0</v>
      </c>
      <c r="T564" s="12">
        <v>129.62173749582394</v>
      </c>
      <c r="U564" s="12">
        <v>0</v>
      </c>
      <c r="V564" s="12">
        <v>0</v>
      </c>
      <c r="W564" s="59">
        <v>6.3491169441817373E-4</v>
      </c>
      <c r="X564" s="59">
        <v>0</v>
      </c>
      <c r="Y564" s="59">
        <v>0</v>
      </c>
      <c r="Z564" s="59">
        <v>3.9894760064295631E-3</v>
      </c>
      <c r="AA564" s="59">
        <v>3.3329097234794276E-3</v>
      </c>
      <c r="AB564" s="59">
        <v>0</v>
      </c>
      <c r="AC564" s="59">
        <v>0</v>
      </c>
      <c r="AD564" s="59">
        <v>0</v>
      </c>
      <c r="AE564" s="59">
        <v>2.1260149715311095E-4</v>
      </c>
      <c r="AF564" s="59">
        <v>0</v>
      </c>
      <c r="AG564" s="59">
        <v>0</v>
      </c>
      <c r="AH564" s="18">
        <v>7.4271808377093405E-4</v>
      </c>
      <c r="AI564" s="12">
        <v>184</v>
      </c>
      <c r="AJ564" s="17">
        <v>6</v>
      </c>
      <c r="AK564" s="18">
        <v>0.92363310259998299</v>
      </c>
      <c r="AL564" t="str">
        <f>IF(AK564&lt;='CAV Tier 1 Analysis'!$A$5,"Tier 1", "Tier 2")</f>
        <v>Tier 2</v>
      </c>
      <c r="AM564" t="str">
        <f t="shared" si="17"/>
        <v>North Dakota - Tier 2</v>
      </c>
      <c r="AN564" t="str">
        <f t="shared" si="18"/>
        <v>Nansen, Township Of - Tier 2</v>
      </c>
    </row>
    <row r="565" spans="1:40" x14ac:dyDescent="0.3">
      <c r="A565">
        <v>8</v>
      </c>
      <c r="B565" t="s">
        <v>24</v>
      </c>
      <c r="C565" t="s">
        <v>1870</v>
      </c>
      <c r="D565" t="s">
        <v>2862</v>
      </c>
      <c r="E565" t="s">
        <v>597</v>
      </c>
      <c r="F565" s="12">
        <v>4.1995983178031748</v>
      </c>
      <c r="G565" s="12">
        <v>81.052104737046704</v>
      </c>
      <c r="H565" s="12">
        <v>72.553034930860221</v>
      </c>
      <c r="I565" s="12">
        <v>0</v>
      </c>
      <c r="J565" s="15">
        <v>0</v>
      </c>
      <c r="K565" s="15">
        <v>1</v>
      </c>
      <c r="L565" s="58">
        <v>0.74655000000000005</v>
      </c>
      <c r="M565">
        <v>0</v>
      </c>
      <c r="N565">
        <v>0</v>
      </c>
      <c r="O565" s="12">
        <v>20</v>
      </c>
      <c r="P565" s="12">
        <v>6</v>
      </c>
      <c r="Q565">
        <v>0</v>
      </c>
      <c r="R565" s="12">
        <v>0</v>
      </c>
      <c r="S565" s="12">
        <v>0</v>
      </c>
      <c r="T565" s="12">
        <v>115.04838396179265</v>
      </c>
      <c r="U565" s="12">
        <v>110.84878564398947</v>
      </c>
      <c r="V565" s="12">
        <v>0</v>
      </c>
      <c r="W565" s="59">
        <v>1.3190443902753545E-5</v>
      </c>
      <c r="X565" s="59">
        <v>0</v>
      </c>
      <c r="Y565" s="59">
        <v>0</v>
      </c>
      <c r="Z565" s="59">
        <v>3.6267963694814206E-3</v>
      </c>
      <c r="AA565" s="59">
        <v>3.9994916681753128E-3</v>
      </c>
      <c r="AB565" s="59">
        <v>0</v>
      </c>
      <c r="AC565" s="59">
        <v>0</v>
      </c>
      <c r="AD565" s="59">
        <v>0</v>
      </c>
      <c r="AE565" s="59">
        <v>1.8869874102799382E-4</v>
      </c>
      <c r="AF565" s="59">
        <v>3.3065776871629623E-4</v>
      </c>
      <c r="AG565" s="59">
        <v>0</v>
      </c>
      <c r="AH565" s="18">
        <v>7.4171227193670704E-4</v>
      </c>
      <c r="AI565" s="12">
        <v>185</v>
      </c>
      <c r="AJ565" s="17">
        <v>7</v>
      </c>
      <c r="AK565" s="18">
        <v>0.92437481487191975</v>
      </c>
      <c r="AL565" t="str">
        <f>IF(AK565&lt;='CAV Tier 1 Analysis'!$A$5,"Tier 1", "Tier 2")</f>
        <v>Tier 2</v>
      </c>
      <c r="AM565" t="str">
        <f t="shared" si="17"/>
        <v>North Dakota - Tier 2</v>
      </c>
      <c r="AN565" t="str">
        <f t="shared" si="18"/>
        <v>Edgeley, City Of - Tier 2</v>
      </c>
    </row>
    <row r="566" spans="1:40" x14ac:dyDescent="0.3">
      <c r="A566">
        <v>8</v>
      </c>
      <c r="B566" t="s">
        <v>24</v>
      </c>
      <c r="C566" t="s">
        <v>1872</v>
      </c>
      <c r="D566" t="s">
        <v>2865</v>
      </c>
      <c r="E566" t="s">
        <v>568</v>
      </c>
      <c r="F566" s="12">
        <v>4.5101075909688717</v>
      </c>
      <c r="G566" s="12">
        <v>5.9018044647881363</v>
      </c>
      <c r="H566" s="12">
        <v>4.4973643648786599</v>
      </c>
      <c r="I566" s="12">
        <v>0</v>
      </c>
      <c r="J566" s="15">
        <v>0</v>
      </c>
      <c r="K566" s="15">
        <v>1</v>
      </c>
      <c r="L566" s="58">
        <v>0.70948999999999995</v>
      </c>
      <c r="M566">
        <v>0</v>
      </c>
      <c r="N566">
        <v>0</v>
      </c>
      <c r="O566" s="12">
        <v>19</v>
      </c>
      <c r="P566" s="12">
        <v>7</v>
      </c>
      <c r="Q566">
        <v>0</v>
      </c>
      <c r="R566" s="12">
        <v>0</v>
      </c>
      <c r="S566" s="12">
        <v>0</v>
      </c>
      <c r="T566" s="12">
        <v>8.2846185668817416</v>
      </c>
      <c r="U566" s="12">
        <v>3.7745109759128699</v>
      </c>
      <c r="V566" s="12">
        <v>0</v>
      </c>
      <c r="W566" s="59">
        <v>1.2535648040405347E-5</v>
      </c>
      <c r="X566" s="59">
        <v>0</v>
      </c>
      <c r="Y566" s="59">
        <v>0</v>
      </c>
      <c r="Z566" s="59">
        <v>3.4454565510073499E-3</v>
      </c>
      <c r="AA566" s="59">
        <v>4.6660736128711989E-3</v>
      </c>
      <c r="AB566" s="59">
        <v>0</v>
      </c>
      <c r="AC566" s="59">
        <v>0</v>
      </c>
      <c r="AD566" s="59">
        <v>0</v>
      </c>
      <c r="AE566" s="59">
        <v>1.3588170816783442E-5</v>
      </c>
      <c r="AF566" s="59">
        <v>1.1259224627854037E-5</v>
      </c>
      <c r="AG566" s="59">
        <v>0</v>
      </c>
      <c r="AH566" s="18">
        <v>7.4081029157850825E-4</v>
      </c>
      <c r="AI566" s="12">
        <v>186</v>
      </c>
      <c r="AJ566" s="17">
        <v>7</v>
      </c>
      <c r="AK566" s="18">
        <v>0.92511562516349821</v>
      </c>
      <c r="AL566" t="str">
        <f>IF(AK566&lt;='CAV Tier 1 Analysis'!$A$5,"Tier 1", "Tier 2")</f>
        <v>Tier 2</v>
      </c>
      <c r="AM566" t="str">
        <f t="shared" si="17"/>
        <v>North Dakota - Tier 2</v>
      </c>
      <c r="AN566" t="str">
        <f t="shared" si="18"/>
        <v>Forman, City Of - Tier 2</v>
      </c>
    </row>
    <row r="567" spans="1:40" x14ac:dyDescent="0.3">
      <c r="A567">
        <v>8</v>
      </c>
      <c r="B567" t="s">
        <v>24</v>
      </c>
      <c r="C567" t="s">
        <v>1939</v>
      </c>
      <c r="D567" t="s">
        <v>2945</v>
      </c>
      <c r="E567" t="s">
        <v>535</v>
      </c>
      <c r="F567" s="12">
        <v>320.82376674018457</v>
      </c>
      <c r="G567" s="12">
        <v>66.138067699355304</v>
      </c>
      <c r="H567" s="12">
        <v>32.767492507583327</v>
      </c>
      <c r="I567" s="12">
        <v>0</v>
      </c>
      <c r="J567" s="15">
        <v>5.0812866749952012E-4</v>
      </c>
      <c r="K567" s="15">
        <v>0.99949187133250039</v>
      </c>
      <c r="L567" s="58">
        <v>28.752559999999999</v>
      </c>
      <c r="M567">
        <v>0</v>
      </c>
      <c r="N567">
        <v>0</v>
      </c>
      <c r="O567" s="12">
        <v>23</v>
      </c>
      <c r="P567" s="12">
        <v>5</v>
      </c>
      <c r="Q567">
        <v>0</v>
      </c>
      <c r="R567" s="12">
        <v>0</v>
      </c>
      <c r="S567" s="12">
        <v>1.6650102305178827E-2</v>
      </c>
      <c r="T567" s="12">
        <v>75.887904427071817</v>
      </c>
      <c r="U567" s="12">
        <v>0</v>
      </c>
      <c r="V567" s="12">
        <v>0</v>
      </c>
      <c r="W567" s="59">
        <v>5.08015577979446E-4</v>
      </c>
      <c r="X567" s="59">
        <v>0</v>
      </c>
      <c r="Y567" s="59">
        <v>0</v>
      </c>
      <c r="Z567" s="59">
        <v>4.1708158249036337E-3</v>
      </c>
      <c r="AA567" s="59">
        <v>3.3329097234794276E-3</v>
      </c>
      <c r="AB567" s="59">
        <v>0</v>
      </c>
      <c r="AC567" s="59">
        <v>0</v>
      </c>
      <c r="AD567" s="59">
        <v>9.7640482031785017E-7</v>
      </c>
      <c r="AE567" s="59">
        <v>1.2446895411757195E-4</v>
      </c>
      <c r="AF567" s="59">
        <v>0</v>
      </c>
      <c r="AG567" s="59">
        <v>0</v>
      </c>
      <c r="AH567" s="18">
        <v>7.3974422593639966E-4</v>
      </c>
      <c r="AI567" s="12">
        <v>187</v>
      </c>
      <c r="AJ567" s="17">
        <v>7</v>
      </c>
      <c r="AK567" s="18">
        <v>0.92585536938943458</v>
      </c>
      <c r="AL567" t="str">
        <f>IF(AK567&lt;='CAV Tier 1 Analysis'!$A$5,"Tier 1", "Tier 2")</f>
        <v>Tier 2</v>
      </c>
      <c r="AM567" t="str">
        <f t="shared" si="17"/>
        <v>North Dakota - Tier 2</v>
      </c>
      <c r="AN567" t="str">
        <f t="shared" si="18"/>
        <v>Elm River, Township Of - Tier 2</v>
      </c>
    </row>
    <row r="568" spans="1:40" x14ac:dyDescent="0.3">
      <c r="A568">
        <v>8</v>
      </c>
      <c r="B568" t="s">
        <v>24</v>
      </c>
      <c r="C568" t="s">
        <v>1782</v>
      </c>
      <c r="D568" t="s">
        <v>2750</v>
      </c>
      <c r="E568" t="s">
        <v>596</v>
      </c>
      <c r="F568" s="12">
        <v>4.8156220544719561</v>
      </c>
      <c r="G568" s="12">
        <v>9.1930405165836273</v>
      </c>
      <c r="H568" s="12">
        <v>6.2385844907896351</v>
      </c>
      <c r="I568" s="12">
        <v>0</v>
      </c>
      <c r="J568" s="15">
        <v>5.7814831821834466E-2</v>
      </c>
      <c r="K568" s="15">
        <v>0.94218516817816567</v>
      </c>
      <c r="L568" s="58">
        <v>1.3937599999999999</v>
      </c>
      <c r="M568">
        <v>0</v>
      </c>
      <c r="N568">
        <v>0</v>
      </c>
      <c r="O568" s="12">
        <v>15</v>
      </c>
      <c r="P568" s="12">
        <v>8</v>
      </c>
      <c r="Q568">
        <v>0</v>
      </c>
      <c r="R568" s="12">
        <v>0</v>
      </c>
      <c r="S568" s="12">
        <v>0.36068271314130756</v>
      </c>
      <c r="T568" s="12">
        <v>10.71720714712065</v>
      </c>
      <c r="U568" s="12">
        <v>5.9015850926486939</v>
      </c>
      <c r="V568" s="12">
        <v>0</v>
      </c>
      <c r="W568" s="59">
        <v>2.4625695658565104E-5</v>
      </c>
      <c r="X568" s="59">
        <v>0</v>
      </c>
      <c r="Y568" s="59">
        <v>0</v>
      </c>
      <c r="Z568" s="59">
        <v>2.7200972771110657E-3</v>
      </c>
      <c r="AA568" s="59">
        <v>5.332655557567084E-3</v>
      </c>
      <c r="AB568" s="59">
        <v>0</v>
      </c>
      <c r="AC568" s="59">
        <v>0</v>
      </c>
      <c r="AD568" s="59">
        <v>2.1151361911269092E-5</v>
      </c>
      <c r="AE568" s="59">
        <v>1.7578026099606004E-5</v>
      </c>
      <c r="AF568" s="59">
        <v>1.7604206913838971E-5</v>
      </c>
      <c r="AG568" s="59">
        <v>0</v>
      </c>
      <c r="AH568" s="18">
        <v>7.3942837502376626E-4</v>
      </c>
      <c r="AI568" s="12">
        <v>188</v>
      </c>
      <c r="AJ568" s="17">
        <v>7</v>
      </c>
      <c r="AK568" s="18">
        <v>0.9265947977644583</v>
      </c>
      <c r="AL568" t="str">
        <f>IF(AK568&lt;='CAV Tier 1 Analysis'!$A$5,"Tier 1", "Tier 2")</f>
        <v>Tier 2</v>
      </c>
      <c r="AM568" t="str">
        <f t="shared" si="17"/>
        <v>North Dakota - Tier 2</v>
      </c>
      <c r="AN568" t="str">
        <f t="shared" si="18"/>
        <v>Napolean,City Of - Tier 2</v>
      </c>
    </row>
    <row r="569" spans="1:40" x14ac:dyDescent="0.3">
      <c r="A569">
        <v>8</v>
      </c>
      <c r="B569" t="s">
        <v>24</v>
      </c>
      <c r="C569" t="s">
        <v>1226</v>
      </c>
      <c r="D569" t="s">
        <v>2848</v>
      </c>
      <c r="E569" t="s">
        <v>567</v>
      </c>
      <c r="F569" s="12">
        <v>5.3919639421515839</v>
      </c>
      <c r="G569" s="12">
        <v>1.2623972077481225</v>
      </c>
      <c r="H569" s="12">
        <v>1.1433896493164348</v>
      </c>
      <c r="I569" s="12">
        <v>0</v>
      </c>
      <c r="J569" s="15">
        <v>0</v>
      </c>
      <c r="K569" s="15">
        <v>0.99999999999999978</v>
      </c>
      <c r="L569" s="58">
        <v>1.0392400000000002</v>
      </c>
      <c r="M569">
        <v>0</v>
      </c>
      <c r="N569">
        <v>0</v>
      </c>
      <c r="O569" s="12">
        <v>19</v>
      </c>
      <c r="P569" s="12">
        <v>7</v>
      </c>
      <c r="Q569">
        <v>0</v>
      </c>
      <c r="R569" s="12">
        <v>0</v>
      </c>
      <c r="S569" s="12">
        <v>0</v>
      </c>
      <c r="T569" s="12">
        <v>1.6971744360504231</v>
      </c>
      <c r="U569" s="12">
        <v>0</v>
      </c>
      <c r="V569" s="12">
        <v>0</v>
      </c>
      <c r="W569" s="59">
        <v>1.8361847058465737E-5</v>
      </c>
      <c r="X569" s="59">
        <v>0</v>
      </c>
      <c r="Y569" s="59">
        <v>0</v>
      </c>
      <c r="Z569" s="59">
        <v>3.4454565510073499E-3</v>
      </c>
      <c r="AA569" s="59">
        <v>4.6660736128711989E-3</v>
      </c>
      <c r="AB569" s="59">
        <v>0</v>
      </c>
      <c r="AC569" s="59">
        <v>0</v>
      </c>
      <c r="AD569" s="59">
        <v>0</v>
      </c>
      <c r="AE569" s="59">
        <v>2.7836521327754262E-6</v>
      </c>
      <c r="AF569" s="59">
        <v>0</v>
      </c>
      <c r="AG569" s="59">
        <v>0</v>
      </c>
      <c r="AH569" s="18">
        <v>7.3933415118816281E-4</v>
      </c>
      <c r="AI569" s="12">
        <v>189</v>
      </c>
      <c r="AJ569" s="17">
        <v>7</v>
      </c>
      <c r="AK569" s="18">
        <v>0.92733413191564651</v>
      </c>
      <c r="AL569" t="str">
        <f>IF(AK569&lt;='CAV Tier 1 Analysis'!$A$5,"Tier 1", "Tier 2")</f>
        <v>Tier 2</v>
      </c>
      <c r="AM569" t="str">
        <f t="shared" si="17"/>
        <v>North Dakota - Tier 2</v>
      </c>
      <c r="AN569" t="str">
        <f t="shared" si="18"/>
        <v>Petersburg, City Of - Tier 2</v>
      </c>
    </row>
    <row r="570" spans="1:40" x14ac:dyDescent="0.3">
      <c r="A570">
        <v>8</v>
      </c>
      <c r="B570" t="s">
        <v>24</v>
      </c>
      <c r="C570" t="s">
        <v>1858</v>
      </c>
      <c r="D570" t="s">
        <v>2847</v>
      </c>
      <c r="E570" t="s">
        <v>665</v>
      </c>
      <c r="F570" s="12">
        <v>0.83692418578304362</v>
      </c>
      <c r="G570" s="12">
        <v>1.1313173220240009</v>
      </c>
      <c r="H570" s="12">
        <v>1.1868908045093904</v>
      </c>
      <c r="I570" s="12">
        <v>0</v>
      </c>
      <c r="J570" s="15">
        <v>0</v>
      </c>
      <c r="K570" s="15">
        <v>1</v>
      </c>
      <c r="L570" s="58">
        <v>0.31</v>
      </c>
      <c r="M570">
        <v>0</v>
      </c>
      <c r="N570">
        <v>0</v>
      </c>
      <c r="O570" s="12">
        <v>8</v>
      </c>
      <c r="P570" s="12">
        <v>10</v>
      </c>
      <c r="Q570">
        <v>0</v>
      </c>
      <c r="R570" s="12">
        <v>0</v>
      </c>
      <c r="S570" s="12">
        <v>0</v>
      </c>
      <c r="T570" s="12">
        <v>1.6235395954660223</v>
      </c>
      <c r="U570" s="12">
        <v>0.78661540968297872</v>
      </c>
      <c r="V570" s="12">
        <v>0</v>
      </c>
      <c r="W570" s="59">
        <v>5.4772454756594987E-6</v>
      </c>
      <c r="X570" s="59">
        <v>0</v>
      </c>
      <c r="Y570" s="59">
        <v>0</v>
      </c>
      <c r="Z570" s="59">
        <v>1.4507185477925684E-3</v>
      </c>
      <c r="AA570" s="59">
        <v>6.6658194469588553E-3</v>
      </c>
      <c r="AB570" s="59">
        <v>0</v>
      </c>
      <c r="AC570" s="59">
        <v>0</v>
      </c>
      <c r="AD570" s="59">
        <v>0</v>
      </c>
      <c r="AE570" s="59">
        <v>2.6628785831122872E-6</v>
      </c>
      <c r="AF570" s="59">
        <v>2.3464442545991245E-6</v>
      </c>
      <c r="AG570" s="59">
        <v>0</v>
      </c>
      <c r="AH570" s="18">
        <v>7.3882041482407218E-4</v>
      </c>
      <c r="AI570" s="12">
        <v>190</v>
      </c>
      <c r="AJ570" s="17">
        <v>7</v>
      </c>
      <c r="AK570" s="18">
        <v>0.9280729523304706</v>
      </c>
      <c r="AL570" t="str">
        <f>IF(AK570&lt;='CAV Tier 1 Analysis'!$A$5,"Tier 1", "Tier 2")</f>
        <v>Tier 2</v>
      </c>
      <c r="AM570" t="str">
        <f t="shared" si="17"/>
        <v>North Dakota - Tier 2</v>
      </c>
      <c r="AN570" t="str">
        <f t="shared" si="18"/>
        <v>Noonan, City Of - Tier 2</v>
      </c>
    </row>
    <row r="571" spans="1:40" x14ac:dyDescent="0.3">
      <c r="A571">
        <v>8</v>
      </c>
      <c r="B571" t="s">
        <v>24</v>
      </c>
      <c r="C571" t="s">
        <v>1802</v>
      </c>
      <c r="D571" t="s">
        <v>2774</v>
      </c>
      <c r="E571" t="s">
        <v>569</v>
      </c>
      <c r="F571" s="12">
        <v>2.8957861851286166</v>
      </c>
      <c r="G571" s="12">
        <v>1.4584952054334277</v>
      </c>
      <c r="H571" s="12">
        <v>1.1876318101386483</v>
      </c>
      <c r="I571" s="12">
        <v>0</v>
      </c>
      <c r="J571" s="15">
        <v>0</v>
      </c>
      <c r="K571" s="15">
        <v>1</v>
      </c>
      <c r="L571" s="58">
        <v>0.55813000000000001</v>
      </c>
      <c r="M571">
        <v>0</v>
      </c>
      <c r="N571">
        <v>0</v>
      </c>
      <c r="O571" s="12">
        <v>19</v>
      </c>
      <c r="P571" s="12">
        <v>7</v>
      </c>
      <c r="Q571">
        <v>0</v>
      </c>
      <c r="R571" s="12">
        <v>0</v>
      </c>
      <c r="S571" s="12">
        <v>0</v>
      </c>
      <c r="T571" s="12">
        <v>1.877523193026206</v>
      </c>
      <c r="U571" s="12">
        <v>0</v>
      </c>
      <c r="V571" s="12">
        <v>0</v>
      </c>
      <c r="W571" s="59">
        <v>9.8613387655801166E-6</v>
      </c>
      <c r="X571" s="59">
        <v>0</v>
      </c>
      <c r="Y571" s="59">
        <v>0</v>
      </c>
      <c r="Z571" s="59">
        <v>3.4454565510073499E-3</v>
      </c>
      <c r="AA571" s="59">
        <v>4.6660736128711989E-3</v>
      </c>
      <c r="AB571" s="59">
        <v>0</v>
      </c>
      <c r="AC571" s="59">
        <v>0</v>
      </c>
      <c r="AD571" s="59">
        <v>0</v>
      </c>
      <c r="AE571" s="59">
        <v>3.079454491881971E-6</v>
      </c>
      <c r="AF571" s="59">
        <v>0</v>
      </c>
      <c r="AG571" s="59">
        <v>0</v>
      </c>
      <c r="AH571" s="18">
        <v>7.3858826883054646E-4</v>
      </c>
      <c r="AI571" s="12">
        <v>191</v>
      </c>
      <c r="AJ571" s="17">
        <v>7</v>
      </c>
      <c r="AK571" s="18">
        <v>0.92881154059930116</v>
      </c>
      <c r="AL571" t="str">
        <f>IF(AK571&lt;='CAV Tier 1 Analysis'!$A$5,"Tier 1", "Tier 2")</f>
        <v>Tier 2</v>
      </c>
      <c r="AM571" t="str">
        <f t="shared" si="17"/>
        <v>North Dakota - Tier 2</v>
      </c>
      <c r="AN571" t="str">
        <f t="shared" si="18"/>
        <v>Michigan, City Of - Tier 2</v>
      </c>
    </row>
    <row r="572" spans="1:40" x14ac:dyDescent="0.3">
      <c r="A572">
        <v>8</v>
      </c>
      <c r="B572" t="s">
        <v>24</v>
      </c>
      <c r="C572" t="s">
        <v>1961</v>
      </c>
      <c r="D572" t="s">
        <v>2973</v>
      </c>
      <c r="E572" t="s">
        <v>548</v>
      </c>
      <c r="F572" s="12">
        <v>476.56523704092689</v>
      </c>
      <c r="G572" s="12">
        <v>76.610883451933091</v>
      </c>
      <c r="H572" s="12">
        <v>52.094496047506865</v>
      </c>
      <c r="I572" s="12">
        <v>0</v>
      </c>
      <c r="J572" s="15">
        <v>0</v>
      </c>
      <c r="K572" s="15">
        <v>0.99999999999999978</v>
      </c>
      <c r="L572" s="58">
        <v>35.870159999999998</v>
      </c>
      <c r="M572">
        <v>0</v>
      </c>
      <c r="N572">
        <v>0</v>
      </c>
      <c r="O572" s="12">
        <v>22</v>
      </c>
      <c r="P572" s="12">
        <v>5</v>
      </c>
      <c r="Q572">
        <v>0</v>
      </c>
      <c r="R572" s="12">
        <v>0</v>
      </c>
      <c r="S572" s="12">
        <v>0</v>
      </c>
      <c r="T572" s="12">
        <v>102.49306196135925</v>
      </c>
      <c r="U572" s="12">
        <v>0</v>
      </c>
      <c r="V572" s="12">
        <v>0</v>
      </c>
      <c r="W572" s="59">
        <v>6.3377313410058807E-4</v>
      </c>
      <c r="X572" s="59">
        <v>0</v>
      </c>
      <c r="Y572" s="59">
        <v>0</v>
      </c>
      <c r="Z572" s="59">
        <v>3.9894760064295631E-3</v>
      </c>
      <c r="AA572" s="59">
        <v>3.3329097234794276E-3</v>
      </c>
      <c r="AB572" s="59">
        <v>0</v>
      </c>
      <c r="AC572" s="59">
        <v>0</v>
      </c>
      <c r="AD572" s="59">
        <v>0</v>
      </c>
      <c r="AE572" s="59">
        <v>1.6810589675588604E-4</v>
      </c>
      <c r="AF572" s="59">
        <v>0</v>
      </c>
      <c r="AG572" s="59">
        <v>0</v>
      </c>
      <c r="AH572" s="18">
        <v>7.3856952370595144E-4</v>
      </c>
      <c r="AI572" s="12">
        <v>192</v>
      </c>
      <c r="AJ572" s="17">
        <v>7</v>
      </c>
      <c r="AK572" s="18">
        <v>0.92955011012300715</v>
      </c>
      <c r="AL572" t="str">
        <f>IF(AK572&lt;='CAV Tier 1 Analysis'!$A$5,"Tier 1", "Tier 2")</f>
        <v>Tier 2</v>
      </c>
      <c r="AM572" t="str">
        <f t="shared" si="17"/>
        <v>North Dakota - Tier 2</v>
      </c>
      <c r="AN572" t="str">
        <f t="shared" si="18"/>
        <v>Liberty Grove, Township Of - Tier 2</v>
      </c>
    </row>
    <row r="573" spans="1:40" x14ac:dyDescent="0.3">
      <c r="A573">
        <v>8</v>
      </c>
      <c r="B573" t="s">
        <v>24</v>
      </c>
      <c r="C573" t="s">
        <v>1560</v>
      </c>
      <c r="D573" t="s">
        <v>2851</v>
      </c>
      <c r="E573" t="s">
        <v>570</v>
      </c>
      <c r="F573" s="12">
        <v>2.3137591241044273</v>
      </c>
      <c r="G573" s="12">
        <v>1.1722110622489987</v>
      </c>
      <c r="H573" s="12">
        <v>0.60834454148540451</v>
      </c>
      <c r="I573" s="12">
        <v>0</v>
      </c>
      <c r="J573" s="15">
        <v>0</v>
      </c>
      <c r="K573" s="15">
        <v>1</v>
      </c>
      <c r="L573" s="58">
        <v>0.36397999999999997</v>
      </c>
      <c r="M573">
        <v>0</v>
      </c>
      <c r="N573">
        <v>0</v>
      </c>
      <c r="O573" s="12">
        <v>19</v>
      </c>
      <c r="P573" s="12">
        <v>7</v>
      </c>
      <c r="Q573">
        <v>0</v>
      </c>
      <c r="R573" s="12">
        <v>0</v>
      </c>
      <c r="S573" s="12">
        <v>0</v>
      </c>
      <c r="T573" s="12">
        <v>1.1047766437352866</v>
      </c>
      <c r="U573" s="12">
        <v>0</v>
      </c>
      <c r="V573" s="12">
        <v>6.7434418513712124E-2</v>
      </c>
      <c r="W573" s="59">
        <v>6.4309929297759491E-6</v>
      </c>
      <c r="X573" s="59">
        <v>0</v>
      </c>
      <c r="Y573" s="59">
        <v>0</v>
      </c>
      <c r="Z573" s="59">
        <v>3.4454565510073499E-3</v>
      </c>
      <c r="AA573" s="59">
        <v>4.6660736128711989E-3</v>
      </c>
      <c r="AB573" s="59">
        <v>0</v>
      </c>
      <c r="AC573" s="59">
        <v>0</v>
      </c>
      <c r="AD573" s="59">
        <v>0</v>
      </c>
      <c r="AE573" s="59">
        <v>1.8120199051141257E-6</v>
      </c>
      <c r="AF573" s="59">
        <v>0</v>
      </c>
      <c r="AG573" s="59">
        <v>8.2507936435157166E-7</v>
      </c>
      <c r="AH573" s="18">
        <v>7.38236205097981E-4</v>
      </c>
      <c r="AI573" s="12">
        <v>193</v>
      </c>
      <c r="AJ573" s="17">
        <v>7</v>
      </c>
      <c r="AK573" s="18">
        <v>0.93028834632810509</v>
      </c>
      <c r="AL573" t="str">
        <f>IF(AK573&lt;='CAV Tier 1 Analysis'!$A$5,"Tier 1", "Tier 2")</f>
        <v>Tier 2</v>
      </c>
      <c r="AM573" t="str">
        <f t="shared" si="17"/>
        <v>North Dakota - Tier 2</v>
      </c>
      <c r="AN573" t="str">
        <f t="shared" si="18"/>
        <v>Rutland, City Of - Tier 2</v>
      </c>
    </row>
    <row r="574" spans="1:40" x14ac:dyDescent="0.3">
      <c r="A574">
        <v>8</v>
      </c>
      <c r="B574" t="s">
        <v>24</v>
      </c>
      <c r="C574" t="s">
        <v>1849</v>
      </c>
      <c r="D574" t="s">
        <v>2835</v>
      </c>
      <c r="E574" t="s">
        <v>571</v>
      </c>
      <c r="F574" s="12">
        <v>2.1252155348387056</v>
      </c>
      <c r="G574" s="12">
        <v>0.5318871517915017</v>
      </c>
      <c r="H574" s="12">
        <v>0.41236194914172603</v>
      </c>
      <c r="I574" s="12">
        <v>0</v>
      </c>
      <c r="J574" s="15">
        <v>0</v>
      </c>
      <c r="K574" s="15">
        <v>1</v>
      </c>
      <c r="L574" s="58">
        <v>0.33432000000000001</v>
      </c>
      <c r="M574">
        <v>0</v>
      </c>
      <c r="N574">
        <v>0</v>
      </c>
      <c r="O574" s="12">
        <v>19</v>
      </c>
      <c r="P574" s="12">
        <v>7</v>
      </c>
      <c r="Q574">
        <v>0</v>
      </c>
      <c r="R574" s="12">
        <v>0</v>
      </c>
      <c r="S574" s="12">
        <v>0</v>
      </c>
      <c r="T574" s="12">
        <v>0.7996236057269992</v>
      </c>
      <c r="U574" s="12">
        <v>0</v>
      </c>
      <c r="V574" s="12">
        <v>0</v>
      </c>
      <c r="W574" s="59">
        <v>5.906944217491883E-6</v>
      </c>
      <c r="X574" s="59">
        <v>0</v>
      </c>
      <c r="Y574" s="59">
        <v>0</v>
      </c>
      <c r="Z574" s="59">
        <v>3.4454565510073499E-3</v>
      </c>
      <c r="AA574" s="59">
        <v>4.6660736128711989E-3</v>
      </c>
      <c r="AB574" s="59">
        <v>0</v>
      </c>
      <c r="AC574" s="59">
        <v>0</v>
      </c>
      <c r="AD574" s="59">
        <v>0</v>
      </c>
      <c r="AE574" s="59">
        <v>1.3115174894334827E-6</v>
      </c>
      <c r="AF574" s="59">
        <v>0</v>
      </c>
      <c r="AG574" s="59">
        <v>0</v>
      </c>
      <c r="AH574" s="18">
        <v>7.3806805687140671E-4</v>
      </c>
      <c r="AI574" s="12">
        <v>194</v>
      </c>
      <c r="AJ574" s="17">
        <v>7</v>
      </c>
      <c r="AK574" s="18">
        <v>0.93102641438497646</v>
      </c>
      <c r="AL574" t="str">
        <f>IF(AK574&lt;='CAV Tier 1 Analysis'!$A$5,"Tier 1", "Tier 2")</f>
        <v>Tier 2</v>
      </c>
      <c r="AM574" t="str">
        <f t="shared" si="17"/>
        <v>North Dakota - Tier 2</v>
      </c>
      <c r="AN574" t="str">
        <f t="shared" si="18"/>
        <v>Cogswell, City Of - Tier 2</v>
      </c>
    </row>
    <row r="575" spans="1:40" x14ac:dyDescent="0.3">
      <c r="A575">
        <v>8</v>
      </c>
      <c r="B575" t="s">
        <v>24</v>
      </c>
      <c r="C575" t="s">
        <v>1606</v>
      </c>
      <c r="D575" t="s">
        <v>2974</v>
      </c>
      <c r="E575" t="s">
        <v>549</v>
      </c>
      <c r="F575" s="12">
        <v>471.81847182187073</v>
      </c>
      <c r="G575" s="12">
        <v>75.243707168440125</v>
      </c>
      <c r="H575" s="12">
        <v>51.156515488289472</v>
      </c>
      <c r="I575" s="12">
        <v>0</v>
      </c>
      <c r="J575" s="15">
        <v>0</v>
      </c>
      <c r="K575" s="15">
        <v>0.99999999999999978</v>
      </c>
      <c r="L575" s="58">
        <v>35.512880000000003</v>
      </c>
      <c r="M575">
        <v>0</v>
      </c>
      <c r="N575">
        <v>0</v>
      </c>
      <c r="O575" s="12">
        <v>22</v>
      </c>
      <c r="P575" s="12">
        <v>5</v>
      </c>
      <c r="Q575">
        <v>0</v>
      </c>
      <c r="R575" s="12">
        <v>0</v>
      </c>
      <c r="S575" s="12">
        <v>0</v>
      </c>
      <c r="T575" s="12">
        <v>100.72768955710099</v>
      </c>
      <c r="U575" s="12">
        <v>0</v>
      </c>
      <c r="V575" s="12">
        <v>0</v>
      </c>
      <c r="W575" s="59">
        <v>6.2746052034722162E-4</v>
      </c>
      <c r="X575" s="59">
        <v>0</v>
      </c>
      <c r="Y575" s="59">
        <v>0</v>
      </c>
      <c r="Z575" s="59">
        <v>3.9894760064295631E-3</v>
      </c>
      <c r="AA575" s="59">
        <v>3.3329097234794276E-3</v>
      </c>
      <c r="AB575" s="59">
        <v>0</v>
      </c>
      <c r="AC575" s="59">
        <v>0</v>
      </c>
      <c r="AD575" s="59">
        <v>0</v>
      </c>
      <c r="AE575" s="59">
        <v>1.6521038846052636E-4</v>
      </c>
      <c r="AF575" s="59">
        <v>0</v>
      </c>
      <c r="AG575" s="59">
        <v>0</v>
      </c>
      <c r="AH575" s="18">
        <v>7.3773242170152163E-4</v>
      </c>
      <c r="AI575" s="12">
        <v>195</v>
      </c>
      <c r="AJ575" s="17">
        <v>7</v>
      </c>
      <c r="AK575" s="18">
        <v>0.93176414680667796</v>
      </c>
      <c r="AL575" t="str">
        <f>IF(AK575&lt;='CAV Tier 1 Analysis'!$A$5,"Tier 1", "Tier 2")</f>
        <v>Tier 2</v>
      </c>
      <c r="AM575" t="str">
        <f t="shared" si="17"/>
        <v>North Dakota - Tier 2</v>
      </c>
      <c r="AN575" t="str">
        <f t="shared" si="18"/>
        <v>Moran, Township Of - Tier 2</v>
      </c>
    </row>
    <row r="576" spans="1:40" x14ac:dyDescent="0.3">
      <c r="A576">
        <v>8</v>
      </c>
      <c r="B576" t="s">
        <v>24</v>
      </c>
      <c r="C576" t="s">
        <v>1781</v>
      </c>
      <c r="D576" t="s">
        <v>2749</v>
      </c>
      <c r="E576" t="s">
        <v>579</v>
      </c>
      <c r="F576" s="12">
        <v>7.1534086194511151</v>
      </c>
      <c r="G576" s="12">
        <v>10.389357153556013</v>
      </c>
      <c r="H576" s="12">
        <v>7.6621509007475597</v>
      </c>
      <c r="I576" s="12">
        <v>3</v>
      </c>
      <c r="J576" s="15">
        <v>0</v>
      </c>
      <c r="K576" s="15">
        <v>1</v>
      </c>
      <c r="L576" s="58">
        <v>1.2716400000000001</v>
      </c>
      <c r="M576">
        <v>0</v>
      </c>
      <c r="N576">
        <v>0</v>
      </c>
      <c r="O576" s="12">
        <v>20</v>
      </c>
      <c r="P576" s="12">
        <v>6</v>
      </c>
      <c r="Q576">
        <v>0</v>
      </c>
      <c r="R576" s="12">
        <v>3</v>
      </c>
      <c r="S576" s="12">
        <v>0</v>
      </c>
      <c r="T576" s="12">
        <v>14.083350808153707</v>
      </c>
      <c r="U576" s="12">
        <v>6.9299421887025918</v>
      </c>
      <c r="V576" s="12">
        <v>0</v>
      </c>
      <c r="W576" s="59">
        <v>2.2468014311831114E-5</v>
      </c>
      <c r="X576" s="59">
        <v>0</v>
      </c>
      <c r="Y576" s="59">
        <v>0</v>
      </c>
      <c r="Z576" s="59">
        <v>3.6267963694814206E-3</v>
      </c>
      <c r="AA576" s="59">
        <v>3.9994916681753128E-3</v>
      </c>
      <c r="AB576" s="59">
        <v>0</v>
      </c>
      <c r="AC576" s="59">
        <v>4.144557585430374E-4</v>
      </c>
      <c r="AD576" s="59">
        <v>0</v>
      </c>
      <c r="AE576" s="59">
        <v>2.3099069065035612E-5</v>
      </c>
      <c r="AF576" s="59">
        <v>2.0671757549141665E-5</v>
      </c>
      <c r="AG576" s="59">
        <v>0</v>
      </c>
      <c r="AH576" s="18">
        <v>7.3699842155688889E-4</v>
      </c>
      <c r="AI576" s="12">
        <v>196</v>
      </c>
      <c r="AJ576" s="17">
        <v>7</v>
      </c>
      <c r="AK576" s="18">
        <v>0.9325011452282348</v>
      </c>
      <c r="AL576" t="str">
        <f>IF(AK576&lt;='CAV Tier 1 Analysis'!$A$5,"Tier 1", "Tier 2")</f>
        <v>Tier 2</v>
      </c>
      <c r="AM576" t="str">
        <f t="shared" si="17"/>
        <v>North Dakota - Tier 2</v>
      </c>
      <c r="AN576" t="str">
        <f t="shared" si="18"/>
        <v>La Moure, City Of - Tier 2</v>
      </c>
    </row>
    <row r="577" spans="1:40" x14ac:dyDescent="0.3">
      <c r="A577">
        <v>8</v>
      </c>
      <c r="B577" t="s">
        <v>24</v>
      </c>
      <c r="C577" t="s">
        <v>1787</v>
      </c>
      <c r="D577" t="s">
        <v>2755</v>
      </c>
      <c r="E577" t="s">
        <v>695</v>
      </c>
      <c r="F577" s="12">
        <v>7.0919866126813726</v>
      </c>
      <c r="G577" s="12">
        <v>57.198236303419648</v>
      </c>
      <c r="H577" s="12">
        <v>82.277462990303647</v>
      </c>
      <c r="I577" s="12">
        <v>0</v>
      </c>
      <c r="J577" s="15">
        <v>0</v>
      </c>
      <c r="K577" s="15">
        <v>1.0000000000000002</v>
      </c>
      <c r="L577" s="58">
        <v>1.4702</v>
      </c>
      <c r="M577">
        <v>0</v>
      </c>
      <c r="N577">
        <v>0</v>
      </c>
      <c r="O577" s="12">
        <v>12</v>
      </c>
      <c r="P577" s="12">
        <v>8</v>
      </c>
      <c r="Q577">
        <v>0</v>
      </c>
      <c r="R577" s="12">
        <v>0</v>
      </c>
      <c r="S577" s="12">
        <v>0</v>
      </c>
      <c r="T577" s="12">
        <v>126.4227684449942</v>
      </c>
      <c r="U577" s="12">
        <v>119.33078183231284</v>
      </c>
      <c r="V577" s="12">
        <v>0</v>
      </c>
      <c r="W577" s="59">
        <v>2.5976278381659982E-5</v>
      </c>
      <c r="X577" s="59">
        <v>0</v>
      </c>
      <c r="Y577" s="59">
        <v>0</v>
      </c>
      <c r="Z577" s="59">
        <v>2.1760778216888526E-3</v>
      </c>
      <c r="AA577" s="59">
        <v>5.332655557567084E-3</v>
      </c>
      <c r="AB577" s="59">
        <v>0</v>
      </c>
      <c r="AC577" s="59">
        <v>0</v>
      </c>
      <c r="AD577" s="59">
        <v>0</v>
      </c>
      <c r="AE577" s="59">
        <v>2.0735464872558715E-4</v>
      </c>
      <c r="AF577" s="59">
        <v>3.559592451158549E-4</v>
      </c>
      <c r="AG577" s="59">
        <v>0</v>
      </c>
      <c r="AH577" s="18">
        <v>7.3618395922536706E-4</v>
      </c>
      <c r="AI577" s="12">
        <v>197</v>
      </c>
      <c r="AJ577" s="17">
        <v>7</v>
      </c>
      <c r="AK577" s="18">
        <v>0.93323732918746016</v>
      </c>
      <c r="AL577" t="str">
        <f>IF(AK577&lt;='CAV Tier 1 Analysis'!$A$5,"Tier 1", "Tier 2")</f>
        <v>Tier 2</v>
      </c>
      <c r="AM577" t="str">
        <f t="shared" si="17"/>
        <v>North Dakota - Tier 2</v>
      </c>
      <c r="AN577" t="str">
        <f t="shared" si="18"/>
        <v>Wishek, City Of - Tier 2</v>
      </c>
    </row>
    <row r="578" spans="1:40" x14ac:dyDescent="0.3">
      <c r="A578">
        <v>8</v>
      </c>
      <c r="B578" t="s">
        <v>24</v>
      </c>
      <c r="C578" t="s">
        <v>1758</v>
      </c>
      <c r="D578" t="s">
        <v>2721</v>
      </c>
      <c r="E578" t="s">
        <v>768</v>
      </c>
      <c r="F578" s="12">
        <v>0.35036871684318832</v>
      </c>
      <c r="G578" s="12">
        <v>0.28940825468593767</v>
      </c>
      <c r="H578" s="12">
        <v>0.16194547017532254</v>
      </c>
      <c r="I578" s="12">
        <v>0</v>
      </c>
      <c r="J578" s="15">
        <v>0.50525248542540913</v>
      </c>
      <c r="K578" s="15">
        <v>0.49474751457459093</v>
      </c>
      <c r="L578" s="58">
        <v>0.35507</v>
      </c>
      <c r="M578">
        <v>2</v>
      </c>
      <c r="N578">
        <v>0</v>
      </c>
      <c r="O578" s="12">
        <v>5</v>
      </c>
      <c r="P578" s="12">
        <v>10</v>
      </c>
      <c r="Q578">
        <v>0</v>
      </c>
      <c r="R578" s="12">
        <v>0</v>
      </c>
      <c r="S578" s="12">
        <v>8.1823351309468176E-2</v>
      </c>
      <c r="T578" s="12">
        <v>0.25708073687527438</v>
      </c>
      <c r="U578" s="12">
        <v>0</v>
      </c>
      <c r="V578" s="12">
        <v>3.2327517810663287E-2</v>
      </c>
      <c r="W578" s="59">
        <v>6.27356629368522E-6</v>
      </c>
      <c r="X578" s="59">
        <v>4.7460844803037496E-4</v>
      </c>
      <c r="Y578" s="59">
        <v>0</v>
      </c>
      <c r="Z578" s="59">
        <v>9.0669909237035514E-4</v>
      </c>
      <c r="AA578" s="59">
        <v>6.6658194469588553E-3</v>
      </c>
      <c r="AB578" s="59">
        <v>0</v>
      </c>
      <c r="AC578" s="59">
        <v>0</v>
      </c>
      <c r="AD578" s="59">
        <v>4.7983317560923265E-6</v>
      </c>
      <c r="AE578" s="59">
        <v>4.2165573926725968E-7</v>
      </c>
      <c r="AF578" s="59">
        <v>0</v>
      </c>
      <c r="AG578" s="59">
        <v>3.9553641054771655E-7</v>
      </c>
      <c r="AH578" s="18">
        <v>7.3263782523265257E-4</v>
      </c>
      <c r="AI578" s="12">
        <v>198</v>
      </c>
      <c r="AJ578" s="17">
        <v>7</v>
      </c>
      <c r="AK578" s="18">
        <v>0.93396996701269286</v>
      </c>
      <c r="AL578" t="str">
        <f>IF(AK578&lt;='CAV Tier 1 Analysis'!$A$5,"Tier 1", "Tier 2")</f>
        <v>Tier 2</v>
      </c>
      <c r="AM578" t="str">
        <f t="shared" si="17"/>
        <v>North Dakota - Tier 2</v>
      </c>
      <c r="AN578" t="str">
        <f t="shared" si="18"/>
        <v>Medora, City Of - Tier 2</v>
      </c>
    </row>
    <row r="579" spans="1:40" x14ac:dyDescent="0.3">
      <c r="A579">
        <v>8</v>
      </c>
      <c r="B579" t="s">
        <v>24</v>
      </c>
      <c r="C579" t="s">
        <v>1783</v>
      </c>
      <c r="D579" t="s">
        <v>2751</v>
      </c>
      <c r="E579" t="s">
        <v>580</v>
      </c>
      <c r="F579" s="12">
        <v>3.0974118438780089</v>
      </c>
      <c r="G579" s="12">
        <v>0.66553342923515002</v>
      </c>
      <c r="H579" s="12">
        <v>0.7022525149860549</v>
      </c>
      <c r="I579" s="12">
        <v>3</v>
      </c>
      <c r="J579" s="15">
        <v>0</v>
      </c>
      <c r="K579" s="15">
        <v>1</v>
      </c>
      <c r="L579" s="58">
        <v>0.75348000000000004</v>
      </c>
      <c r="M579">
        <v>0</v>
      </c>
      <c r="N579">
        <v>0</v>
      </c>
      <c r="O579" s="12">
        <v>20</v>
      </c>
      <c r="P579" s="12">
        <v>6</v>
      </c>
      <c r="Q579">
        <v>0</v>
      </c>
      <c r="R579" s="12">
        <v>3</v>
      </c>
      <c r="S579" s="12">
        <v>0</v>
      </c>
      <c r="T579" s="12">
        <v>1.1153422296837343</v>
      </c>
      <c r="U579" s="12">
        <v>0</v>
      </c>
      <c r="V579" s="12">
        <v>0</v>
      </c>
      <c r="W579" s="59">
        <v>1.3312886841935224E-5</v>
      </c>
      <c r="X579" s="59">
        <v>0</v>
      </c>
      <c r="Y579" s="59">
        <v>0</v>
      </c>
      <c r="Z579" s="59">
        <v>3.6267963694814206E-3</v>
      </c>
      <c r="AA579" s="59">
        <v>3.9994916681753128E-3</v>
      </c>
      <c r="AB579" s="59">
        <v>0</v>
      </c>
      <c r="AC579" s="59">
        <v>4.144557585430374E-4</v>
      </c>
      <c r="AD579" s="59">
        <v>0</v>
      </c>
      <c r="AE579" s="59">
        <v>1.8293492468922532E-6</v>
      </c>
      <c r="AF579" s="59">
        <v>0</v>
      </c>
      <c r="AG579" s="59">
        <v>0</v>
      </c>
      <c r="AH579" s="18">
        <v>7.3235327566259978E-4</v>
      </c>
      <c r="AI579" s="12">
        <v>199</v>
      </c>
      <c r="AJ579" s="17">
        <v>7</v>
      </c>
      <c r="AK579" s="18">
        <v>0.93470232028835543</v>
      </c>
      <c r="AL579" t="str">
        <f>IF(AK579&lt;='CAV Tier 1 Analysis'!$A$5,"Tier 1", "Tier 2")</f>
        <v>Tier 2</v>
      </c>
      <c r="AM579" t="str">
        <f t="shared" si="17"/>
        <v>North Dakota - Tier 2</v>
      </c>
      <c r="AN579" t="str">
        <f t="shared" si="18"/>
        <v>Karlsruhe, City Of - Tier 2</v>
      </c>
    </row>
    <row r="580" spans="1:40" x14ac:dyDescent="0.3">
      <c r="A580">
        <v>8</v>
      </c>
      <c r="B580" t="s">
        <v>24</v>
      </c>
      <c r="C580" t="s">
        <v>1627</v>
      </c>
      <c r="D580" t="s">
        <v>2800</v>
      </c>
      <c r="E580" t="s">
        <v>604</v>
      </c>
      <c r="F580" s="12">
        <v>3.388598370826259</v>
      </c>
      <c r="G580" s="12">
        <v>3.7230867349689358</v>
      </c>
      <c r="H580" s="12">
        <v>1.5895692040291294</v>
      </c>
      <c r="I580" s="12">
        <v>2</v>
      </c>
      <c r="J580" s="15">
        <v>0</v>
      </c>
      <c r="K580" s="15">
        <v>1</v>
      </c>
      <c r="L580" s="58">
        <v>0.26139000000000001</v>
      </c>
      <c r="M580">
        <v>0</v>
      </c>
      <c r="N580">
        <v>0</v>
      </c>
      <c r="O580" s="12">
        <v>17</v>
      </c>
      <c r="P580" s="12">
        <v>7</v>
      </c>
      <c r="Q580">
        <v>0</v>
      </c>
      <c r="R580" s="12">
        <v>2</v>
      </c>
      <c r="S580" s="12">
        <v>0</v>
      </c>
      <c r="T580" s="12">
        <v>3.7343602754230432</v>
      </c>
      <c r="U580" s="12">
        <v>0.34576190459678413</v>
      </c>
      <c r="V580" s="12">
        <v>0</v>
      </c>
      <c r="W580" s="59">
        <v>4.6183780480085047E-6</v>
      </c>
      <c r="X580" s="59">
        <v>0</v>
      </c>
      <c r="Y580" s="59">
        <v>0</v>
      </c>
      <c r="Z580" s="59">
        <v>3.0827769140592078E-3</v>
      </c>
      <c r="AA580" s="59">
        <v>4.6660736128711989E-3</v>
      </c>
      <c r="AB580" s="59">
        <v>0</v>
      </c>
      <c r="AC580" s="59">
        <v>2.7630383902869162E-4</v>
      </c>
      <c r="AD580" s="59">
        <v>0</v>
      </c>
      <c r="AE580" s="59">
        <v>6.1249802757012191E-6</v>
      </c>
      <c r="AF580" s="59">
        <v>1.0313947890079458E-6</v>
      </c>
      <c r="AG580" s="59">
        <v>0</v>
      </c>
      <c r="AH580" s="18">
        <v>7.3062991991561948E-4</v>
      </c>
      <c r="AI580" s="12">
        <v>200</v>
      </c>
      <c r="AJ580" s="17">
        <v>7</v>
      </c>
      <c r="AK580" s="18">
        <v>0.935432950208271</v>
      </c>
      <c r="AL580" t="str">
        <f>IF(AK580&lt;='CAV Tier 1 Analysis'!$A$5,"Tier 1", "Tier 2")</f>
        <v>Tier 2</v>
      </c>
      <c r="AM580" t="str">
        <f t="shared" si="17"/>
        <v>North Dakota - Tier 2</v>
      </c>
      <c r="AN580" t="str">
        <f t="shared" si="18"/>
        <v>St. John, City Of - Tier 2</v>
      </c>
    </row>
    <row r="581" spans="1:40" x14ac:dyDescent="0.3">
      <c r="A581">
        <v>8</v>
      </c>
      <c r="B581" t="s">
        <v>24</v>
      </c>
      <c r="C581" t="s">
        <v>1820</v>
      </c>
      <c r="D581" t="s">
        <v>2798</v>
      </c>
      <c r="E581" t="s">
        <v>611</v>
      </c>
      <c r="F581" s="12">
        <v>13.046862107897226</v>
      </c>
      <c r="G581" s="12">
        <v>32.376850362470535</v>
      </c>
      <c r="H581" s="12">
        <v>17.740739924641389</v>
      </c>
      <c r="I581" s="12">
        <v>1</v>
      </c>
      <c r="J581" s="15">
        <v>0</v>
      </c>
      <c r="K581" s="15">
        <v>1</v>
      </c>
      <c r="L581" s="58">
        <v>1.00641</v>
      </c>
      <c r="M581">
        <v>0</v>
      </c>
      <c r="N581">
        <v>0</v>
      </c>
      <c r="O581" s="12">
        <v>17</v>
      </c>
      <c r="P581" s="12">
        <v>7</v>
      </c>
      <c r="Q581">
        <v>0</v>
      </c>
      <c r="R581" s="12">
        <v>1</v>
      </c>
      <c r="S581" s="12">
        <v>0</v>
      </c>
      <c r="T581" s="12">
        <v>35.426040037018275</v>
      </c>
      <c r="U581" s="12">
        <v>22.379177929121049</v>
      </c>
      <c r="V581" s="12">
        <v>0</v>
      </c>
      <c r="W581" s="59">
        <v>1.77817890940596E-5</v>
      </c>
      <c r="X581" s="59">
        <v>0</v>
      </c>
      <c r="Y581" s="59">
        <v>0</v>
      </c>
      <c r="Z581" s="59">
        <v>3.0827769140592078E-3</v>
      </c>
      <c r="AA581" s="59">
        <v>4.6660736128711989E-3</v>
      </c>
      <c r="AB581" s="59">
        <v>0</v>
      </c>
      <c r="AC581" s="59">
        <v>1.3815191951434581E-4</v>
      </c>
      <c r="AD581" s="59">
        <v>0</v>
      </c>
      <c r="AE581" s="59">
        <v>5.8104676696829375E-5</v>
      </c>
      <c r="AF581" s="59">
        <v>6.6756248133507538E-5</v>
      </c>
      <c r="AG581" s="59">
        <v>0</v>
      </c>
      <c r="AH581" s="18">
        <v>7.2996774185174083E-4</v>
      </c>
      <c r="AI581" s="12">
        <v>201</v>
      </c>
      <c r="AJ581" s="17">
        <v>7</v>
      </c>
      <c r="AK581" s="18">
        <v>0.93616291795012274</v>
      </c>
      <c r="AL581" t="str">
        <f>IF(AK581&lt;='CAV Tier 1 Analysis'!$A$5,"Tier 1", "Tier 2")</f>
        <v>Tier 2</v>
      </c>
      <c r="AM581" t="str">
        <f t="shared" si="17"/>
        <v>North Dakota - Tier 2</v>
      </c>
      <c r="AN581" t="str">
        <f t="shared" si="18"/>
        <v>Rolette, City Of - Tier 2</v>
      </c>
    </row>
    <row r="582" spans="1:40" x14ac:dyDescent="0.3">
      <c r="A582">
        <v>8</v>
      </c>
      <c r="B582" t="s">
        <v>24</v>
      </c>
      <c r="C582" t="s">
        <v>1517</v>
      </c>
      <c r="D582" t="s">
        <v>3008</v>
      </c>
      <c r="E582" t="s">
        <v>593</v>
      </c>
      <c r="F582" s="12">
        <v>5.5872861971178018</v>
      </c>
      <c r="G582" s="12">
        <v>3.9796347874725053</v>
      </c>
      <c r="H582" s="12">
        <v>1.4936234997414233</v>
      </c>
      <c r="I582" s="12">
        <v>0</v>
      </c>
      <c r="J582" s="15">
        <v>0</v>
      </c>
      <c r="K582" s="15">
        <v>1</v>
      </c>
      <c r="L582" s="58">
        <v>1.0121399999999998</v>
      </c>
      <c r="M582">
        <v>0</v>
      </c>
      <c r="N582">
        <v>0</v>
      </c>
      <c r="O582" s="12">
        <v>16.5</v>
      </c>
      <c r="P582" s="12">
        <v>7.5</v>
      </c>
      <c r="Q582">
        <v>0</v>
      </c>
      <c r="R582" s="12">
        <v>0</v>
      </c>
      <c r="S582" s="12">
        <v>0</v>
      </c>
      <c r="T582" s="12">
        <v>4.1700996698165964</v>
      </c>
      <c r="U582" s="12">
        <v>0</v>
      </c>
      <c r="V582" s="12">
        <v>0</v>
      </c>
      <c r="W582" s="59">
        <v>1.7883029792690336E-5</v>
      </c>
      <c r="X582" s="59">
        <v>0</v>
      </c>
      <c r="Y582" s="59">
        <v>0</v>
      </c>
      <c r="Z582" s="59">
        <v>2.9921070048221721E-3</v>
      </c>
      <c r="AA582" s="59">
        <v>4.9993645852191414E-3</v>
      </c>
      <c r="AB582" s="59">
        <v>0</v>
      </c>
      <c r="AC582" s="59">
        <v>0</v>
      </c>
      <c r="AD582" s="59">
        <v>0</v>
      </c>
      <c r="AE582" s="59">
        <v>6.8396663260995475E-6</v>
      </c>
      <c r="AF582" s="59">
        <v>0</v>
      </c>
      <c r="AG582" s="59">
        <v>0</v>
      </c>
      <c r="AH582" s="18">
        <v>7.287449351054639E-4</v>
      </c>
      <c r="AI582" s="12">
        <v>202</v>
      </c>
      <c r="AJ582" s="17">
        <v>7</v>
      </c>
      <c r="AK582" s="18">
        <v>0.93689166288522818</v>
      </c>
      <c r="AL582" t="str">
        <f>IF(AK582&lt;='CAV Tier 1 Analysis'!$A$5,"Tier 1", "Tier 2")</f>
        <v>Tier 2</v>
      </c>
      <c r="AM582" t="str">
        <f t="shared" si="17"/>
        <v>North Dakota - Tier 2</v>
      </c>
      <c r="AN582" t="str">
        <f t="shared" si="18"/>
        <v>Warwick, City Of - Tier 2</v>
      </c>
    </row>
    <row r="583" spans="1:40" x14ac:dyDescent="0.3">
      <c r="A583">
        <v>8</v>
      </c>
      <c r="B583" t="s">
        <v>24</v>
      </c>
      <c r="C583" t="s">
        <v>1819</v>
      </c>
      <c r="D583" t="s">
        <v>2797</v>
      </c>
      <c r="E583" t="s">
        <v>625</v>
      </c>
      <c r="F583" s="12">
        <v>13.132163677506</v>
      </c>
      <c r="G583" s="12">
        <v>52.645010597218615</v>
      </c>
      <c r="H583" s="12">
        <v>19.018867888008216</v>
      </c>
      <c r="I583" s="12">
        <v>0</v>
      </c>
      <c r="J583" s="15">
        <v>0</v>
      </c>
      <c r="K583" s="15">
        <v>1</v>
      </c>
      <c r="L583" s="58">
        <v>1.0129900000000001</v>
      </c>
      <c r="M583">
        <v>0</v>
      </c>
      <c r="N583">
        <v>0</v>
      </c>
      <c r="O583" s="12">
        <v>17</v>
      </c>
      <c r="P583" s="12">
        <v>7</v>
      </c>
      <c r="Q583">
        <v>0</v>
      </c>
      <c r="R583" s="12">
        <v>0</v>
      </c>
      <c r="S583" s="12">
        <v>0</v>
      </c>
      <c r="T583" s="12">
        <v>53.984827750841184</v>
      </c>
      <c r="U583" s="12">
        <v>40.852664073335184</v>
      </c>
      <c r="V583" s="12">
        <v>0</v>
      </c>
      <c r="W583" s="59">
        <v>1.7898048046413921E-5</v>
      </c>
      <c r="X583" s="59">
        <v>0</v>
      </c>
      <c r="Y583" s="59">
        <v>0</v>
      </c>
      <c r="Z583" s="59">
        <v>3.0827769140592078E-3</v>
      </c>
      <c r="AA583" s="59">
        <v>4.6660736128711989E-3</v>
      </c>
      <c r="AB583" s="59">
        <v>0</v>
      </c>
      <c r="AC583" s="59">
        <v>0</v>
      </c>
      <c r="AD583" s="59">
        <v>0</v>
      </c>
      <c r="AE583" s="59">
        <v>8.8544216619156286E-5</v>
      </c>
      <c r="AF583" s="59">
        <v>1.218619642076148E-4</v>
      </c>
      <c r="AG583" s="59">
        <v>0</v>
      </c>
      <c r="AH583" s="18">
        <v>7.2519588689123546E-4</v>
      </c>
      <c r="AI583" s="12">
        <v>203</v>
      </c>
      <c r="AJ583" s="17">
        <v>7</v>
      </c>
      <c r="AK583" s="18">
        <v>0.93761685877211942</v>
      </c>
      <c r="AL583" t="str">
        <f>IF(AK583&lt;='CAV Tier 1 Analysis'!$A$5,"Tier 1", "Tier 2")</f>
        <v>Tier 2</v>
      </c>
      <c r="AM583" t="str">
        <f t="shared" si="17"/>
        <v>North Dakota - Tier 2</v>
      </c>
      <c r="AN583" t="str">
        <f t="shared" si="18"/>
        <v>Dunseith, City Of - Tier 2</v>
      </c>
    </row>
    <row r="584" spans="1:40" x14ac:dyDescent="0.3">
      <c r="A584">
        <v>8</v>
      </c>
      <c r="B584" t="s">
        <v>24</v>
      </c>
      <c r="C584" t="s">
        <v>1240</v>
      </c>
      <c r="D584" t="s">
        <v>2841</v>
      </c>
      <c r="E584" t="s">
        <v>588</v>
      </c>
      <c r="F584" s="12">
        <v>2.6887629143930489</v>
      </c>
      <c r="G584" s="12">
        <v>0.70611744026002088</v>
      </c>
      <c r="H584" s="12">
        <v>0.96288741853639215</v>
      </c>
      <c r="I584" s="12">
        <v>0</v>
      </c>
      <c r="J584" s="15">
        <v>0</v>
      </c>
      <c r="K584" s="15">
        <v>1</v>
      </c>
      <c r="L584" s="58">
        <v>0.61936000000000002</v>
      </c>
      <c r="M584">
        <v>0</v>
      </c>
      <c r="N584">
        <v>0</v>
      </c>
      <c r="O584" s="12">
        <v>18</v>
      </c>
      <c r="P584" s="12">
        <v>7</v>
      </c>
      <c r="Q584">
        <v>0</v>
      </c>
      <c r="R584" s="12">
        <v>0</v>
      </c>
      <c r="S584" s="12">
        <v>0</v>
      </c>
      <c r="T584" s="12">
        <v>1.3916932822579322</v>
      </c>
      <c r="U584" s="12">
        <v>0</v>
      </c>
      <c r="V584" s="12">
        <v>0</v>
      </c>
      <c r="W584" s="59">
        <v>1.094318308969183E-5</v>
      </c>
      <c r="X584" s="59">
        <v>0</v>
      </c>
      <c r="Y584" s="59">
        <v>0</v>
      </c>
      <c r="Z584" s="59">
        <v>3.2641167325332789E-3</v>
      </c>
      <c r="AA584" s="59">
        <v>4.6660736128711989E-3</v>
      </c>
      <c r="AB584" s="59">
        <v>0</v>
      </c>
      <c r="AC584" s="59">
        <v>0</v>
      </c>
      <c r="AD584" s="59">
        <v>0</v>
      </c>
      <c r="AE584" s="59">
        <v>2.2826115519049861E-6</v>
      </c>
      <c r="AF584" s="59">
        <v>0</v>
      </c>
      <c r="AG584" s="59">
        <v>0</v>
      </c>
      <c r="AH584" s="18">
        <v>7.2212874000418873E-4</v>
      </c>
      <c r="AI584" s="12">
        <v>204</v>
      </c>
      <c r="AJ584" s="17">
        <v>7</v>
      </c>
      <c r="AK584" s="18">
        <v>0.93833898751212363</v>
      </c>
      <c r="AL584" t="str">
        <f>IF(AK584&lt;='CAV Tier 1 Analysis'!$A$5,"Tier 1", "Tier 2")</f>
        <v>Tier 2</v>
      </c>
      <c r="AM584" t="str">
        <f t="shared" ref="AM584:AM647" si="19">B584&amp;" - "&amp;AL584</f>
        <v>North Dakota - Tier 2</v>
      </c>
      <c r="AN584" t="str">
        <f t="shared" ref="AN584:AN647" si="20">C584&amp;" - "&amp;AL584</f>
        <v>Hope, City Of - Tier 2</v>
      </c>
    </row>
    <row r="585" spans="1:40" x14ac:dyDescent="0.3">
      <c r="A585">
        <v>8</v>
      </c>
      <c r="B585" t="s">
        <v>24</v>
      </c>
      <c r="C585" t="s">
        <v>1883</v>
      </c>
      <c r="D585" t="s">
        <v>2879</v>
      </c>
      <c r="E585" t="s">
        <v>679</v>
      </c>
      <c r="F585" s="12">
        <v>9.4534290410613071</v>
      </c>
      <c r="G585" s="12">
        <v>78.611304063024008</v>
      </c>
      <c r="H585" s="12">
        <v>67.699240761418395</v>
      </c>
      <c r="I585" s="12">
        <v>2</v>
      </c>
      <c r="J585" s="15">
        <v>0.15819873888186087</v>
      </c>
      <c r="K585" s="15">
        <v>0.84180126111813913</v>
      </c>
      <c r="L585" s="58">
        <v>1.01973</v>
      </c>
      <c r="M585">
        <v>0</v>
      </c>
      <c r="N585">
        <v>0</v>
      </c>
      <c r="O585" s="12">
        <v>25</v>
      </c>
      <c r="P585" s="12">
        <v>3</v>
      </c>
      <c r="Q585">
        <v>0</v>
      </c>
      <c r="R585" s="12">
        <v>1.6836025222362783</v>
      </c>
      <c r="S585" s="12">
        <v>10.70993451171586</v>
      </c>
      <c r="T585" s="12">
        <v>109.93871388174361</v>
      </c>
      <c r="U585" s="12">
        <v>100.4852848406823</v>
      </c>
      <c r="V585" s="12">
        <v>0</v>
      </c>
      <c r="W585" s="59">
        <v>1.8017133964175033E-5</v>
      </c>
      <c r="X585" s="59">
        <v>0</v>
      </c>
      <c r="Y585" s="59">
        <v>0</v>
      </c>
      <c r="Z585" s="59">
        <v>4.5334954618517758E-3</v>
      </c>
      <c r="AA585" s="59">
        <v>1.9997458340876564E-3</v>
      </c>
      <c r="AB585" s="59">
        <v>0</v>
      </c>
      <c r="AC585" s="59">
        <v>2.3259292014613591E-4</v>
      </c>
      <c r="AD585" s="59">
        <v>6.2805810383971419E-4</v>
      </c>
      <c r="AE585" s="59">
        <v>1.8031802086512853E-4</v>
      </c>
      <c r="AF585" s="59">
        <v>2.9974383464112487E-4</v>
      </c>
      <c r="AG585" s="59">
        <v>0</v>
      </c>
      <c r="AH585" s="18">
        <v>7.1745193721779201E-4</v>
      </c>
      <c r="AI585" s="12">
        <v>205</v>
      </c>
      <c r="AJ585" s="17">
        <v>7</v>
      </c>
      <c r="AK585" s="18">
        <v>0.93905643944934147</v>
      </c>
      <c r="AL585" t="str">
        <f>IF(AK585&lt;='CAV Tier 1 Analysis'!$A$5,"Tier 1", "Tier 2")</f>
        <v>Tier 2</v>
      </c>
      <c r="AM585" t="str">
        <f t="shared" si="19"/>
        <v>North Dakota - Tier 2</v>
      </c>
      <c r="AN585" t="str">
        <f t="shared" si="20"/>
        <v>Walhalla, City Of - Tier 2</v>
      </c>
    </row>
    <row r="586" spans="1:40" x14ac:dyDescent="0.3">
      <c r="A586">
        <v>8</v>
      </c>
      <c r="B586" t="s">
        <v>24</v>
      </c>
      <c r="C586" t="s">
        <v>1951</v>
      </c>
      <c r="D586" t="s">
        <v>2961</v>
      </c>
      <c r="E586" t="s">
        <v>587</v>
      </c>
      <c r="F586" s="12">
        <v>277.29329830114449</v>
      </c>
      <c r="G586" s="12">
        <v>119.25432344310347</v>
      </c>
      <c r="H586" s="12">
        <v>64.440981746308907</v>
      </c>
      <c r="I586" s="12">
        <v>0</v>
      </c>
      <c r="J586" s="15">
        <v>0</v>
      </c>
      <c r="K586" s="15">
        <v>1.0000000000000002</v>
      </c>
      <c r="L586" s="58">
        <v>24.845240000000004</v>
      </c>
      <c r="M586">
        <v>0</v>
      </c>
      <c r="N586">
        <v>0</v>
      </c>
      <c r="O586" s="12">
        <v>23.5</v>
      </c>
      <c r="P586" s="12">
        <v>3.5</v>
      </c>
      <c r="Q586">
        <v>1</v>
      </c>
      <c r="R586" s="12">
        <v>0</v>
      </c>
      <c r="S586" s="12">
        <v>0</v>
      </c>
      <c r="T586" s="12">
        <v>138.71165618399777</v>
      </c>
      <c r="U586" s="12">
        <v>0</v>
      </c>
      <c r="V586" s="12">
        <v>0</v>
      </c>
      <c r="W586" s="59">
        <v>4.3897896252153039E-4</v>
      </c>
      <c r="X586" s="59">
        <v>0</v>
      </c>
      <c r="Y586" s="59">
        <v>0</v>
      </c>
      <c r="Z586" s="59">
        <v>4.261485734140669E-3</v>
      </c>
      <c r="AA586" s="59">
        <v>2.3330368064355994E-3</v>
      </c>
      <c r="AB586" s="59">
        <v>6.2735257214554575E-4</v>
      </c>
      <c r="AC586" s="59">
        <v>0</v>
      </c>
      <c r="AD586" s="59">
        <v>0</v>
      </c>
      <c r="AE586" s="59">
        <v>2.2751049590162767E-4</v>
      </c>
      <c r="AF586" s="59">
        <v>0</v>
      </c>
      <c r="AG586" s="59">
        <v>0</v>
      </c>
      <c r="AH586" s="18">
        <v>7.1712405192227017E-4</v>
      </c>
      <c r="AI586" s="12">
        <v>206</v>
      </c>
      <c r="AJ586" s="17">
        <v>7</v>
      </c>
      <c r="AK586" s="18">
        <v>0.93977356350126373</v>
      </c>
      <c r="AL586" t="str">
        <f>IF(AK586&lt;='CAV Tier 1 Analysis'!$A$5,"Tier 1", "Tier 2")</f>
        <v>Tier 2</v>
      </c>
      <c r="AM586" t="str">
        <f t="shared" si="19"/>
        <v>North Dakota - Tier 2</v>
      </c>
      <c r="AN586" t="str">
        <f t="shared" si="20"/>
        <v>Belmont, Township Of - Tier 2</v>
      </c>
    </row>
    <row r="587" spans="1:40" x14ac:dyDescent="0.3">
      <c r="A587">
        <v>8</v>
      </c>
      <c r="B587" t="s">
        <v>24</v>
      </c>
      <c r="C587" t="s">
        <v>1871</v>
      </c>
      <c r="D587" t="s">
        <v>2864</v>
      </c>
      <c r="E587" t="s">
        <v>642</v>
      </c>
      <c r="F587" s="12">
        <v>2.2779356286101575</v>
      </c>
      <c r="G587" s="12">
        <v>0.9591626861747653</v>
      </c>
      <c r="H587" s="12">
        <v>0.94119242507547229</v>
      </c>
      <c r="I587" s="12">
        <v>0</v>
      </c>
      <c r="J587" s="15">
        <v>0</v>
      </c>
      <c r="K587" s="15">
        <v>1</v>
      </c>
      <c r="L587" s="58">
        <v>0.42121999999999998</v>
      </c>
      <c r="M587">
        <v>0</v>
      </c>
      <c r="N587">
        <v>0</v>
      </c>
      <c r="O587" s="12">
        <v>14</v>
      </c>
      <c r="P587" s="12">
        <v>8</v>
      </c>
      <c r="Q587">
        <v>0</v>
      </c>
      <c r="R587" s="12">
        <v>0</v>
      </c>
      <c r="S587" s="12">
        <v>0</v>
      </c>
      <c r="T587" s="12">
        <v>1.4960242365161445</v>
      </c>
      <c r="U587" s="12">
        <v>0</v>
      </c>
      <c r="V587" s="12">
        <v>0</v>
      </c>
      <c r="W587" s="59">
        <v>7.4423398040557871E-6</v>
      </c>
      <c r="X587" s="59">
        <v>0</v>
      </c>
      <c r="Y587" s="59">
        <v>0</v>
      </c>
      <c r="Z587" s="59">
        <v>2.5387574586369947E-3</v>
      </c>
      <c r="AA587" s="59">
        <v>5.332655557567084E-3</v>
      </c>
      <c r="AB587" s="59">
        <v>0</v>
      </c>
      <c r="AC587" s="59">
        <v>0</v>
      </c>
      <c r="AD587" s="59">
        <v>0</v>
      </c>
      <c r="AE587" s="59">
        <v>2.4537319018032683E-6</v>
      </c>
      <c r="AF587" s="59">
        <v>0</v>
      </c>
      <c r="AG587" s="59">
        <v>0</v>
      </c>
      <c r="AH587" s="18">
        <v>7.1648264435544883E-4</v>
      </c>
      <c r="AI587" s="12">
        <v>207</v>
      </c>
      <c r="AJ587" s="17">
        <v>7</v>
      </c>
      <c r="AK587" s="18">
        <v>0.94049004614561915</v>
      </c>
      <c r="AL587" t="str">
        <f>IF(AK587&lt;='CAV Tier 1 Analysis'!$A$5,"Tier 1", "Tier 2")</f>
        <v>Tier 2</v>
      </c>
      <c r="AM587" t="str">
        <f t="shared" si="19"/>
        <v>North Dakota - Tier 2</v>
      </c>
      <c r="AN587" t="str">
        <f t="shared" si="20"/>
        <v>Fessenden, City Of - Tier 2</v>
      </c>
    </row>
    <row r="588" spans="1:40" x14ac:dyDescent="0.3">
      <c r="A588">
        <v>8</v>
      </c>
      <c r="B588" t="s">
        <v>24</v>
      </c>
      <c r="C588" t="s">
        <v>1861</v>
      </c>
      <c r="D588" t="s">
        <v>2853</v>
      </c>
      <c r="E588" t="s">
        <v>643</v>
      </c>
      <c r="F588" s="12">
        <v>2.088008513855899</v>
      </c>
      <c r="G588" s="12">
        <v>0.50845115518981121</v>
      </c>
      <c r="H588" s="12">
        <v>0.5552036638031016</v>
      </c>
      <c r="I588" s="12">
        <v>0</v>
      </c>
      <c r="J588" s="15">
        <v>0</v>
      </c>
      <c r="K588" s="15">
        <v>1</v>
      </c>
      <c r="L588" s="58">
        <v>0.3861</v>
      </c>
      <c r="M588">
        <v>0</v>
      </c>
      <c r="N588">
        <v>0</v>
      </c>
      <c r="O588" s="12">
        <v>14</v>
      </c>
      <c r="P588" s="12">
        <v>8</v>
      </c>
      <c r="Q588">
        <v>0</v>
      </c>
      <c r="R588" s="12">
        <v>0</v>
      </c>
      <c r="S588" s="12">
        <v>0</v>
      </c>
      <c r="T588" s="12">
        <v>0.75390939859601824</v>
      </c>
      <c r="U588" s="12">
        <v>0</v>
      </c>
      <c r="V588" s="12">
        <v>0</v>
      </c>
      <c r="W588" s="59">
        <v>6.8218208972649438E-6</v>
      </c>
      <c r="X588" s="59">
        <v>0</v>
      </c>
      <c r="Y588" s="59">
        <v>0</v>
      </c>
      <c r="Z588" s="59">
        <v>2.5387574586369947E-3</v>
      </c>
      <c r="AA588" s="59">
        <v>5.332655557567084E-3</v>
      </c>
      <c r="AB588" s="59">
        <v>0</v>
      </c>
      <c r="AC588" s="59">
        <v>0</v>
      </c>
      <c r="AD588" s="59">
        <v>0</v>
      </c>
      <c r="AE588" s="59">
        <v>1.2365384846386497E-6</v>
      </c>
      <c r="AF588" s="59">
        <v>0</v>
      </c>
      <c r="AG588" s="59">
        <v>0</v>
      </c>
      <c r="AH588" s="18">
        <v>7.1631557959872571E-4</v>
      </c>
      <c r="AI588" s="12">
        <v>208</v>
      </c>
      <c r="AJ588" s="17">
        <v>7</v>
      </c>
      <c r="AK588" s="18">
        <v>0.94120636172521788</v>
      </c>
      <c r="AL588" t="str">
        <f>IF(AK588&lt;='CAV Tier 1 Analysis'!$A$5,"Tier 1", "Tier 2")</f>
        <v>Tier 2</v>
      </c>
      <c r="AM588" t="str">
        <f t="shared" si="19"/>
        <v>North Dakota - Tier 2</v>
      </c>
      <c r="AN588" t="str">
        <f t="shared" si="20"/>
        <v>Sykeston, City Of - Tier 2</v>
      </c>
    </row>
    <row r="589" spans="1:40" x14ac:dyDescent="0.3">
      <c r="A589">
        <v>8</v>
      </c>
      <c r="B589" t="s">
        <v>24</v>
      </c>
      <c r="C589" t="s">
        <v>1245</v>
      </c>
      <c r="D589" t="s">
        <v>2852</v>
      </c>
      <c r="E589" t="s">
        <v>644</v>
      </c>
      <c r="F589" s="12">
        <v>1.215878190232458</v>
      </c>
      <c r="G589" s="12">
        <v>0.25851672149328903</v>
      </c>
      <c r="H589" s="12">
        <v>0.34521440248189206</v>
      </c>
      <c r="I589" s="12">
        <v>0</v>
      </c>
      <c r="J589" s="15">
        <v>0</v>
      </c>
      <c r="K589" s="15">
        <v>1</v>
      </c>
      <c r="L589" s="58">
        <v>0.30055999999999999</v>
      </c>
      <c r="M589">
        <v>0</v>
      </c>
      <c r="N589">
        <v>0</v>
      </c>
      <c r="O589" s="12">
        <v>14</v>
      </c>
      <c r="P589" s="12">
        <v>8</v>
      </c>
      <c r="Q589">
        <v>0</v>
      </c>
      <c r="R589" s="12">
        <v>0</v>
      </c>
      <c r="S589" s="12">
        <v>0</v>
      </c>
      <c r="T589" s="12">
        <v>0.43664104788805524</v>
      </c>
      <c r="U589" s="12">
        <v>0</v>
      </c>
      <c r="V589" s="12">
        <v>0</v>
      </c>
      <c r="W589" s="59">
        <v>5.3104545166587705E-6</v>
      </c>
      <c r="X589" s="59">
        <v>0</v>
      </c>
      <c r="Y589" s="59">
        <v>0</v>
      </c>
      <c r="Z589" s="59">
        <v>2.5387574586369947E-3</v>
      </c>
      <c r="AA589" s="59">
        <v>5.332655557567084E-3</v>
      </c>
      <c r="AB589" s="59">
        <v>0</v>
      </c>
      <c r="AC589" s="59">
        <v>0</v>
      </c>
      <c r="AD589" s="59">
        <v>0</v>
      </c>
      <c r="AE589" s="59">
        <v>7.161649141024244E-7</v>
      </c>
      <c r="AF589" s="59">
        <v>0</v>
      </c>
      <c r="AG589" s="59">
        <v>0</v>
      </c>
      <c r="AH589" s="18">
        <v>7.1613087596680359E-4</v>
      </c>
      <c r="AI589" s="12">
        <v>209</v>
      </c>
      <c r="AJ589" s="17">
        <v>7</v>
      </c>
      <c r="AK589" s="18">
        <v>0.94192249260118466</v>
      </c>
      <c r="AL589" t="str">
        <f>IF(AK589&lt;='CAV Tier 1 Analysis'!$A$5,"Tier 1", "Tier 2")</f>
        <v>Tier 2</v>
      </c>
      <c r="AM589" t="str">
        <f t="shared" si="19"/>
        <v>North Dakota - Tier 2</v>
      </c>
      <c r="AN589" t="str">
        <f t="shared" si="20"/>
        <v>Sherwood, City Of - Tier 2</v>
      </c>
    </row>
    <row r="590" spans="1:40" x14ac:dyDescent="0.3">
      <c r="A590">
        <v>8</v>
      </c>
      <c r="B590" t="s">
        <v>24</v>
      </c>
      <c r="C590" t="s">
        <v>1854</v>
      </c>
      <c r="D590" t="s">
        <v>2840</v>
      </c>
      <c r="E590" t="s">
        <v>645</v>
      </c>
      <c r="F590" s="12">
        <v>1.0417652101033492</v>
      </c>
      <c r="G590" s="12">
        <v>0.34091455140150972</v>
      </c>
      <c r="H590" s="12">
        <v>0.30623093699093429</v>
      </c>
      <c r="I590" s="12">
        <v>0</v>
      </c>
      <c r="J590" s="15">
        <v>0</v>
      </c>
      <c r="K590" s="15">
        <v>1</v>
      </c>
      <c r="L590" s="58">
        <v>0.25752000000000003</v>
      </c>
      <c r="M590">
        <v>0</v>
      </c>
      <c r="N590">
        <v>0</v>
      </c>
      <c r="O590" s="12">
        <v>14</v>
      </c>
      <c r="P590" s="12">
        <v>8</v>
      </c>
      <c r="Q590">
        <v>0</v>
      </c>
      <c r="R590" s="12">
        <v>0</v>
      </c>
      <c r="S590" s="12">
        <v>0</v>
      </c>
      <c r="T590" s="12">
        <v>0.52617580886287596</v>
      </c>
      <c r="U590" s="12">
        <v>0</v>
      </c>
      <c r="V590" s="12">
        <v>0</v>
      </c>
      <c r="W590" s="59">
        <v>4.5500008222317231E-6</v>
      </c>
      <c r="X590" s="59">
        <v>0</v>
      </c>
      <c r="Y590" s="59">
        <v>0</v>
      </c>
      <c r="Z590" s="59">
        <v>2.5387574586369947E-3</v>
      </c>
      <c r="AA590" s="59">
        <v>5.332655557567084E-3</v>
      </c>
      <c r="AB590" s="59">
        <v>0</v>
      </c>
      <c r="AC590" s="59">
        <v>0</v>
      </c>
      <c r="AD590" s="59">
        <v>0</v>
      </c>
      <c r="AE590" s="59">
        <v>8.6301701312714306E-7</v>
      </c>
      <c r="AF590" s="59">
        <v>0</v>
      </c>
      <c r="AG590" s="59">
        <v>0</v>
      </c>
      <c r="AH590" s="18">
        <v>7.1607509400358523E-4</v>
      </c>
      <c r="AI590" s="12">
        <v>210</v>
      </c>
      <c r="AJ590" s="17">
        <v>7</v>
      </c>
      <c r="AK590" s="18">
        <v>0.94263856769518828</v>
      </c>
      <c r="AL590" t="str">
        <f>IF(AK590&lt;='CAV Tier 1 Analysis'!$A$5,"Tier 1", "Tier 2")</f>
        <v>Tier 2</v>
      </c>
      <c r="AM590" t="str">
        <f t="shared" si="19"/>
        <v>North Dakota - Tier 2</v>
      </c>
      <c r="AN590" t="str">
        <f t="shared" si="20"/>
        <v>Glenburn, City Of - Tier 2</v>
      </c>
    </row>
    <row r="591" spans="1:40" x14ac:dyDescent="0.3">
      <c r="A591">
        <v>8</v>
      </c>
      <c r="B591" t="s">
        <v>24</v>
      </c>
      <c r="C591" t="s">
        <v>1564</v>
      </c>
      <c r="D591" t="s">
        <v>2946</v>
      </c>
      <c r="E591" t="s">
        <v>386</v>
      </c>
      <c r="F591" s="12">
        <v>13.418832117384106</v>
      </c>
      <c r="G591" s="12">
        <v>5.5738710502589468</v>
      </c>
      <c r="H591" s="12">
        <v>3.3544877445327397</v>
      </c>
      <c r="I591" s="12">
        <v>2</v>
      </c>
      <c r="J591" s="15">
        <v>0</v>
      </c>
      <c r="K591" s="15">
        <v>1</v>
      </c>
      <c r="L591" s="58">
        <v>1.0100100000000001</v>
      </c>
      <c r="M591">
        <v>1</v>
      </c>
      <c r="N591">
        <v>0</v>
      </c>
      <c r="O591" s="12">
        <v>22</v>
      </c>
      <c r="P591" s="12">
        <v>5</v>
      </c>
      <c r="R591" s="12">
        <v>2</v>
      </c>
      <c r="S591" s="12">
        <v>0</v>
      </c>
      <c r="T591" s="12">
        <v>7.4628881387205652</v>
      </c>
      <c r="U591" s="12">
        <v>0</v>
      </c>
      <c r="V591" s="12">
        <v>0</v>
      </c>
      <c r="W591" s="59">
        <v>1.7845395815712423E-5</v>
      </c>
      <c r="X591" s="59">
        <v>2.3730422401518748E-4</v>
      </c>
      <c r="Y591" s="59">
        <v>0</v>
      </c>
      <c r="Z591" s="59">
        <v>3.9894760064295631E-3</v>
      </c>
      <c r="AA591" s="59">
        <v>3.3329097234794276E-3</v>
      </c>
      <c r="AB591" s="59">
        <v>0</v>
      </c>
      <c r="AC591" s="59">
        <v>2.7630383902869162E-4</v>
      </c>
      <c r="AD591" s="59">
        <v>0</v>
      </c>
      <c r="AE591" s="59">
        <v>1.2240394412467296E-5</v>
      </c>
      <c r="AF591" s="59">
        <v>0</v>
      </c>
      <c r="AG591" s="59">
        <v>0</v>
      </c>
      <c r="AH591" s="18">
        <v>7.1509814392555003E-4</v>
      </c>
      <c r="AI591" s="12">
        <v>211</v>
      </c>
      <c r="AJ591" s="17">
        <v>7</v>
      </c>
      <c r="AK591" s="18">
        <v>0.94335366583911384</v>
      </c>
      <c r="AL591" t="str">
        <f>IF(AK591&lt;='CAV Tier 1 Analysis'!$A$5,"Tier 1", "Tier 2")</f>
        <v>Tier 2</v>
      </c>
      <c r="AM591" t="str">
        <f t="shared" si="19"/>
        <v>North Dakota - Tier 2</v>
      </c>
      <c r="AN591" t="str">
        <f t="shared" si="20"/>
        <v>Walcott, City Of - Tier 2</v>
      </c>
    </row>
    <row r="592" spans="1:40" x14ac:dyDescent="0.3">
      <c r="A592">
        <v>8</v>
      </c>
      <c r="B592" t="s">
        <v>24</v>
      </c>
      <c r="C592" t="s">
        <v>1877</v>
      </c>
      <c r="D592" t="s">
        <v>2871</v>
      </c>
      <c r="E592" t="s">
        <v>628</v>
      </c>
      <c r="F592" s="12">
        <v>8.7129872881473158</v>
      </c>
      <c r="G592" s="12">
        <v>80.514702664710271</v>
      </c>
      <c r="H592" s="12">
        <v>75.32678078280199</v>
      </c>
      <c r="I592" s="12">
        <v>0</v>
      </c>
      <c r="J592" s="15">
        <v>0</v>
      </c>
      <c r="K592" s="15">
        <v>1</v>
      </c>
      <c r="L592" s="58">
        <v>0.65581</v>
      </c>
      <c r="M592">
        <v>0</v>
      </c>
      <c r="N592">
        <v>0</v>
      </c>
      <c r="O592" s="12">
        <v>22</v>
      </c>
      <c r="P592" s="12">
        <v>5</v>
      </c>
      <c r="Q592">
        <v>0</v>
      </c>
      <c r="R592" s="12">
        <v>0</v>
      </c>
      <c r="S592" s="12">
        <v>0</v>
      </c>
      <c r="T592" s="12">
        <v>120.11248866157321</v>
      </c>
      <c r="U592" s="12">
        <v>111.39950137342589</v>
      </c>
      <c r="V592" s="12">
        <v>0</v>
      </c>
      <c r="W592" s="59">
        <v>1.1587201146426632E-5</v>
      </c>
      <c r="X592" s="59">
        <v>0</v>
      </c>
      <c r="Y592" s="59">
        <v>0</v>
      </c>
      <c r="Z592" s="59">
        <v>3.9894760064295631E-3</v>
      </c>
      <c r="AA592" s="59">
        <v>3.3329097234794276E-3</v>
      </c>
      <c r="AB592" s="59">
        <v>0</v>
      </c>
      <c r="AC592" s="59">
        <v>0</v>
      </c>
      <c r="AD592" s="59">
        <v>0</v>
      </c>
      <c r="AE592" s="59">
        <v>1.9700472628720342E-4</v>
      </c>
      <c r="AF592" s="59">
        <v>3.3230053307527853E-4</v>
      </c>
      <c r="AG592" s="59">
        <v>0</v>
      </c>
      <c r="AH592" s="18">
        <v>7.1484347185617268E-4</v>
      </c>
      <c r="AI592" s="12">
        <v>212</v>
      </c>
      <c r="AJ592" s="17">
        <v>7</v>
      </c>
      <c r="AK592" s="18">
        <v>0.94406850931096997</v>
      </c>
      <c r="AL592" t="str">
        <f>IF(AK592&lt;='CAV Tier 1 Analysis'!$A$5,"Tier 1", "Tier 2")</f>
        <v>Tier 2</v>
      </c>
      <c r="AM592" t="str">
        <f t="shared" si="19"/>
        <v>North Dakota - Tier 2</v>
      </c>
      <c r="AN592" t="str">
        <f t="shared" si="20"/>
        <v>Lidgerwood, City Of - Tier 2</v>
      </c>
    </row>
    <row r="593" spans="1:40" x14ac:dyDescent="0.3">
      <c r="A593">
        <v>8</v>
      </c>
      <c r="B593" t="s">
        <v>24</v>
      </c>
      <c r="C593" t="s">
        <v>1969</v>
      </c>
      <c r="D593" t="s">
        <v>2986</v>
      </c>
      <c r="E593" t="s">
        <v>683</v>
      </c>
      <c r="F593" s="12">
        <v>4.061420168768695</v>
      </c>
      <c r="G593" s="12">
        <v>1.3163760145078345</v>
      </c>
      <c r="H593" s="12">
        <v>1.0748891042601902</v>
      </c>
      <c r="I593" s="12">
        <v>0</v>
      </c>
      <c r="J593" s="15">
        <v>0</v>
      </c>
      <c r="K593" s="15">
        <v>1</v>
      </c>
      <c r="L593" s="58">
        <v>0.76343000000000005</v>
      </c>
      <c r="M593">
        <v>0</v>
      </c>
      <c r="N593">
        <v>0</v>
      </c>
      <c r="O593" s="12">
        <v>14</v>
      </c>
      <c r="P593" s="12">
        <v>7</v>
      </c>
      <c r="Q593">
        <v>1</v>
      </c>
      <c r="R593" s="12">
        <v>0</v>
      </c>
      <c r="S593" s="12">
        <v>0</v>
      </c>
      <c r="T593" s="12">
        <v>1.485235282575736</v>
      </c>
      <c r="U593" s="12">
        <v>0</v>
      </c>
      <c r="V593" s="12">
        <v>0</v>
      </c>
      <c r="W593" s="59">
        <v>1.3488688753170101E-5</v>
      </c>
      <c r="X593" s="59">
        <v>0</v>
      </c>
      <c r="Y593" s="59">
        <v>0</v>
      </c>
      <c r="Z593" s="59">
        <v>2.5387574586369947E-3</v>
      </c>
      <c r="AA593" s="59">
        <v>4.6660736128711989E-3</v>
      </c>
      <c r="AB593" s="59">
        <v>6.2735257214554575E-4</v>
      </c>
      <c r="AC593" s="59">
        <v>0</v>
      </c>
      <c r="AD593" s="59">
        <v>0</v>
      </c>
      <c r="AE593" s="59">
        <v>2.4360361988697947E-6</v>
      </c>
      <c r="AF593" s="59">
        <v>0</v>
      </c>
      <c r="AG593" s="59">
        <v>0</v>
      </c>
      <c r="AH593" s="18">
        <v>7.1346439714597986E-4</v>
      </c>
      <c r="AI593" s="12">
        <v>213</v>
      </c>
      <c r="AJ593" s="17">
        <v>7</v>
      </c>
      <c r="AK593" s="18">
        <v>0.94478197370811601</v>
      </c>
      <c r="AL593" t="str">
        <f>IF(AK593&lt;='CAV Tier 1 Analysis'!$A$5,"Tier 1", "Tier 2")</f>
        <v>Tier 2</v>
      </c>
      <c r="AM593" t="str">
        <f t="shared" si="19"/>
        <v>North Dakota - Tier 2</v>
      </c>
      <c r="AN593" t="str">
        <f t="shared" si="20"/>
        <v>Max, City Of - Tier 2</v>
      </c>
    </row>
    <row r="594" spans="1:40" x14ac:dyDescent="0.3">
      <c r="A594">
        <v>8</v>
      </c>
      <c r="B594" t="s">
        <v>24</v>
      </c>
      <c r="C594" t="s">
        <v>1913</v>
      </c>
      <c r="D594" t="s">
        <v>2914</v>
      </c>
      <c r="E594" t="s">
        <v>678</v>
      </c>
      <c r="F594" s="12">
        <v>369.45111147345727</v>
      </c>
      <c r="G594" s="12">
        <v>41.166098241148198</v>
      </c>
      <c r="H594" s="12">
        <v>29.067684774627974</v>
      </c>
      <c r="I594" s="12">
        <v>1</v>
      </c>
      <c r="J594" s="15">
        <v>0</v>
      </c>
      <c r="K594" s="15">
        <v>1</v>
      </c>
      <c r="L594" s="58">
        <v>35.69379</v>
      </c>
      <c r="M594">
        <v>0</v>
      </c>
      <c r="N594">
        <v>0</v>
      </c>
      <c r="O594" s="12">
        <v>10.75</v>
      </c>
      <c r="P594" s="12">
        <v>7.5</v>
      </c>
      <c r="Q594">
        <v>0</v>
      </c>
      <c r="R594" s="12">
        <v>1</v>
      </c>
      <c r="S594" s="12">
        <v>0</v>
      </c>
      <c r="T594" s="12">
        <v>40.412271352717291</v>
      </c>
      <c r="U594" s="12">
        <v>0</v>
      </c>
      <c r="V594" s="12">
        <v>0.75382688843090762</v>
      </c>
      <c r="W594" s="59">
        <v>6.3065693479561369E-4</v>
      </c>
      <c r="X594" s="59">
        <v>0</v>
      </c>
      <c r="Y594" s="59">
        <v>0</v>
      </c>
      <c r="Z594" s="59">
        <v>1.9494030485962637E-3</v>
      </c>
      <c r="AA594" s="59">
        <v>4.9993645852191414E-3</v>
      </c>
      <c r="AB594" s="59">
        <v>0</v>
      </c>
      <c r="AC594" s="59">
        <v>1.3815191951434581E-4</v>
      </c>
      <c r="AD594" s="59">
        <v>0</v>
      </c>
      <c r="AE594" s="59">
        <v>6.6282936480636771E-5</v>
      </c>
      <c r="AF594" s="59">
        <v>0</v>
      </c>
      <c r="AG594" s="59">
        <v>9.2232872121708229E-6</v>
      </c>
      <c r="AH594" s="18">
        <v>7.0846206471074293E-4</v>
      </c>
      <c r="AI594" s="12">
        <v>214</v>
      </c>
      <c r="AJ594" s="17">
        <v>7</v>
      </c>
      <c r="AK594" s="18">
        <v>0.94549043577282676</v>
      </c>
      <c r="AL594" t="str">
        <f>IF(AK594&lt;='CAV Tier 1 Analysis'!$A$5,"Tier 1", "Tier 2")</f>
        <v>Tier 2</v>
      </c>
      <c r="AM594" t="str">
        <f t="shared" si="19"/>
        <v>North Dakota - Tier 2</v>
      </c>
      <c r="AN594" t="str">
        <f t="shared" si="20"/>
        <v>Sauk Valley, Township Of - Tier 2</v>
      </c>
    </row>
    <row r="595" spans="1:40" x14ac:dyDescent="0.3">
      <c r="A595">
        <v>8</v>
      </c>
      <c r="B595" t="s">
        <v>24</v>
      </c>
      <c r="C595" t="s">
        <v>1966</v>
      </c>
      <c r="D595" t="s">
        <v>2982</v>
      </c>
      <c r="E595" t="s">
        <v>575</v>
      </c>
      <c r="F595" s="12">
        <v>393.69490260223972</v>
      </c>
      <c r="G595" s="12">
        <v>146.6143412753392</v>
      </c>
      <c r="H595" s="12">
        <v>71.014325843017829</v>
      </c>
      <c r="I595" s="12">
        <v>0</v>
      </c>
      <c r="J595" s="15">
        <v>0</v>
      </c>
      <c r="K595" s="15">
        <v>0.99999999999999978</v>
      </c>
      <c r="L595" s="58">
        <v>35.240329999999993</v>
      </c>
      <c r="M595">
        <v>0</v>
      </c>
      <c r="N595">
        <v>0</v>
      </c>
      <c r="O595" s="12">
        <v>23.333333333333332</v>
      </c>
      <c r="P595" s="12">
        <v>4</v>
      </c>
      <c r="Q595">
        <v>0</v>
      </c>
      <c r="R595" s="12">
        <v>0</v>
      </c>
      <c r="S595" s="12">
        <v>0</v>
      </c>
      <c r="T595" s="12">
        <v>159.07552454854257</v>
      </c>
      <c r="U595" s="12">
        <v>0</v>
      </c>
      <c r="V595" s="12">
        <v>0</v>
      </c>
      <c r="W595" s="59">
        <v>6.2264496146208919E-4</v>
      </c>
      <c r="X595" s="59">
        <v>0</v>
      </c>
      <c r="Y595" s="59">
        <v>0</v>
      </c>
      <c r="Z595" s="59">
        <v>4.2312624310616572E-3</v>
      </c>
      <c r="AA595" s="59">
        <v>2.666327778783542E-3</v>
      </c>
      <c r="AB595" s="59">
        <v>0</v>
      </c>
      <c r="AC595" s="59">
        <v>0</v>
      </c>
      <c r="AD595" s="59">
        <v>0</v>
      </c>
      <c r="AE595" s="59">
        <v>2.6091067233631384E-4</v>
      </c>
      <c r="AF595" s="59">
        <v>0</v>
      </c>
      <c r="AG595" s="59">
        <v>0</v>
      </c>
      <c r="AH595" s="18">
        <v>7.073768948766911E-4</v>
      </c>
      <c r="AI595" s="12">
        <v>215</v>
      </c>
      <c r="AJ595" s="17">
        <v>8</v>
      </c>
      <c r="AK595" s="18">
        <v>0.94619781266770342</v>
      </c>
      <c r="AL595" t="str">
        <f>IF(AK595&lt;='CAV Tier 1 Analysis'!$A$5,"Tier 1", "Tier 2")</f>
        <v>Tier 2</v>
      </c>
      <c r="AM595" t="str">
        <f t="shared" si="19"/>
        <v>North Dakota - Tier 2</v>
      </c>
      <c r="AN595" t="str">
        <f t="shared" si="20"/>
        <v>Buxton, Township Of - Tier 2</v>
      </c>
    </row>
    <row r="596" spans="1:40" x14ac:dyDescent="0.3">
      <c r="A596">
        <v>8</v>
      </c>
      <c r="B596" t="s">
        <v>24</v>
      </c>
      <c r="C596" t="s">
        <v>1846</v>
      </c>
      <c r="D596" t="s">
        <v>2831</v>
      </c>
      <c r="E596" t="s">
        <v>599</v>
      </c>
      <c r="F596" s="12">
        <v>7.2847593967216939</v>
      </c>
      <c r="G596" s="12">
        <v>1.9819393597419945</v>
      </c>
      <c r="H596" s="12">
        <v>1.212135539373649</v>
      </c>
      <c r="I596" s="12">
        <v>3</v>
      </c>
      <c r="J596" s="15">
        <v>0</v>
      </c>
      <c r="K596" s="15">
        <v>1</v>
      </c>
      <c r="L596" s="58">
        <v>0.54830999999999996</v>
      </c>
      <c r="M596">
        <v>0</v>
      </c>
      <c r="N596">
        <v>0</v>
      </c>
      <c r="O596" s="12">
        <v>22</v>
      </c>
      <c r="P596" s="12">
        <v>5</v>
      </c>
      <c r="Q596">
        <v>0</v>
      </c>
      <c r="R596" s="12">
        <v>3</v>
      </c>
      <c r="S596" s="12">
        <v>0</v>
      </c>
      <c r="T596" s="12">
        <v>2.4609284035267431</v>
      </c>
      <c r="U596" s="12">
        <v>0</v>
      </c>
      <c r="V596" s="12">
        <v>0</v>
      </c>
      <c r="W596" s="59">
        <v>9.6878337637382574E-6</v>
      </c>
      <c r="X596" s="59">
        <v>0</v>
      </c>
      <c r="Y596" s="59">
        <v>0</v>
      </c>
      <c r="Z596" s="59">
        <v>3.9894760064295631E-3</v>
      </c>
      <c r="AA596" s="59">
        <v>3.3329097234794276E-3</v>
      </c>
      <c r="AB596" s="59">
        <v>0</v>
      </c>
      <c r="AC596" s="59">
        <v>4.144557585430374E-4</v>
      </c>
      <c r="AD596" s="59">
        <v>0</v>
      </c>
      <c r="AE596" s="59">
        <v>4.0363373696734837E-6</v>
      </c>
      <c r="AF596" s="59">
        <v>0</v>
      </c>
      <c r="AG596" s="59">
        <v>0</v>
      </c>
      <c r="AH596" s="18">
        <v>7.0459687814413091E-4</v>
      </c>
      <c r="AI596" s="12">
        <v>216</v>
      </c>
      <c r="AJ596" s="17">
        <v>8</v>
      </c>
      <c r="AK596" s="18">
        <v>0.94690240954584759</v>
      </c>
      <c r="AL596" t="str">
        <f>IF(AK596&lt;='CAV Tier 1 Analysis'!$A$5,"Tier 1", "Tier 2")</f>
        <v>Tier 2</v>
      </c>
      <c r="AM596" t="str">
        <f t="shared" si="19"/>
        <v>North Dakota - Tier 2</v>
      </c>
      <c r="AN596" t="str">
        <f t="shared" si="20"/>
        <v>Abercrombie, City Of - Tier 2</v>
      </c>
    </row>
    <row r="597" spans="1:40" x14ac:dyDescent="0.3">
      <c r="A597">
        <v>8</v>
      </c>
      <c r="B597" t="s">
        <v>24</v>
      </c>
      <c r="C597" t="s">
        <v>1981</v>
      </c>
      <c r="D597" t="s">
        <v>2999</v>
      </c>
      <c r="E597" t="s">
        <v>591</v>
      </c>
      <c r="F597" s="12">
        <v>373.28011916065509</v>
      </c>
      <c r="G597" s="12">
        <v>52.289065330207073</v>
      </c>
      <c r="H597" s="12">
        <v>37.772155009421816</v>
      </c>
      <c r="I597" s="12">
        <v>0</v>
      </c>
      <c r="J597" s="15">
        <v>0</v>
      </c>
      <c r="K597" s="15">
        <v>0.99999999999999978</v>
      </c>
      <c r="L597" s="58">
        <v>35.51276</v>
      </c>
      <c r="M597">
        <v>0</v>
      </c>
      <c r="N597">
        <v>0</v>
      </c>
      <c r="O597" s="12">
        <v>20</v>
      </c>
      <c r="P597" s="12">
        <v>5</v>
      </c>
      <c r="Q597">
        <v>0</v>
      </c>
      <c r="R597" s="12">
        <v>0</v>
      </c>
      <c r="S597" s="12">
        <v>0</v>
      </c>
      <c r="T597" s="12">
        <v>69.061029681405572</v>
      </c>
      <c r="U597" s="12">
        <v>0</v>
      </c>
      <c r="V597" s="12">
        <v>0</v>
      </c>
      <c r="W597" s="59">
        <v>6.2745840012316649E-4</v>
      </c>
      <c r="X597" s="59">
        <v>0</v>
      </c>
      <c r="Y597" s="59">
        <v>0</v>
      </c>
      <c r="Z597" s="59">
        <v>3.6267963694814206E-3</v>
      </c>
      <c r="AA597" s="59">
        <v>3.3329097234794276E-3</v>
      </c>
      <c r="AB597" s="59">
        <v>0</v>
      </c>
      <c r="AC597" s="59">
        <v>0</v>
      </c>
      <c r="AD597" s="59">
        <v>0</v>
      </c>
      <c r="AE597" s="59">
        <v>1.1327172886935949E-4</v>
      </c>
      <c r="AF597" s="59">
        <v>0</v>
      </c>
      <c r="AG597" s="59">
        <v>0</v>
      </c>
      <c r="AH597" s="18">
        <v>7.0003965654121588E-4</v>
      </c>
      <c r="AI597" s="12">
        <v>217</v>
      </c>
      <c r="AJ597" s="17">
        <v>8</v>
      </c>
      <c r="AK597" s="18">
        <v>0.94760244920238879</v>
      </c>
      <c r="AL597" t="str">
        <f>IF(AK597&lt;='CAV Tier 1 Analysis'!$A$5,"Tier 1", "Tier 2")</f>
        <v>Tier 2</v>
      </c>
      <c r="AM597" t="str">
        <f t="shared" si="19"/>
        <v>North Dakota - Tier 2</v>
      </c>
      <c r="AN597" t="str">
        <f t="shared" si="20"/>
        <v>Nogosek, Township Of - Tier 2</v>
      </c>
    </row>
    <row r="598" spans="1:40" x14ac:dyDescent="0.3">
      <c r="A598">
        <v>8</v>
      </c>
      <c r="B598" t="s">
        <v>24</v>
      </c>
      <c r="C598" t="s">
        <v>1869</v>
      </c>
      <c r="D598" t="s">
        <v>2861</v>
      </c>
      <c r="E598" t="s">
        <v>610</v>
      </c>
      <c r="F598" s="12">
        <v>8.2936379774655737</v>
      </c>
      <c r="G598" s="12">
        <v>8.3834448306419418</v>
      </c>
      <c r="H598" s="12">
        <v>9.6571726364024588</v>
      </c>
      <c r="I598" s="12">
        <v>0</v>
      </c>
      <c r="J598" s="15">
        <v>0</v>
      </c>
      <c r="K598" s="15">
        <v>1</v>
      </c>
      <c r="L598" s="58">
        <v>2.0175200000000002</v>
      </c>
      <c r="M598">
        <v>0</v>
      </c>
      <c r="N598">
        <v>0</v>
      </c>
      <c r="O598" s="12">
        <v>20</v>
      </c>
      <c r="P598" s="12">
        <v>6</v>
      </c>
      <c r="Q598">
        <v>0</v>
      </c>
      <c r="R598" s="12">
        <v>0</v>
      </c>
      <c r="S598" s="12">
        <v>0</v>
      </c>
      <c r="T598" s="12">
        <v>13.570990803193862</v>
      </c>
      <c r="U598" s="12">
        <v>5.277352825728288</v>
      </c>
      <c r="V598" s="12">
        <v>0</v>
      </c>
      <c r="W598" s="59">
        <v>3.5646620296943717E-5</v>
      </c>
      <c r="X598" s="59">
        <v>0</v>
      </c>
      <c r="Y598" s="59">
        <v>0</v>
      </c>
      <c r="Z598" s="59">
        <v>3.6267963694814206E-3</v>
      </c>
      <c r="AA598" s="59">
        <v>3.9994916681753128E-3</v>
      </c>
      <c r="AB598" s="59">
        <v>0</v>
      </c>
      <c r="AC598" s="59">
        <v>0</v>
      </c>
      <c r="AD598" s="59">
        <v>0</v>
      </c>
      <c r="AE598" s="59">
        <v>2.2258712298954245E-5</v>
      </c>
      <c r="AF598" s="59">
        <v>1.5742145481758601E-5</v>
      </c>
      <c r="AG598" s="59">
        <v>0</v>
      </c>
      <c r="AH598" s="18">
        <v>6.9999413779403541E-4</v>
      </c>
      <c r="AI598" s="12">
        <v>218</v>
      </c>
      <c r="AJ598" s="17">
        <v>8</v>
      </c>
      <c r="AK598" s="18">
        <v>0.94830244334018277</v>
      </c>
      <c r="AL598" t="str">
        <f>IF(AK598&lt;='CAV Tier 1 Analysis'!$A$5,"Tier 1", "Tier 2")</f>
        <v>Tier 2</v>
      </c>
      <c r="AM598" t="str">
        <f t="shared" si="19"/>
        <v>North Dakota - Tier 2</v>
      </c>
      <c r="AN598" t="str">
        <f t="shared" si="20"/>
        <v>Drake, City Of - Tier 2</v>
      </c>
    </row>
    <row r="599" spans="1:40" x14ac:dyDescent="0.3">
      <c r="A599">
        <v>8</v>
      </c>
      <c r="B599" t="s">
        <v>24</v>
      </c>
      <c r="C599" t="s">
        <v>1223</v>
      </c>
      <c r="D599" t="s">
        <v>2846</v>
      </c>
      <c r="E599" t="s">
        <v>615</v>
      </c>
      <c r="F599" s="12">
        <v>5.6845758329510971</v>
      </c>
      <c r="G599" s="12">
        <v>1.4906805096235465</v>
      </c>
      <c r="H599" s="12">
        <v>1.4085440016664517</v>
      </c>
      <c r="I599" s="12">
        <v>0</v>
      </c>
      <c r="J599" s="15">
        <v>0</v>
      </c>
      <c r="K599" s="15">
        <v>1.0000000000000002</v>
      </c>
      <c r="L599" s="58">
        <v>1.0105299999999999</v>
      </c>
      <c r="M599">
        <v>0</v>
      </c>
      <c r="N599">
        <v>0</v>
      </c>
      <c r="O599" s="12">
        <v>20</v>
      </c>
      <c r="P599" s="12">
        <v>6</v>
      </c>
      <c r="Q599">
        <v>0</v>
      </c>
      <c r="R599" s="12">
        <v>0</v>
      </c>
      <c r="S599" s="12">
        <v>0</v>
      </c>
      <c r="T599" s="12">
        <v>2.0487242700194606</v>
      </c>
      <c r="U599" s="12">
        <v>0</v>
      </c>
      <c r="V599" s="12">
        <v>0</v>
      </c>
      <c r="W599" s="59">
        <v>1.7854583453284495E-5</v>
      </c>
      <c r="X599" s="59">
        <v>0</v>
      </c>
      <c r="Y599" s="59">
        <v>0</v>
      </c>
      <c r="Z599" s="59">
        <v>3.6267963694814206E-3</v>
      </c>
      <c r="AA599" s="59">
        <v>3.9994916681753128E-3</v>
      </c>
      <c r="AB599" s="59">
        <v>0</v>
      </c>
      <c r="AC599" s="59">
        <v>0</v>
      </c>
      <c r="AD599" s="59">
        <v>0</v>
      </c>
      <c r="AE599" s="59">
        <v>3.3602531139816289E-6</v>
      </c>
      <c r="AF599" s="59">
        <v>0</v>
      </c>
      <c r="AG599" s="59">
        <v>0</v>
      </c>
      <c r="AH599" s="18">
        <v>6.952275340203636E-4</v>
      </c>
      <c r="AI599" s="12">
        <v>219</v>
      </c>
      <c r="AJ599" s="17">
        <v>8</v>
      </c>
      <c r="AK599" s="18">
        <v>0.94899767087420317</v>
      </c>
      <c r="AL599" t="str">
        <f>IF(AK599&lt;='CAV Tier 1 Analysis'!$A$5,"Tier 1", "Tier 2")</f>
        <v>Tier 2</v>
      </c>
      <c r="AM599" t="str">
        <f t="shared" si="19"/>
        <v>North Dakota - Tier 2</v>
      </c>
      <c r="AN599" t="str">
        <f t="shared" si="20"/>
        <v>Marion, City Of - Tier 2</v>
      </c>
    </row>
    <row r="600" spans="1:40" x14ac:dyDescent="0.3">
      <c r="A600">
        <v>8</v>
      </c>
      <c r="B600" t="s">
        <v>24</v>
      </c>
      <c r="C600" t="s">
        <v>1784</v>
      </c>
      <c r="D600" t="s">
        <v>2752</v>
      </c>
      <c r="E600" t="s">
        <v>618</v>
      </c>
      <c r="F600" s="12">
        <v>1.3297642714573157</v>
      </c>
      <c r="G600" s="12">
        <v>0.35080495454787103</v>
      </c>
      <c r="H600" s="12">
        <v>0.37745925256498869</v>
      </c>
      <c r="I600" s="12">
        <v>0</v>
      </c>
      <c r="J600" s="15">
        <v>0</v>
      </c>
      <c r="K600" s="15">
        <v>1</v>
      </c>
      <c r="L600" s="58">
        <v>0.32347999999999999</v>
      </c>
      <c r="M600">
        <v>0</v>
      </c>
      <c r="N600">
        <v>0</v>
      </c>
      <c r="O600" s="12">
        <v>20</v>
      </c>
      <c r="P600" s="12">
        <v>6</v>
      </c>
      <c r="Q600">
        <v>0</v>
      </c>
      <c r="R600" s="12">
        <v>0</v>
      </c>
      <c r="S600" s="12">
        <v>0</v>
      </c>
      <c r="T600" s="12">
        <v>0.55716081016426577</v>
      </c>
      <c r="U600" s="12">
        <v>0</v>
      </c>
      <c r="V600" s="12">
        <v>0</v>
      </c>
      <c r="W600" s="59">
        <v>5.7154173111817243E-6</v>
      </c>
      <c r="X600" s="59">
        <v>0</v>
      </c>
      <c r="Y600" s="59">
        <v>0</v>
      </c>
      <c r="Z600" s="59">
        <v>3.6267963694814206E-3</v>
      </c>
      <c r="AA600" s="59">
        <v>3.9994916681753128E-3</v>
      </c>
      <c r="AB600" s="59">
        <v>0</v>
      </c>
      <c r="AC600" s="59">
        <v>0</v>
      </c>
      <c r="AD600" s="59">
        <v>0</v>
      </c>
      <c r="AE600" s="59">
        <v>9.1383763776333719E-7</v>
      </c>
      <c r="AF600" s="59">
        <v>0</v>
      </c>
      <c r="AG600" s="59">
        <v>0</v>
      </c>
      <c r="AH600" s="18">
        <v>6.9390157205506166E-4</v>
      </c>
      <c r="AI600" s="12">
        <v>220</v>
      </c>
      <c r="AJ600" s="17">
        <v>8</v>
      </c>
      <c r="AK600" s="18">
        <v>0.94969157244625824</v>
      </c>
      <c r="AL600" t="str">
        <f>IF(AK600&lt;='CAV Tier 1 Analysis'!$A$5,"Tier 1", "Tier 2")</f>
        <v>Tier 2</v>
      </c>
      <c r="AM600" t="str">
        <f t="shared" si="19"/>
        <v>North Dakota - Tier 2</v>
      </c>
      <c r="AN600" t="str">
        <f t="shared" si="20"/>
        <v>Upham, City Of - Tier 2</v>
      </c>
    </row>
    <row r="601" spans="1:40" x14ac:dyDescent="0.3">
      <c r="A601">
        <v>8</v>
      </c>
      <c r="B601" t="s">
        <v>24</v>
      </c>
      <c r="C601" t="s">
        <v>1873</v>
      </c>
      <c r="D601" t="s">
        <v>2866</v>
      </c>
      <c r="E601" t="s">
        <v>631</v>
      </c>
      <c r="F601" s="12">
        <v>18.300980054706645</v>
      </c>
      <c r="G601" s="12">
        <v>54.760224535501571</v>
      </c>
      <c r="H601" s="12">
        <v>39.308469196857693</v>
      </c>
      <c r="I601" s="12">
        <v>0</v>
      </c>
      <c r="J601" s="15">
        <v>0</v>
      </c>
      <c r="K601" s="15">
        <v>1</v>
      </c>
      <c r="L601" s="58">
        <v>1.37748</v>
      </c>
      <c r="M601">
        <v>0</v>
      </c>
      <c r="N601">
        <v>0</v>
      </c>
      <c r="O601" s="12">
        <v>22</v>
      </c>
      <c r="P601" s="12">
        <v>5</v>
      </c>
      <c r="Q601">
        <v>0</v>
      </c>
      <c r="R601" s="12">
        <v>0</v>
      </c>
      <c r="S601" s="12">
        <v>0</v>
      </c>
      <c r="T601" s="12">
        <v>72.170177049518756</v>
      </c>
      <c r="U601" s="12">
        <v>53.869196994812114</v>
      </c>
      <c r="V601" s="12">
        <v>0</v>
      </c>
      <c r="W601" s="59">
        <v>2.4338051928424021E-5</v>
      </c>
      <c r="X601" s="59">
        <v>0</v>
      </c>
      <c r="Y601" s="59">
        <v>0</v>
      </c>
      <c r="Z601" s="59">
        <v>3.9894760064295631E-3</v>
      </c>
      <c r="AA601" s="59">
        <v>3.3329097234794276E-3</v>
      </c>
      <c r="AB601" s="59">
        <v>0</v>
      </c>
      <c r="AC601" s="59">
        <v>0</v>
      </c>
      <c r="AD601" s="59">
        <v>0</v>
      </c>
      <c r="AE601" s="59">
        <v>1.1837125459784167E-4</v>
      </c>
      <c r="AF601" s="59">
        <v>1.6068979355399023E-4</v>
      </c>
      <c r="AG601" s="59">
        <v>0</v>
      </c>
      <c r="AH601" s="18">
        <v>6.932531663626588E-4</v>
      </c>
      <c r="AI601" s="12">
        <v>221</v>
      </c>
      <c r="AJ601" s="17">
        <v>8</v>
      </c>
      <c r="AK601" s="18">
        <v>0.95038482561262094</v>
      </c>
      <c r="AL601" t="str">
        <f>IF(AK601&lt;='CAV Tier 1 Analysis'!$A$5,"Tier 1", "Tier 2")</f>
        <v>Tier 2</v>
      </c>
      <c r="AM601" t="str">
        <f t="shared" si="19"/>
        <v>North Dakota - Tier 2</v>
      </c>
      <c r="AN601" t="str">
        <f t="shared" si="20"/>
        <v>Hankinson, City Of - Tier 2</v>
      </c>
    </row>
    <row r="602" spans="1:40" x14ac:dyDescent="0.3">
      <c r="A602">
        <v>8</v>
      </c>
      <c r="B602" t="s">
        <v>24</v>
      </c>
      <c r="C602" t="s">
        <v>1761</v>
      </c>
      <c r="D602" t="s">
        <v>2724</v>
      </c>
      <c r="E602" t="s">
        <v>658</v>
      </c>
      <c r="F602" s="12">
        <v>2.5915910349656244</v>
      </c>
      <c r="G602" s="12">
        <v>0.72115960475532792</v>
      </c>
      <c r="H602" s="12">
        <v>0.64574422125150277</v>
      </c>
      <c r="I602" s="12">
        <v>0</v>
      </c>
      <c r="J602" s="15">
        <v>0.13636268189740253</v>
      </c>
      <c r="K602" s="15">
        <v>0.86363731810259747</v>
      </c>
      <c r="L602" s="58">
        <v>0.47622999999999999</v>
      </c>
      <c r="M602">
        <v>0</v>
      </c>
      <c r="N602">
        <v>0</v>
      </c>
      <c r="O602" s="12">
        <v>16</v>
      </c>
      <c r="P602" s="12">
        <v>7</v>
      </c>
      <c r="Q602">
        <v>0</v>
      </c>
      <c r="R602" s="12">
        <v>0</v>
      </c>
      <c r="S602" s="12">
        <v>8.8055413829604592E-2</v>
      </c>
      <c r="T602" s="12">
        <v>0.95918940893927596</v>
      </c>
      <c r="U602" s="12">
        <v>0</v>
      </c>
      <c r="V602" s="12">
        <v>0</v>
      </c>
      <c r="W602" s="59">
        <v>8.414285847978462E-6</v>
      </c>
      <c r="X602" s="59">
        <v>0</v>
      </c>
      <c r="Y602" s="59">
        <v>0</v>
      </c>
      <c r="Z602" s="59">
        <v>2.9014370955851368E-3</v>
      </c>
      <c r="AA602" s="59">
        <v>4.6660736128711989E-3</v>
      </c>
      <c r="AB602" s="59">
        <v>0</v>
      </c>
      <c r="AC602" s="59">
        <v>0</v>
      </c>
      <c r="AD602" s="59">
        <v>5.1637959300446232E-6</v>
      </c>
      <c r="AE602" s="59">
        <v>1.5732323014144721E-6</v>
      </c>
      <c r="AF602" s="59">
        <v>0</v>
      </c>
      <c r="AG602" s="59">
        <v>0</v>
      </c>
      <c r="AH602" s="18">
        <v>6.8933291113961576E-4</v>
      </c>
      <c r="AI602" s="12">
        <v>222</v>
      </c>
      <c r="AJ602" s="17">
        <v>8</v>
      </c>
      <c r="AK602" s="18">
        <v>0.95107415852376054</v>
      </c>
      <c r="AL602" t="str">
        <f>IF(AK602&lt;='CAV Tier 1 Analysis'!$A$5,"Tier 1", "Tier 2")</f>
        <v>Tier 2</v>
      </c>
      <c r="AM602" t="str">
        <f t="shared" si="19"/>
        <v>North Dakota - Tier 2</v>
      </c>
      <c r="AN602" t="str">
        <f t="shared" si="20"/>
        <v>Willow City, City Of - Tier 2</v>
      </c>
    </row>
    <row r="603" spans="1:40" x14ac:dyDescent="0.3">
      <c r="A603">
        <v>8</v>
      </c>
      <c r="B603" t="s">
        <v>24</v>
      </c>
      <c r="C603" t="s">
        <v>1856</v>
      </c>
      <c r="D603" t="s">
        <v>2844</v>
      </c>
      <c r="E603" t="s">
        <v>659</v>
      </c>
      <c r="F603" s="12">
        <v>1.934428459356258</v>
      </c>
      <c r="G603" s="12">
        <v>0.42641840857192986</v>
      </c>
      <c r="H603" s="12">
        <v>0.36863692253644781</v>
      </c>
      <c r="I603" s="12">
        <v>0</v>
      </c>
      <c r="J603" s="15">
        <v>0</v>
      </c>
      <c r="K603" s="15">
        <v>1.0000000000000002</v>
      </c>
      <c r="L603" s="58">
        <v>0.35547000000000001</v>
      </c>
      <c r="M603">
        <v>0</v>
      </c>
      <c r="N603">
        <v>0</v>
      </c>
      <c r="O603" s="12">
        <v>16</v>
      </c>
      <c r="P603" s="12">
        <v>7</v>
      </c>
      <c r="Q603">
        <v>0</v>
      </c>
      <c r="R603" s="12">
        <v>0</v>
      </c>
      <c r="S603" s="12">
        <v>0</v>
      </c>
      <c r="T603" s="12">
        <v>0.59170033374319264</v>
      </c>
      <c r="U603" s="12">
        <v>0</v>
      </c>
      <c r="V603" s="12">
        <v>0</v>
      </c>
      <c r="W603" s="59">
        <v>6.2806337072022004E-6</v>
      </c>
      <c r="X603" s="59">
        <v>0</v>
      </c>
      <c r="Y603" s="59">
        <v>0</v>
      </c>
      <c r="Z603" s="59">
        <v>2.9014370955851368E-3</v>
      </c>
      <c r="AA603" s="59">
        <v>4.6660736128711989E-3</v>
      </c>
      <c r="AB603" s="59">
        <v>0</v>
      </c>
      <c r="AC603" s="59">
        <v>0</v>
      </c>
      <c r="AD603" s="59">
        <v>0</v>
      </c>
      <c r="AE603" s="59">
        <v>9.704882780471214E-7</v>
      </c>
      <c r="AF603" s="59">
        <v>0</v>
      </c>
      <c r="AG603" s="59">
        <v>0</v>
      </c>
      <c r="AH603" s="18">
        <v>6.8861471185832591E-4</v>
      </c>
      <c r="AI603" s="12">
        <v>223</v>
      </c>
      <c r="AJ603" s="17">
        <v>8</v>
      </c>
      <c r="AK603" s="18">
        <v>0.95176277323561886</v>
      </c>
      <c r="AL603" t="str">
        <f>IF(AK603&lt;='CAV Tier 1 Analysis'!$A$5,"Tier 1", "Tier 2")</f>
        <v>Tier 2</v>
      </c>
      <c r="AM603" t="str">
        <f t="shared" si="19"/>
        <v>North Dakota - Tier 2</v>
      </c>
      <c r="AN603" t="str">
        <f t="shared" si="20"/>
        <v>Lansford, City Of - Tier 2</v>
      </c>
    </row>
    <row r="604" spans="1:40" x14ac:dyDescent="0.3">
      <c r="A604">
        <v>8</v>
      </c>
      <c r="B604" t="s">
        <v>24</v>
      </c>
      <c r="C604" t="s">
        <v>1760</v>
      </c>
      <c r="D604" t="s">
        <v>2723</v>
      </c>
      <c r="E604" t="s">
        <v>662</v>
      </c>
      <c r="F604" s="12">
        <v>0.54190335607138773</v>
      </c>
      <c r="G604" s="12">
        <v>0.10981837593928795</v>
      </c>
      <c r="H604" s="12">
        <v>0.10456809501788773</v>
      </c>
      <c r="I604" s="12">
        <v>0</v>
      </c>
      <c r="J604" s="15">
        <v>0</v>
      </c>
      <c r="K604" s="15">
        <v>1</v>
      </c>
      <c r="L604" s="58">
        <v>9.9580000000000002E-2</v>
      </c>
      <c r="M604">
        <v>0</v>
      </c>
      <c r="N604">
        <v>0</v>
      </c>
      <c r="O604" s="12">
        <v>16</v>
      </c>
      <c r="P604" s="12">
        <v>7</v>
      </c>
      <c r="Q604">
        <v>0</v>
      </c>
      <c r="R604" s="12">
        <v>0</v>
      </c>
      <c r="S604" s="12">
        <v>0</v>
      </c>
      <c r="T604" s="12">
        <v>0.1496330062599063</v>
      </c>
      <c r="U604" s="12">
        <v>0</v>
      </c>
      <c r="V604" s="12">
        <v>0</v>
      </c>
      <c r="W604" s="59">
        <v>1.7594325950521707E-6</v>
      </c>
      <c r="X604" s="59">
        <v>0</v>
      </c>
      <c r="Y604" s="59">
        <v>0</v>
      </c>
      <c r="Z604" s="59">
        <v>2.9014370955851368E-3</v>
      </c>
      <c r="AA604" s="59">
        <v>4.6660736128711989E-3</v>
      </c>
      <c r="AB604" s="59">
        <v>0</v>
      </c>
      <c r="AC604" s="59">
        <v>0</v>
      </c>
      <c r="AD604" s="59">
        <v>0</v>
      </c>
      <c r="AE604" s="59">
        <v>2.454233508126043E-7</v>
      </c>
      <c r="AF604" s="59">
        <v>0</v>
      </c>
      <c r="AG604" s="59">
        <v>0</v>
      </c>
      <c r="AH604" s="18">
        <v>6.8813777858201832E-4</v>
      </c>
      <c r="AI604" s="12">
        <v>224</v>
      </c>
      <c r="AJ604" s="17">
        <v>8</v>
      </c>
      <c r="AK604" s="18">
        <v>0.95245091101420087</v>
      </c>
      <c r="AL604" t="str">
        <f>IF(AK604&lt;='CAV Tier 1 Analysis'!$A$5,"Tier 1", "Tier 2")</f>
        <v>Tier 2</v>
      </c>
      <c r="AM604" t="str">
        <f t="shared" si="19"/>
        <v>North Dakota - Tier 2</v>
      </c>
      <c r="AN604" t="str">
        <f t="shared" si="20"/>
        <v>Souris, City Of - Tier 2</v>
      </c>
    </row>
    <row r="605" spans="1:40" x14ac:dyDescent="0.3">
      <c r="A605">
        <v>8</v>
      </c>
      <c r="B605" t="s">
        <v>24</v>
      </c>
      <c r="C605" t="s">
        <v>1763</v>
      </c>
      <c r="D605" t="s">
        <v>2728</v>
      </c>
      <c r="E605" t="s">
        <v>704</v>
      </c>
      <c r="F605" s="12">
        <v>4.1992832986645228</v>
      </c>
      <c r="G605" s="12">
        <v>2.8950773850546434</v>
      </c>
      <c r="H605" s="12">
        <v>3.5180687210790604</v>
      </c>
      <c r="I605" s="12">
        <v>0</v>
      </c>
      <c r="J605" s="15">
        <v>0</v>
      </c>
      <c r="K605" s="15">
        <v>1</v>
      </c>
      <c r="L605" s="58">
        <v>1.2407300000000001</v>
      </c>
      <c r="M605">
        <v>0</v>
      </c>
      <c r="N605">
        <v>0</v>
      </c>
      <c r="O605" s="12">
        <v>12</v>
      </c>
      <c r="P605" s="12">
        <v>8</v>
      </c>
      <c r="Q605">
        <v>0</v>
      </c>
      <c r="R605" s="12">
        <v>0</v>
      </c>
      <c r="S605" s="12">
        <v>0</v>
      </c>
      <c r="T605" s="12">
        <v>4.8373444914837078</v>
      </c>
      <c r="U605" s="12">
        <v>0.63806119281918505</v>
      </c>
      <c r="V605" s="12">
        <v>0</v>
      </c>
      <c r="W605" s="59">
        <v>2.1921879932306485E-5</v>
      </c>
      <c r="X605" s="59">
        <v>0</v>
      </c>
      <c r="Y605" s="59">
        <v>0</v>
      </c>
      <c r="Z605" s="59">
        <v>2.1760778216888526E-3</v>
      </c>
      <c r="AA605" s="59">
        <v>5.332655557567084E-3</v>
      </c>
      <c r="AB605" s="59">
        <v>0</v>
      </c>
      <c r="AC605" s="59">
        <v>0</v>
      </c>
      <c r="AD605" s="59">
        <v>0</v>
      </c>
      <c r="AE605" s="59">
        <v>7.9340602973164399E-6</v>
      </c>
      <c r="AF605" s="59">
        <v>1.9033125991984208E-6</v>
      </c>
      <c r="AG605" s="59">
        <v>0</v>
      </c>
      <c r="AH605" s="18">
        <v>6.8549933018952341E-4</v>
      </c>
      <c r="AI605" s="12">
        <v>225</v>
      </c>
      <c r="AJ605" s="17">
        <v>8</v>
      </c>
      <c r="AK605" s="18">
        <v>0.95313641034439045</v>
      </c>
      <c r="AL605" t="str">
        <f>IF(AK605&lt;='CAV Tier 1 Analysis'!$A$5,"Tier 1", "Tier 2")</f>
        <v>Tier 2</v>
      </c>
      <c r="AM605" t="str">
        <f t="shared" si="19"/>
        <v>North Dakota - Tier 2</v>
      </c>
      <c r="AN605" t="str">
        <f t="shared" si="20"/>
        <v>Powers Lake, City Of - Tier 2</v>
      </c>
    </row>
    <row r="606" spans="1:40" x14ac:dyDescent="0.3">
      <c r="A606">
        <v>8</v>
      </c>
      <c r="B606" t="s">
        <v>24</v>
      </c>
      <c r="C606" t="s">
        <v>1942</v>
      </c>
      <c r="D606" t="s">
        <v>2951</v>
      </c>
      <c r="E606" t="s">
        <v>605</v>
      </c>
      <c r="F606" s="12">
        <v>403.02883857813907</v>
      </c>
      <c r="G606" s="12">
        <v>164.65997033325036</v>
      </c>
      <c r="H606" s="12">
        <v>85.818258141223225</v>
      </c>
      <c r="I606" s="12">
        <v>0</v>
      </c>
      <c r="J606" s="15">
        <v>0</v>
      </c>
      <c r="K606" s="15">
        <v>1.0000000000000002</v>
      </c>
      <c r="L606" s="58">
        <v>36.101050000000001</v>
      </c>
      <c r="M606">
        <v>0</v>
      </c>
      <c r="N606">
        <v>0</v>
      </c>
      <c r="O606" s="12">
        <v>23.5</v>
      </c>
      <c r="P606" s="12">
        <v>3.5</v>
      </c>
      <c r="Q606">
        <v>0</v>
      </c>
      <c r="R606" s="12">
        <v>0</v>
      </c>
      <c r="S606" s="12">
        <v>0</v>
      </c>
      <c r="T606" s="12">
        <v>187.11274478849546</v>
      </c>
      <c r="U606" s="12">
        <v>0</v>
      </c>
      <c r="V606" s="12">
        <v>0</v>
      </c>
      <c r="W606" s="59">
        <v>6.378526218679269E-4</v>
      </c>
      <c r="X606" s="59">
        <v>0</v>
      </c>
      <c r="Y606" s="59">
        <v>0</v>
      </c>
      <c r="Z606" s="59">
        <v>4.261485734140669E-3</v>
      </c>
      <c r="AA606" s="59">
        <v>2.3330368064355994E-3</v>
      </c>
      <c r="AB606" s="59">
        <v>0</v>
      </c>
      <c r="AC606" s="59">
        <v>0</v>
      </c>
      <c r="AD606" s="59">
        <v>0</v>
      </c>
      <c r="AE606" s="59">
        <v>3.0689643918516146E-4</v>
      </c>
      <c r="AF606" s="59">
        <v>0</v>
      </c>
      <c r="AG606" s="59">
        <v>0</v>
      </c>
      <c r="AH606" s="18">
        <v>6.8538832742085051E-4</v>
      </c>
      <c r="AI606" s="12">
        <v>226</v>
      </c>
      <c r="AJ606" s="17">
        <v>8</v>
      </c>
      <c r="AK606" s="18">
        <v>0.95382179867181127</v>
      </c>
      <c r="AL606" t="str">
        <f>IF(AK606&lt;='CAV Tier 1 Analysis'!$A$5,"Tier 1", "Tier 2")</f>
        <v>Tier 2</v>
      </c>
      <c r="AM606" t="str">
        <f t="shared" si="19"/>
        <v>North Dakota - Tier 2</v>
      </c>
      <c r="AN606" t="str">
        <f t="shared" si="20"/>
        <v>Stavanger, Township Of - Tier 2</v>
      </c>
    </row>
    <row r="607" spans="1:40" x14ac:dyDescent="0.3">
      <c r="A607">
        <v>8</v>
      </c>
      <c r="B607" t="s">
        <v>24</v>
      </c>
      <c r="C607" t="s">
        <v>1927</v>
      </c>
      <c r="D607" t="s">
        <v>2931</v>
      </c>
      <c r="E607" t="s">
        <v>652</v>
      </c>
      <c r="F607" s="12">
        <v>1.9232665047220476</v>
      </c>
      <c r="G607" s="12">
        <v>1.6902695066725679</v>
      </c>
      <c r="H607" s="12">
        <v>1.399362754626895</v>
      </c>
      <c r="I607" s="12">
        <v>0</v>
      </c>
      <c r="J607" s="15">
        <v>0</v>
      </c>
      <c r="K607" s="15">
        <v>1</v>
      </c>
      <c r="L607" s="58">
        <v>0.55659999999999998</v>
      </c>
      <c r="M607">
        <v>0</v>
      </c>
      <c r="N607">
        <v>0</v>
      </c>
      <c r="O607" s="12">
        <v>17.5</v>
      </c>
      <c r="P607" s="12">
        <v>6.5</v>
      </c>
      <c r="Q607">
        <v>0</v>
      </c>
      <c r="R607" s="12">
        <v>0</v>
      </c>
      <c r="S607" s="12">
        <v>0</v>
      </c>
      <c r="T607" s="12">
        <v>1.9360405923487061</v>
      </c>
      <c r="U607" s="12">
        <v>1.2774087626658437E-2</v>
      </c>
      <c r="V607" s="12">
        <v>0</v>
      </c>
      <c r="W607" s="59">
        <v>9.8343059088776674E-6</v>
      </c>
      <c r="X607" s="59">
        <v>0</v>
      </c>
      <c r="Y607" s="59">
        <v>0</v>
      </c>
      <c r="Z607" s="59">
        <v>3.1734468232962432E-3</v>
      </c>
      <c r="AA607" s="59">
        <v>4.3327826405232554E-3</v>
      </c>
      <c r="AB607" s="59">
        <v>0</v>
      </c>
      <c r="AC607" s="59">
        <v>0</v>
      </c>
      <c r="AD607" s="59">
        <v>0</v>
      </c>
      <c r="AE607" s="59">
        <v>3.1754328898406526E-6</v>
      </c>
      <c r="AF607" s="59">
        <v>3.810462412807096E-8</v>
      </c>
      <c r="AG607" s="59">
        <v>0</v>
      </c>
      <c r="AH607" s="18">
        <v>6.8357066429475862E-4</v>
      </c>
      <c r="AI607" s="12">
        <v>227</v>
      </c>
      <c r="AJ607" s="17">
        <v>8</v>
      </c>
      <c r="AK607" s="18">
        <v>0.95450536933610608</v>
      </c>
      <c r="AL607" t="str">
        <f>IF(AK607&lt;='CAV Tier 1 Analysis'!$A$5,"Tier 1", "Tier 2")</f>
        <v>Tier 2</v>
      </c>
      <c r="AM607" t="str">
        <f t="shared" si="19"/>
        <v>North Dakota - Tier 2</v>
      </c>
      <c r="AN607" t="str">
        <f t="shared" si="20"/>
        <v>Gackle, City Of - Tier 2</v>
      </c>
    </row>
    <row r="608" spans="1:40" x14ac:dyDescent="0.3">
      <c r="A608">
        <v>8</v>
      </c>
      <c r="B608" t="s">
        <v>24</v>
      </c>
      <c r="C608" t="s">
        <v>1519</v>
      </c>
      <c r="D608" t="s">
        <v>2727</v>
      </c>
      <c r="E608" t="s">
        <v>708</v>
      </c>
      <c r="F608" s="12">
        <v>0.92648022549340014</v>
      </c>
      <c r="G608" s="12">
        <v>0.20480527164222256</v>
      </c>
      <c r="H608" s="12">
        <v>0.32153728653727776</v>
      </c>
      <c r="I608" s="12">
        <v>0</v>
      </c>
      <c r="J608" s="15">
        <v>0</v>
      </c>
      <c r="K608" s="15">
        <v>1</v>
      </c>
      <c r="L608" s="58">
        <v>0.27373999999999998</v>
      </c>
      <c r="M608">
        <v>0</v>
      </c>
      <c r="N608">
        <v>0</v>
      </c>
      <c r="O608" s="12">
        <v>12</v>
      </c>
      <c r="P608" s="12">
        <v>8</v>
      </c>
      <c r="Q608">
        <v>0</v>
      </c>
      <c r="R608" s="12">
        <v>0</v>
      </c>
      <c r="S608" s="12">
        <v>0</v>
      </c>
      <c r="T608" s="12">
        <v>0.34670107417932555</v>
      </c>
      <c r="U608" s="12">
        <v>0</v>
      </c>
      <c r="V608" s="12">
        <v>0</v>
      </c>
      <c r="W608" s="59">
        <v>4.8365844403452615E-6</v>
      </c>
      <c r="X608" s="59">
        <v>0</v>
      </c>
      <c r="Y608" s="59">
        <v>0</v>
      </c>
      <c r="Z608" s="59">
        <v>2.1760778216888526E-3</v>
      </c>
      <c r="AA608" s="59">
        <v>5.332655557567084E-3</v>
      </c>
      <c r="AB608" s="59">
        <v>0</v>
      </c>
      <c r="AC608" s="59">
        <v>0</v>
      </c>
      <c r="AD608" s="59">
        <v>0</v>
      </c>
      <c r="AE608" s="59">
        <v>5.6864819789575108E-7</v>
      </c>
      <c r="AF608" s="59">
        <v>0</v>
      </c>
      <c r="AG608" s="59">
        <v>0</v>
      </c>
      <c r="AH608" s="18">
        <v>6.8310351017219801E-4</v>
      </c>
      <c r="AI608" s="12">
        <v>228</v>
      </c>
      <c r="AJ608" s="17">
        <v>8</v>
      </c>
      <c r="AK608" s="18">
        <v>0.95518847284627828</v>
      </c>
      <c r="AL608" t="str">
        <f>IF(AK608&lt;='CAV Tier 1 Analysis'!$A$5,"Tier 1", "Tier 2")</f>
        <v>Tier 2</v>
      </c>
      <c r="AM608" t="str">
        <f t="shared" si="19"/>
        <v>North Dakota - Tier 2</v>
      </c>
      <c r="AN608" t="str">
        <f t="shared" si="20"/>
        <v>Columbus, City Of - Tier 2</v>
      </c>
    </row>
    <row r="609" spans="1:40" x14ac:dyDescent="0.3">
      <c r="A609">
        <v>8</v>
      </c>
      <c r="B609" t="s">
        <v>24</v>
      </c>
      <c r="C609" t="s">
        <v>1973</v>
      </c>
      <c r="D609" t="s">
        <v>2990</v>
      </c>
      <c r="E609" t="s">
        <v>602</v>
      </c>
      <c r="F609" s="12">
        <v>1.5552151393909599</v>
      </c>
      <c r="G609" s="12">
        <v>0.42185488336451887</v>
      </c>
      <c r="H609" s="12">
        <v>0.22555824688565315</v>
      </c>
      <c r="I609" s="12">
        <v>0</v>
      </c>
      <c r="J609" s="15">
        <v>0</v>
      </c>
      <c r="K609" s="15">
        <v>1</v>
      </c>
      <c r="L609" s="58">
        <v>0.13938</v>
      </c>
      <c r="M609">
        <v>0</v>
      </c>
      <c r="N609">
        <v>0</v>
      </c>
      <c r="O609" s="12">
        <v>23</v>
      </c>
      <c r="P609" s="12">
        <v>5</v>
      </c>
      <c r="Q609">
        <v>0</v>
      </c>
      <c r="R609" s="12">
        <v>0</v>
      </c>
      <c r="S609" s="12">
        <v>0</v>
      </c>
      <c r="T609" s="12">
        <v>0.48159733794504322</v>
      </c>
      <c r="U609" s="12">
        <v>0</v>
      </c>
      <c r="V609" s="12">
        <v>0</v>
      </c>
      <c r="W609" s="59">
        <v>2.4626402399916807E-6</v>
      </c>
      <c r="X609" s="59">
        <v>0</v>
      </c>
      <c r="Y609" s="59">
        <v>0</v>
      </c>
      <c r="Z609" s="59">
        <v>4.1708158249036337E-3</v>
      </c>
      <c r="AA609" s="59">
        <v>3.3329097234794276E-3</v>
      </c>
      <c r="AB609" s="59">
        <v>0</v>
      </c>
      <c r="AC609" s="59">
        <v>0</v>
      </c>
      <c r="AD609" s="59">
        <v>0</v>
      </c>
      <c r="AE609" s="59">
        <v>7.8990080714947677E-7</v>
      </c>
      <c r="AF609" s="59">
        <v>0</v>
      </c>
      <c r="AG609" s="59">
        <v>0</v>
      </c>
      <c r="AH609" s="18">
        <v>6.8245255358456388E-4</v>
      </c>
      <c r="AI609" s="12">
        <v>229</v>
      </c>
      <c r="AJ609" s="17">
        <v>8</v>
      </c>
      <c r="AK609" s="18">
        <v>0.95587092539986285</v>
      </c>
      <c r="AL609" t="str">
        <f>IF(AK609&lt;='CAV Tier 1 Analysis'!$A$5,"Tier 1", "Tier 2")</f>
        <v>Tier 2</v>
      </c>
      <c r="AM609" t="str">
        <f t="shared" si="19"/>
        <v>North Dakota - Tier 2</v>
      </c>
      <c r="AN609" t="str">
        <f t="shared" si="20"/>
        <v>Clifford, City Of - Tier 2</v>
      </c>
    </row>
    <row r="610" spans="1:40" x14ac:dyDescent="0.3">
      <c r="A610">
        <v>8</v>
      </c>
      <c r="B610" t="s">
        <v>24</v>
      </c>
      <c r="C610" t="s">
        <v>1824</v>
      </c>
      <c r="D610" t="s">
        <v>2804</v>
      </c>
      <c r="E610" t="s">
        <v>801</v>
      </c>
      <c r="F610" s="12">
        <v>2.4257812353887438</v>
      </c>
      <c r="G610" s="12">
        <v>0.60592115559839843</v>
      </c>
      <c r="H610" s="12">
        <v>0.96234536477392685</v>
      </c>
      <c r="I610" s="12">
        <v>0</v>
      </c>
      <c r="J610" s="15">
        <v>0</v>
      </c>
      <c r="K610" s="15">
        <v>1</v>
      </c>
      <c r="L610" s="58">
        <v>2.5559699999999999</v>
      </c>
      <c r="M610">
        <v>0</v>
      </c>
      <c r="N610">
        <v>0</v>
      </c>
      <c r="O610" s="12">
        <v>4</v>
      </c>
      <c r="P610" s="12">
        <v>10</v>
      </c>
      <c r="Q610">
        <v>0</v>
      </c>
      <c r="R610" s="12">
        <v>0</v>
      </c>
      <c r="S610" s="12">
        <v>0</v>
      </c>
      <c r="T610" s="12">
        <v>1.2474847321143496</v>
      </c>
      <c r="U610" s="12">
        <v>0</v>
      </c>
      <c r="V610" s="12">
        <v>0</v>
      </c>
      <c r="W610" s="59">
        <v>4.5160242317488416E-5</v>
      </c>
      <c r="X610" s="59">
        <v>0</v>
      </c>
      <c r="Y610" s="59">
        <v>0</v>
      </c>
      <c r="Z610" s="59">
        <v>7.253592738962842E-4</v>
      </c>
      <c r="AA610" s="59">
        <v>6.6658194469588553E-3</v>
      </c>
      <c r="AB610" s="59">
        <v>0</v>
      </c>
      <c r="AC610" s="59">
        <v>0</v>
      </c>
      <c r="AD610" s="59">
        <v>0</v>
      </c>
      <c r="AE610" s="59">
        <v>2.0460852234117203E-6</v>
      </c>
      <c r="AF610" s="59">
        <v>0</v>
      </c>
      <c r="AG610" s="59">
        <v>0</v>
      </c>
      <c r="AH610" s="18">
        <v>6.7621682258145813E-4</v>
      </c>
      <c r="AI610" s="12">
        <v>230</v>
      </c>
      <c r="AJ610" s="17">
        <v>8</v>
      </c>
      <c r="AK610" s="18">
        <v>0.9565471422224443</v>
      </c>
      <c r="AL610" t="str">
        <f>IF(AK610&lt;='CAV Tier 1 Analysis'!$A$5,"Tier 1", "Tier 2")</f>
        <v>Tier 2</v>
      </c>
      <c r="AM610" t="str">
        <f t="shared" si="19"/>
        <v>North Dakota - Tier 2</v>
      </c>
      <c r="AN610" t="str">
        <f t="shared" si="20"/>
        <v>Marmarth, City Of - Tier 2</v>
      </c>
    </row>
    <row r="611" spans="1:40" x14ac:dyDescent="0.3">
      <c r="A611">
        <v>8</v>
      </c>
      <c r="B611" t="s">
        <v>24</v>
      </c>
      <c r="C611" t="s">
        <v>1562</v>
      </c>
      <c r="D611" t="s">
        <v>2760</v>
      </c>
      <c r="E611" t="s">
        <v>717</v>
      </c>
      <c r="F611" s="12">
        <v>4.847870457006092</v>
      </c>
      <c r="G611" s="12">
        <v>10.421397955325624</v>
      </c>
      <c r="H611" s="12">
        <v>7.2148139690715851</v>
      </c>
      <c r="I611" s="12">
        <v>1</v>
      </c>
      <c r="J611" s="15">
        <v>0</v>
      </c>
      <c r="K611" s="15">
        <v>1</v>
      </c>
      <c r="L611" s="58">
        <v>0.91125999999999996</v>
      </c>
      <c r="M611">
        <v>0</v>
      </c>
      <c r="N611">
        <v>0</v>
      </c>
      <c r="O611" s="12">
        <v>14</v>
      </c>
      <c r="P611" s="12">
        <v>7</v>
      </c>
      <c r="Q611">
        <v>0</v>
      </c>
      <c r="R611" s="12">
        <v>1</v>
      </c>
      <c r="S611" s="12">
        <v>0</v>
      </c>
      <c r="T611" s="12">
        <v>12.843392242815375</v>
      </c>
      <c r="U611" s="12">
        <v>7.9955217858092826</v>
      </c>
      <c r="V611" s="12">
        <v>0</v>
      </c>
      <c r="W611" s="59">
        <v>1.6100628103707983E-5</v>
      </c>
      <c r="X611" s="59">
        <v>0</v>
      </c>
      <c r="Y611" s="59">
        <v>0</v>
      </c>
      <c r="Z611" s="59">
        <v>2.5387574586369947E-3</v>
      </c>
      <c r="AA611" s="59">
        <v>4.6660736128711989E-3</v>
      </c>
      <c r="AB611" s="59">
        <v>0</v>
      </c>
      <c r="AC611" s="59">
        <v>1.3815191951434581E-4</v>
      </c>
      <c r="AD611" s="59">
        <v>0</v>
      </c>
      <c r="AE611" s="59">
        <v>2.1065328023667096E-5</v>
      </c>
      <c r="AF611" s="59">
        <v>2.3850341508559293E-5</v>
      </c>
      <c r="AG611" s="59">
        <v>0</v>
      </c>
      <c r="AH611" s="18">
        <v>6.7309084442349759E-4</v>
      </c>
      <c r="AI611" s="12">
        <v>231</v>
      </c>
      <c r="AJ611" s="17">
        <v>8</v>
      </c>
      <c r="AK611" s="18">
        <v>0.95722023306686777</v>
      </c>
      <c r="AL611" t="str">
        <f>IF(AK611&lt;='CAV Tier 1 Analysis'!$A$5,"Tier 1", "Tier 2")</f>
        <v>Tier 2</v>
      </c>
      <c r="AM611" t="str">
        <f t="shared" si="19"/>
        <v>North Dakota - Tier 2</v>
      </c>
      <c r="AN611" t="str">
        <f t="shared" si="20"/>
        <v>Underwood, City Of - Tier 2</v>
      </c>
    </row>
    <row r="612" spans="1:40" x14ac:dyDescent="0.3">
      <c r="A612">
        <v>8</v>
      </c>
      <c r="B612" t="s">
        <v>24</v>
      </c>
      <c r="C612" t="s">
        <v>1799</v>
      </c>
      <c r="D612" t="s">
        <v>2771</v>
      </c>
      <c r="E612" t="s">
        <v>741</v>
      </c>
      <c r="F612" s="12">
        <v>2.1014174256690952</v>
      </c>
      <c r="G612" s="12">
        <v>94.131162847515185</v>
      </c>
      <c r="H612" s="12">
        <v>36.305361209673833</v>
      </c>
      <c r="I612" s="12">
        <v>0</v>
      </c>
      <c r="J612" s="15">
        <v>0</v>
      </c>
      <c r="K612" s="15">
        <v>0.99999999999999978</v>
      </c>
      <c r="L612" s="58">
        <v>0.53114000000000006</v>
      </c>
      <c r="M612">
        <v>0</v>
      </c>
      <c r="N612">
        <v>0</v>
      </c>
      <c r="O612" s="12">
        <v>16</v>
      </c>
      <c r="P612" s="12">
        <v>6</v>
      </c>
      <c r="Q612">
        <v>0</v>
      </c>
      <c r="R612" s="12">
        <v>0</v>
      </c>
      <c r="S612" s="12">
        <v>0</v>
      </c>
      <c r="T612" s="12">
        <v>87.11544391181927</v>
      </c>
      <c r="U612" s="12">
        <v>85.014026486150172</v>
      </c>
      <c r="V612" s="12">
        <v>7.0157189356959151</v>
      </c>
      <c r="W612" s="59">
        <v>9.3844650385218919E-6</v>
      </c>
      <c r="X612" s="59">
        <v>0</v>
      </c>
      <c r="Y612" s="59">
        <v>0</v>
      </c>
      <c r="Z612" s="59">
        <v>2.9014370955851368E-3</v>
      </c>
      <c r="AA612" s="59">
        <v>3.9994916681753128E-3</v>
      </c>
      <c r="AB612" s="59">
        <v>0</v>
      </c>
      <c r="AC612" s="59">
        <v>0</v>
      </c>
      <c r="AD612" s="59">
        <v>0</v>
      </c>
      <c r="AE612" s="59">
        <v>1.4288401126707112E-4</v>
      </c>
      <c r="AF612" s="59">
        <v>2.5359365142510931E-4</v>
      </c>
      <c r="AG612" s="59">
        <v>8.5839324302266074E-5</v>
      </c>
      <c r="AH612" s="18">
        <v>6.7205729234485611E-4</v>
      </c>
      <c r="AI612" s="12">
        <v>232</v>
      </c>
      <c r="AJ612" s="17">
        <v>8</v>
      </c>
      <c r="AK612" s="18">
        <v>0.95789229035921264</v>
      </c>
      <c r="AL612" t="str">
        <f>IF(AK612&lt;='CAV Tier 1 Analysis'!$A$5,"Tier 1", "Tier 2")</f>
        <v>Tier 2</v>
      </c>
      <c r="AM612" t="str">
        <f t="shared" si="19"/>
        <v>North Dakota - Tier 2</v>
      </c>
      <c r="AN612" t="str">
        <f t="shared" si="20"/>
        <v>Parshall, City Of - Tier 2</v>
      </c>
    </row>
    <row r="613" spans="1:40" x14ac:dyDescent="0.3">
      <c r="A613">
        <v>8</v>
      </c>
      <c r="B613" t="s">
        <v>24</v>
      </c>
      <c r="C613" t="s">
        <v>1555</v>
      </c>
      <c r="D613" t="s">
        <v>2897</v>
      </c>
      <c r="E613" t="s">
        <v>387</v>
      </c>
      <c r="F613" s="12">
        <v>11.745214745450289</v>
      </c>
      <c r="G613" s="12">
        <v>3.1954800597952131</v>
      </c>
      <c r="H613" s="12">
        <v>1.9543256592582314</v>
      </c>
      <c r="I613" s="12">
        <v>0</v>
      </c>
      <c r="J613" s="15">
        <v>0</v>
      </c>
      <c r="K613" s="15">
        <v>1</v>
      </c>
      <c r="L613" s="58">
        <v>0.88404000000000005</v>
      </c>
      <c r="M613">
        <v>0</v>
      </c>
      <c r="N613">
        <v>0</v>
      </c>
      <c r="O613" s="12">
        <v>22</v>
      </c>
      <c r="P613" s="12">
        <v>5</v>
      </c>
      <c r="R613" s="12">
        <v>0</v>
      </c>
      <c r="S613" s="12">
        <v>0</v>
      </c>
      <c r="T613" s="12">
        <v>3.9677539090182239</v>
      </c>
      <c r="U613" s="12">
        <v>0</v>
      </c>
      <c r="V613" s="12">
        <v>0</v>
      </c>
      <c r="W613" s="59">
        <v>1.5619690613877494E-5</v>
      </c>
      <c r="X613" s="59">
        <v>0</v>
      </c>
      <c r="Y613" s="59">
        <v>0</v>
      </c>
      <c r="Z613" s="59">
        <v>3.9894760064295631E-3</v>
      </c>
      <c r="AA613" s="59">
        <v>3.3329097234794276E-3</v>
      </c>
      <c r="AB613" s="59">
        <v>0</v>
      </c>
      <c r="AC613" s="59">
        <v>0</v>
      </c>
      <c r="AD613" s="59">
        <v>0</v>
      </c>
      <c r="AE613" s="59">
        <v>6.5077851731431986E-6</v>
      </c>
      <c r="AF613" s="59">
        <v>0</v>
      </c>
      <c r="AG613" s="59">
        <v>0</v>
      </c>
      <c r="AH613" s="18">
        <v>6.676830186996374E-4</v>
      </c>
      <c r="AI613" s="12">
        <v>233</v>
      </c>
      <c r="AJ613" s="17">
        <v>8</v>
      </c>
      <c r="AK613" s="18">
        <v>0.95855997337791232</v>
      </c>
      <c r="AL613" t="str">
        <f>IF(AK613&lt;='CAV Tier 1 Analysis'!$A$5,"Tier 1", "Tier 2")</f>
        <v>Tier 2</v>
      </c>
      <c r="AM613" t="str">
        <f t="shared" si="19"/>
        <v>North Dakota - Tier 2</v>
      </c>
      <c r="AN613" t="str">
        <f t="shared" si="20"/>
        <v>Colfax, City Of - Tier 2</v>
      </c>
    </row>
    <row r="614" spans="1:40" x14ac:dyDescent="0.3">
      <c r="A614">
        <v>8</v>
      </c>
      <c r="B614" t="s">
        <v>24</v>
      </c>
      <c r="C614" t="s">
        <v>1567</v>
      </c>
      <c r="D614" t="s">
        <v>2793</v>
      </c>
      <c r="E614" t="s">
        <v>639</v>
      </c>
      <c r="F614" s="12">
        <v>7.5459590278419544</v>
      </c>
      <c r="G614" s="12">
        <v>1.9044098699982044</v>
      </c>
      <c r="H614" s="12">
        <v>1.1284003363572039</v>
      </c>
      <c r="I614" s="12">
        <v>0</v>
      </c>
      <c r="J614" s="15">
        <v>0</v>
      </c>
      <c r="K614" s="15">
        <v>1</v>
      </c>
      <c r="L614" s="58">
        <v>0.56797000000000009</v>
      </c>
      <c r="M614">
        <v>0</v>
      </c>
      <c r="N614">
        <v>0</v>
      </c>
      <c r="O614" s="12">
        <v>22</v>
      </c>
      <c r="P614" s="12">
        <v>5</v>
      </c>
      <c r="Q614">
        <v>0</v>
      </c>
      <c r="R614" s="12">
        <v>0</v>
      </c>
      <c r="S614" s="12">
        <v>0</v>
      </c>
      <c r="T614" s="12">
        <v>2.6579263736785963</v>
      </c>
      <c r="U614" s="12">
        <v>0</v>
      </c>
      <c r="V614" s="12">
        <v>0</v>
      </c>
      <c r="W614" s="59">
        <v>1.0035197138097826E-5</v>
      </c>
      <c r="X614" s="59">
        <v>0</v>
      </c>
      <c r="Y614" s="59">
        <v>0</v>
      </c>
      <c r="Z614" s="59">
        <v>3.9894760064295631E-3</v>
      </c>
      <c r="AA614" s="59">
        <v>3.3329097234794276E-3</v>
      </c>
      <c r="AB614" s="59">
        <v>0</v>
      </c>
      <c r="AC614" s="59">
        <v>0</v>
      </c>
      <c r="AD614" s="59">
        <v>0</v>
      </c>
      <c r="AE614" s="59">
        <v>4.3594472446028884E-6</v>
      </c>
      <c r="AF614" s="59">
        <v>0</v>
      </c>
      <c r="AG614" s="59">
        <v>0</v>
      </c>
      <c r="AH614" s="18">
        <v>6.6698003402651746E-4</v>
      </c>
      <c r="AI614" s="12">
        <v>234</v>
      </c>
      <c r="AJ614" s="17">
        <v>8</v>
      </c>
      <c r="AK614" s="18">
        <v>0.95922695341193887</v>
      </c>
      <c r="AL614" t="str">
        <f>IF(AK614&lt;='CAV Tier 1 Analysis'!$A$5,"Tier 1", "Tier 2")</f>
        <v>Tier 2</v>
      </c>
      <c r="AM614" t="str">
        <f t="shared" si="19"/>
        <v>North Dakota - Tier 2</v>
      </c>
      <c r="AN614" t="str">
        <f t="shared" si="20"/>
        <v>Great Bend, City Of - Tier 2</v>
      </c>
    </row>
    <row r="615" spans="1:40" x14ac:dyDescent="0.3">
      <c r="A615">
        <v>8</v>
      </c>
      <c r="B615" t="s">
        <v>24</v>
      </c>
      <c r="C615" t="s">
        <v>1804</v>
      </c>
      <c r="D615" t="s">
        <v>2776</v>
      </c>
      <c r="E615" t="s">
        <v>800</v>
      </c>
      <c r="F615" s="12">
        <v>1.1354303831836612</v>
      </c>
      <c r="G615" s="12">
        <v>0</v>
      </c>
      <c r="H615" s="12">
        <v>0.86170688581745725</v>
      </c>
      <c r="I615" s="12">
        <v>0</v>
      </c>
      <c r="J615" s="15">
        <v>0.14009197198761683</v>
      </c>
      <c r="K615" s="15">
        <v>0.8599080280123832</v>
      </c>
      <c r="L615" s="58">
        <v>0.33271000000000001</v>
      </c>
      <c r="M615">
        <v>2</v>
      </c>
      <c r="N615">
        <v>0</v>
      </c>
      <c r="O615" s="12">
        <v>12</v>
      </c>
      <c r="P615" s="12">
        <v>7</v>
      </c>
      <c r="Q615">
        <v>0</v>
      </c>
      <c r="R615" s="12">
        <v>0</v>
      </c>
      <c r="S615" s="12">
        <v>0.12071821690947576</v>
      </c>
      <c r="T615" s="12">
        <v>1.5079870501805501</v>
      </c>
      <c r="U615" s="12">
        <v>0.37255666699688894</v>
      </c>
      <c r="V615" s="12">
        <v>0</v>
      </c>
      <c r="W615" s="59">
        <v>5.8784978780860381E-6</v>
      </c>
      <c r="X615" s="59">
        <v>4.7460844803037496E-4</v>
      </c>
      <c r="Y615" s="59">
        <v>0</v>
      </c>
      <c r="Z615" s="59">
        <v>2.1760778216888526E-3</v>
      </c>
      <c r="AA615" s="59">
        <v>4.6660736128711989E-3</v>
      </c>
      <c r="AB615" s="59">
        <v>0</v>
      </c>
      <c r="AC615" s="59">
        <v>0</v>
      </c>
      <c r="AD615" s="59">
        <v>7.0792267056476801E-6</v>
      </c>
      <c r="AE615" s="59">
        <v>2.473352932537394E-6</v>
      </c>
      <c r="AF615" s="59">
        <v>1.1113225599531061E-6</v>
      </c>
      <c r="AG615" s="59">
        <v>0</v>
      </c>
      <c r="AH615" s="18">
        <v>6.6666384387878636E-4</v>
      </c>
      <c r="AI615" s="12">
        <v>235</v>
      </c>
      <c r="AJ615" s="17">
        <v>8</v>
      </c>
      <c r="AK615" s="18">
        <v>0.95989361725581768</v>
      </c>
      <c r="AL615" t="str">
        <f>IF(AK615&lt;='CAV Tier 1 Analysis'!$A$5,"Tier 1", "Tier 2")</f>
        <v>Tier 2</v>
      </c>
      <c r="AM615" t="str">
        <f t="shared" si="19"/>
        <v>North Dakota - Tier 2</v>
      </c>
      <c r="AN615" t="str">
        <f t="shared" si="20"/>
        <v>Center, City Of - Tier 2</v>
      </c>
    </row>
    <row r="616" spans="1:40" x14ac:dyDescent="0.3">
      <c r="A616">
        <v>8</v>
      </c>
      <c r="B616" t="s">
        <v>24</v>
      </c>
      <c r="C616" t="s">
        <v>1919</v>
      </c>
      <c r="D616" t="s">
        <v>2920</v>
      </c>
      <c r="E616" t="s">
        <v>388</v>
      </c>
      <c r="F616" s="12">
        <v>4.3706430645794097</v>
      </c>
      <c r="G616" s="12">
        <v>1.2830103024592354</v>
      </c>
      <c r="H616" s="12">
        <v>0.9109373147460571</v>
      </c>
      <c r="I616" s="12">
        <v>0</v>
      </c>
      <c r="J616" s="15">
        <v>0</v>
      </c>
      <c r="K616" s="15">
        <v>1</v>
      </c>
      <c r="L616" s="58">
        <v>0.32896999999999998</v>
      </c>
      <c r="M616">
        <v>0</v>
      </c>
      <c r="N616">
        <v>0</v>
      </c>
      <c r="O616" s="12">
        <v>22</v>
      </c>
      <c r="P616" s="12">
        <v>5</v>
      </c>
      <c r="R616" s="12">
        <v>0</v>
      </c>
      <c r="S616" s="12">
        <v>0</v>
      </c>
      <c r="T616" s="12">
        <v>1.7320639083199678</v>
      </c>
      <c r="U616" s="12">
        <v>0</v>
      </c>
      <c r="V616" s="12">
        <v>0</v>
      </c>
      <c r="W616" s="59">
        <v>5.8124175617022751E-6</v>
      </c>
      <c r="X616" s="59">
        <v>0</v>
      </c>
      <c r="Y616" s="59">
        <v>0</v>
      </c>
      <c r="Z616" s="59">
        <v>3.9894760064295631E-3</v>
      </c>
      <c r="AA616" s="59">
        <v>3.3329097234794276E-3</v>
      </c>
      <c r="AB616" s="59">
        <v>0</v>
      </c>
      <c r="AC616" s="59">
        <v>0</v>
      </c>
      <c r="AD616" s="59">
        <v>0</v>
      </c>
      <c r="AE616" s="59">
        <v>2.8408767478954487E-6</v>
      </c>
      <c r="AF616" s="59">
        <v>0</v>
      </c>
      <c r="AG616" s="59">
        <v>0</v>
      </c>
      <c r="AH616" s="18">
        <v>6.6645809311078079E-4</v>
      </c>
      <c r="AI616" s="12">
        <v>236</v>
      </c>
      <c r="AJ616" s="17">
        <v>8</v>
      </c>
      <c r="AK616" s="18">
        <v>0.96056007534892851</v>
      </c>
      <c r="AL616" t="str">
        <f>IF(AK616&lt;='CAV Tier 1 Analysis'!$A$5,"Tier 1", "Tier 2")</f>
        <v>Tier 2</v>
      </c>
      <c r="AM616" t="str">
        <f t="shared" si="19"/>
        <v>North Dakota - Tier 2</v>
      </c>
      <c r="AN616" t="str">
        <f t="shared" si="20"/>
        <v>Fairmount, City Of - Tier 2</v>
      </c>
    </row>
    <row r="617" spans="1:40" x14ac:dyDescent="0.3">
      <c r="A617">
        <v>8</v>
      </c>
      <c r="B617" t="s">
        <v>24</v>
      </c>
      <c r="C617" t="s">
        <v>1908</v>
      </c>
      <c r="D617" t="s">
        <v>2907</v>
      </c>
      <c r="E617" t="s">
        <v>389</v>
      </c>
      <c r="F617" s="12">
        <v>3.5807998260189144</v>
      </c>
      <c r="G617" s="12">
        <v>1.4749938106717049</v>
      </c>
      <c r="H617" s="12">
        <v>0.96114884905925624</v>
      </c>
      <c r="I617" s="12">
        <v>0</v>
      </c>
      <c r="J617" s="15">
        <v>0</v>
      </c>
      <c r="K617" s="15">
        <v>1.0000000000000002</v>
      </c>
      <c r="L617" s="58">
        <v>0.26951999999999998</v>
      </c>
      <c r="M617">
        <v>0</v>
      </c>
      <c r="N617">
        <v>0</v>
      </c>
      <c r="O617" s="12">
        <v>22</v>
      </c>
      <c r="P617" s="12">
        <v>5</v>
      </c>
      <c r="R617" s="12">
        <v>0</v>
      </c>
      <c r="S617" s="12">
        <v>0</v>
      </c>
      <c r="T617" s="12">
        <v>1.9130558822621735</v>
      </c>
      <c r="U617" s="12">
        <v>0</v>
      </c>
      <c r="V617" s="12">
        <v>0</v>
      </c>
      <c r="W617" s="59">
        <v>4.7620232277411225E-6</v>
      </c>
      <c r="X617" s="59">
        <v>0</v>
      </c>
      <c r="Y617" s="59">
        <v>0</v>
      </c>
      <c r="Z617" s="59">
        <v>3.9894760064295631E-3</v>
      </c>
      <c r="AA617" s="59">
        <v>3.3329097234794276E-3</v>
      </c>
      <c r="AB617" s="59">
        <v>0</v>
      </c>
      <c r="AC617" s="59">
        <v>0</v>
      </c>
      <c r="AD617" s="59">
        <v>0</v>
      </c>
      <c r="AE617" s="59">
        <v>3.1377340912407303E-6</v>
      </c>
      <c r="AF617" s="59">
        <v>0</v>
      </c>
      <c r="AG617" s="59">
        <v>0</v>
      </c>
      <c r="AH617" s="18">
        <v>6.6638958974799749E-4</v>
      </c>
      <c r="AI617" s="12">
        <v>237</v>
      </c>
      <c r="AJ617" s="17">
        <v>8</v>
      </c>
      <c r="AK617" s="18">
        <v>0.96122646493867647</v>
      </c>
      <c r="AL617" t="str">
        <f>IF(AK617&lt;='CAV Tier 1 Analysis'!$A$5,"Tier 1", "Tier 2")</f>
        <v>Tier 2</v>
      </c>
      <c r="AM617" t="str">
        <f t="shared" si="19"/>
        <v>North Dakota - Tier 2</v>
      </c>
      <c r="AN617" t="str">
        <f t="shared" si="20"/>
        <v>Mooreton, City Of - Tier 2</v>
      </c>
    </row>
    <row r="618" spans="1:40" x14ac:dyDescent="0.3">
      <c r="A618">
        <v>8</v>
      </c>
      <c r="B618" t="s">
        <v>24</v>
      </c>
      <c r="C618" t="s">
        <v>1917</v>
      </c>
      <c r="D618" t="s">
        <v>2918</v>
      </c>
      <c r="E618" t="s">
        <v>390</v>
      </c>
      <c r="F618" s="12">
        <v>2.6959628253775532</v>
      </c>
      <c r="G618" s="12">
        <v>1.1105140400026059</v>
      </c>
      <c r="H618" s="12">
        <v>0.72364323408691111</v>
      </c>
      <c r="I618" s="12">
        <v>0</v>
      </c>
      <c r="J618" s="15">
        <v>0</v>
      </c>
      <c r="K618" s="15">
        <v>1.0000000000000002</v>
      </c>
      <c r="L618" s="58">
        <v>0.20291999999999999</v>
      </c>
      <c r="M618">
        <v>0</v>
      </c>
      <c r="N618">
        <v>0</v>
      </c>
      <c r="O618" s="12">
        <v>22</v>
      </c>
      <c r="P618" s="12">
        <v>5</v>
      </c>
      <c r="R618" s="12">
        <v>0</v>
      </c>
      <c r="S618" s="12">
        <v>0</v>
      </c>
      <c r="T618" s="12">
        <v>1.4403283601537558</v>
      </c>
      <c r="U618" s="12">
        <v>0</v>
      </c>
      <c r="V618" s="12">
        <v>0</v>
      </c>
      <c r="W618" s="59">
        <v>3.5852988771639528E-6</v>
      </c>
      <c r="X618" s="59">
        <v>0</v>
      </c>
      <c r="Y618" s="59">
        <v>0</v>
      </c>
      <c r="Z618" s="59">
        <v>3.9894760064295631E-3</v>
      </c>
      <c r="AA618" s="59">
        <v>3.3329097234794276E-3</v>
      </c>
      <c r="AB618" s="59">
        <v>0</v>
      </c>
      <c r="AC618" s="59">
        <v>0</v>
      </c>
      <c r="AD618" s="59">
        <v>0</v>
      </c>
      <c r="AE618" s="59">
        <v>2.3623812770650379E-6</v>
      </c>
      <c r="AF618" s="59">
        <v>0</v>
      </c>
      <c r="AG618" s="59">
        <v>0</v>
      </c>
      <c r="AH618" s="18">
        <v>6.6621212818756539E-4</v>
      </c>
      <c r="AI618" s="12">
        <v>238</v>
      </c>
      <c r="AJ618" s="17">
        <v>8</v>
      </c>
      <c r="AK618" s="18">
        <v>0.96189267706686399</v>
      </c>
      <c r="AL618" t="str">
        <f>IF(AK618&lt;='CAV Tier 1 Analysis'!$A$5,"Tier 1", "Tier 2")</f>
        <v>Tier 2</v>
      </c>
      <c r="AM618" t="str">
        <f t="shared" si="19"/>
        <v>North Dakota - Tier 2</v>
      </c>
      <c r="AN618" t="str">
        <f t="shared" si="20"/>
        <v>Dwight, City Of - Tier 2</v>
      </c>
    </row>
    <row r="619" spans="1:40" x14ac:dyDescent="0.3">
      <c r="A619">
        <v>8</v>
      </c>
      <c r="B619" t="s">
        <v>24</v>
      </c>
      <c r="C619" t="s">
        <v>1900</v>
      </c>
      <c r="D619" t="s">
        <v>2898</v>
      </c>
      <c r="E619" t="s">
        <v>391</v>
      </c>
      <c r="F619" s="12">
        <v>2.2403913426149065</v>
      </c>
      <c r="G619" s="12">
        <v>0.93060650409913381</v>
      </c>
      <c r="H619" s="12">
        <v>0.56006105717820209</v>
      </c>
      <c r="I619" s="12">
        <v>0</v>
      </c>
      <c r="J619" s="15">
        <v>0</v>
      </c>
      <c r="K619" s="15">
        <v>1</v>
      </c>
      <c r="L619" s="58">
        <v>0.16863</v>
      </c>
      <c r="M619">
        <v>0</v>
      </c>
      <c r="N619">
        <v>0</v>
      </c>
      <c r="O619" s="12">
        <v>22</v>
      </c>
      <c r="P619" s="12">
        <v>5</v>
      </c>
      <c r="R619" s="12">
        <v>0</v>
      </c>
      <c r="S619" s="12">
        <v>0</v>
      </c>
      <c r="T619" s="12">
        <v>1.2459944226616062</v>
      </c>
      <c r="U619" s="12">
        <v>0</v>
      </c>
      <c r="V619" s="12">
        <v>0</v>
      </c>
      <c r="W619" s="59">
        <v>2.979444853420843E-6</v>
      </c>
      <c r="X619" s="59">
        <v>0</v>
      </c>
      <c r="Y619" s="59">
        <v>0</v>
      </c>
      <c r="Z619" s="59">
        <v>3.9894760064295631E-3</v>
      </c>
      <c r="AA619" s="59">
        <v>3.3329097234794276E-3</v>
      </c>
      <c r="AB619" s="59">
        <v>0</v>
      </c>
      <c r="AC619" s="59">
        <v>0</v>
      </c>
      <c r="AD619" s="59">
        <v>0</v>
      </c>
      <c r="AE619" s="59">
        <v>2.0436408647185273E-6</v>
      </c>
      <c r="AF619" s="59">
        <v>0</v>
      </c>
      <c r="AG619" s="59">
        <v>0</v>
      </c>
      <c r="AH619" s="18">
        <v>6.6612807414792087E-4</v>
      </c>
      <c r="AI619" s="12">
        <v>239</v>
      </c>
      <c r="AJ619" s="17">
        <v>8</v>
      </c>
      <c r="AK619" s="18">
        <v>0.96255880514101189</v>
      </c>
      <c r="AL619" t="str">
        <f>IF(AK619&lt;='CAV Tier 1 Analysis'!$A$5,"Tier 1", "Tier 2")</f>
        <v>Tier 2</v>
      </c>
      <c r="AM619" t="str">
        <f t="shared" si="19"/>
        <v>North Dakota - Tier 2</v>
      </c>
      <c r="AN619" t="str">
        <f t="shared" si="20"/>
        <v>Christine, City Of - Tier 2</v>
      </c>
    </row>
    <row r="620" spans="1:40" x14ac:dyDescent="0.3">
      <c r="A620">
        <v>8</v>
      </c>
      <c r="B620" t="s">
        <v>24</v>
      </c>
      <c r="C620" t="s">
        <v>1982</v>
      </c>
      <c r="D620" t="s">
        <v>3001</v>
      </c>
      <c r="E620" t="s">
        <v>641</v>
      </c>
      <c r="F620" s="12">
        <v>2.1145744297609466</v>
      </c>
      <c r="G620" s="12">
        <v>0.3000249128572483</v>
      </c>
      <c r="H620" s="12">
        <v>0.19442443377170224</v>
      </c>
      <c r="I620" s="12">
        <v>0</v>
      </c>
      <c r="J620" s="15">
        <v>0</v>
      </c>
      <c r="K620" s="15">
        <v>1</v>
      </c>
      <c r="L620" s="58">
        <v>0.15916</v>
      </c>
      <c r="M620">
        <v>0</v>
      </c>
      <c r="N620">
        <v>0</v>
      </c>
      <c r="O620" s="12">
        <v>22</v>
      </c>
      <c r="P620" s="12">
        <v>5</v>
      </c>
      <c r="Q620">
        <v>0</v>
      </c>
      <c r="R620" s="12">
        <v>0</v>
      </c>
      <c r="S620" s="12">
        <v>0</v>
      </c>
      <c r="T620" s="12">
        <v>0.42081231975406408</v>
      </c>
      <c r="U620" s="12">
        <v>0</v>
      </c>
      <c r="V620" s="12">
        <v>0</v>
      </c>
      <c r="W620" s="59">
        <v>2.8121238384063412E-6</v>
      </c>
      <c r="X620" s="59">
        <v>0</v>
      </c>
      <c r="Y620" s="59">
        <v>0</v>
      </c>
      <c r="Z620" s="59">
        <v>3.9894760064295631E-3</v>
      </c>
      <c r="AA620" s="59">
        <v>3.3329097234794276E-3</v>
      </c>
      <c r="AB620" s="59">
        <v>0</v>
      </c>
      <c r="AC620" s="59">
        <v>0</v>
      </c>
      <c r="AD620" s="59">
        <v>0</v>
      </c>
      <c r="AE620" s="59">
        <v>6.9020313204079682E-7</v>
      </c>
      <c r="AF620" s="59">
        <v>0</v>
      </c>
      <c r="AG620" s="59">
        <v>0</v>
      </c>
      <c r="AH620" s="18">
        <v>6.6598982335267615E-4</v>
      </c>
      <c r="AI620" s="12">
        <v>240</v>
      </c>
      <c r="AJ620" s="17">
        <v>8</v>
      </c>
      <c r="AK620" s="18">
        <v>0.96322479496436453</v>
      </c>
      <c r="AL620" t="str">
        <f>IF(AK620&lt;='CAV Tier 1 Analysis'!$A$5,"Tier 1", "Tier 2")</f>
        <v>Tier 2</v>
      </c>
      <c r="AM620" t="str">
        <f t="shared" si="19"/>
        <v>North Dakota - Tier 2</v>
      </c>
      <c r="AN620" t="str">
        <f t="shared" si="20"/>
        <v>Barney, City Of - Tier 2</v>
      </c>
    </row>
    <row r="621" spans="1:40" x14ac:dyDescent="0.3">
      <c r="A621">
        <v>8</v>
      </c>
      <c r="B621" t="s">
        <v>24</v>
      </c>
      <c r="C621" t="s">
        <v>1899</v>
      </c>
      <c r="D621" t="s">
        <v>2896</v>
      </c>
      <c r="E621" t="s">
        <v>392</v>
      </c>
      <c r="F621" s="12">
        <v>1.5759664416828574</v>
      </c>
      <c r="G621" s="12">
        <v>0.47968681541996933</v>
      </c>
      <c r="H621" s="12">
        <v>0.33050482225522537</v>
      </c>
      <c r="I621" s="12">
        <v>0</v>
      </c>
      <c r="J621" s="15">
        <v>0</v>
      </c>
      <c r="K621" s="15">
        <v>1</v>
      </c>
      <c r="L621" s="58">
        <v>0.11862</v>
      </c>
      <c r="M621">
        <v>0</v>
      </c>
      <c r="N621">
        <v>0</v>
      </c>
      <c r="O621" s="12">
        <v>22</v>
      </c>
      <c r="P621" s="12">
        <v>5</v>
      </c>
      <c r="R621" s="12">
        <v>0</v>
      </c>
      <c r="S621" s="12">
        <v>0</v>
      </c>
      <c r="T621" s="12">
        <v>0.61916591472033966</v>
      </c>
      <c r="U621" s="12">
        <v>0</v>
      </c>
      <c r="V621" s="12">
        <v>0</v>
      </c>
      <c r="W621" s="59">
        <v>2.0958414784604185E-6</v>
      </c>
      <c r="X621" s="59">
        <v>0</v>
      </c>
      <c r="Y621" s="59">
        <v>0</v>
      </c>
      <c r="Z621" s="59">
        <v>3.9894760064295631E-3</v>
      </c>
      <c r="AA621" s="59">
        <v>3.3329097234794276E-3</v>
      </c>
      <c r="AB621" s="59">
        <v>0</v>
      </c>
      <c r="AC621" s="59">
        <v>0</v>
      </c>
      <c r="AD621" s="59">
        <v>0</v>
      </c>
      <c r="AE621" s="59">
        <v>1.0155364601555398E-6</v>
      </c>
      <c r="AF621" s="59">
        <v>0</v>
      </c>
      <c r="AG621" s="59">
        <v>0</v>
      </c>
      <c r="AH621" s="18">
        <v>6.6595428253160061E-4</v>
      </c>
      <c r="AI621" s="12">
        <v>241</v>
      </c>
      <c r="AJ621" s="17">
        <v>8</v>
      </c>
      <c r="AK621" s="18">
        <v>0.96389074924689611</v>
      </c>
      <c r="AL621" t="str">
        <f>IF(AK621&lt;='CAV Tier 1 Analysis'!$A$5,"Tier 1", "Tier 2")</f>
        <v>Tier 2</v>
      </c>
      <c r="AM621" t="str">
        <f t="shared" si="19"/>
        <v>North Dakota - Tier 2</v>
      </c>
      <c r="AN621" t="str">
        <f t="shared" si="20"/>
        <v>Mantador, City Of - Tier 2</v>
      </c>
    </row>
    <row r="622" spans="1:40" x14ac:dyDescent="0.3">
      <c r="A622">
        <v>8</v>
      </c>
      <c r="B622" t="s">
        <v>24</v>
      </c>
      <c r="C622" t="s">
        <v>1756</v>
      </c>
      <c r="D622" t="s">
        <v>2719</v>
      </c>
      <c r="E622" t="s">
        <v>686</v>
      </c>
      <c r="F622" s="12">
        <v>4.8115778911233713</v>
      </c>
      <c r="G622" s="12">
        <v>6.7081503351139622</v>
      </c>
      <c r="H622" s="12">
        <v>4.1398870639560457</v>
      </c>
      <c r="I622" s="12">
        <v>0</v>
      </c>
      <c r="J622" s="15">
        <v>0</v>
      </c>
      <c r="K622" s="15">
        <v>1.0000000000000002</v>
      </c>
      <c r="L622" s="58">
        <v>0.87161999999999995</v>
      </c>
      <c r="M622">
        <v>0</v>
      </c>
      <c r="N622">
        <v>0</v>
      </c>
      <c r="O622" s="12">
        <v>18</v>
      </c>
      <c r="P622" s="12">
        <v>6</v>
      </c>
      <c r="Q622">
        <v>0</v>
      </c>
      <c r="R622" s="12">
        <v>0</v>
      </c>
      <c r="S622" s="12">
        <v>0</v>
      </c>
      <c r="T622" s="12">
        <v>7.5770155213763424</v>
      </c>
      <c r="U622" s="12">
        <v>2.7654376302529711</v>
      </c>
      <c r="V622" s="12">
        <v>0</v>
      </c>
      <c r="W622" s="59">
        <v>1.5400247424175266E-5</v>
      </c>
      <c r="X622" s="59">
        <v>0</v>
      </c>
      <c r="Y622" s="59">
        <v>0</v>
      </c>
      <c r="Z622" s="59">
        <v>3.2641167325332789E-3</v>
      </c>
      <c r="AA622" s="59">
        <v>3.9994916681753128E-3</v>
      </c>
      <c r="AB622" s="59">
        <v>0</v>
      </c>
      <c r="AC622" s="59">
        <v>0</v>
      </c>
      <c r="AD622" s="59">
        <v>0</v>
      </c>
      <c r="AE622" s="59">
        <v>1.242758255611925E-5</v>
      </c>
      <c r="AF622" s="59">
        <v>8.2491966964828118E-6</v>
      </c>
      <c r="AG622" s="59">
        <v>0</v>
      </c>
      <c r="AH622" s="18">
        <v>6.6360776612594272E-4</v>
      </c>
      <c r="AI622" s="12">
        <v>242</v>
      </c>
      <c r="AJ622" s="17">
        <v>8</v>
      </c>
      <c r="AK622" s="18">
        <v>0.96455435701302206</v>
      </c>
      <c r="AL622" t="str">
        <f>IF(AK622&lt;='CAV Tier 1 Analysis'!$A$5,"Tier 1", "Tier 2")</f>
        <v>Tier 2</v>
      </c>
      <c r="AM622" t="str">
        <f t="shared" si="19"/>
        <v>North Dakota - Tier 2</v>
      </c>
      <c r="AN622" t="str">
        <f t="shared" si="20"/>
        <v>Maddock, City Of - Tier 2</v>
      </c>
    </row>
    <row r="623" spans="1:40" x14ac:dyDescent="0.3">
      <c r="A623">
        <v>8</v>
      </c>
      <c r="B623" t="s">
        <v>24</v>
      </c>
      <c r="C623" t="s">
        <v>1992</v>
      </c>
      <c r="D623" t="s">
        <v>3012</v>
      </c>
      <c r="E623" t="s">
        <v>689</v>
      </c>
      <c r="F623" s="12">
        <v>35.212531916794617</v>
      </c>
      <c r="G623" s="12">
        <v>16.30517584104355</v>
      </c>
      <c r="H623" s="12">
        <v>26.559434773736378</v>
      </c>
      <c r="I623" s="12">
        <v>0</v>
      </c>
      <c r="J623" s="15">
        <v>2.6568334990608771E-2</v>
      </c>
      <c r="K623" s="15">
        <v>0.97343166500939116</v>
      </c>
      <c r="L623" s="58">
        <v>9.0510000000000002</v>
      </c>
      <c r="M623">
        <v>0</v>
      </c>
      <c r="N623">
        <v>0</v>
      </c>
      <c r="O623" s="12">
        <v>18.5</v>
      </c>
      <c r="P623" s="12">
        <v>5.5</v>
      </c>
      <c r="Q623">
        <v>0</v>
      </c>
      <c r="R623" s="12">
        <v>0</v>
      </c>
      <c r="S623" s="12">
        <v>0.70563996022985154</v>
      </c>
      <c r="T623" s="12">
        <v>36.195644195829303</v>
      </c>
      <c r="U623" s="12">
        <v>0.98311227903468534</v>
      </c>
      <c r="V623" s="12">
        <v>0</v>
      </c>
      <c r="W623" s="59">
        <v>1.5991789935546492E-4</v>
      </c>
      <c r="X623" s="59">
        <v>0</v>
      </c>
      <c r="Y623" s="59">
        <v>0</v>
      </c>
      <c r="Z623" s="59">
        <v>3.3547866417703142E-3</v>
      </c>
      <c r="AA623" s="59">
        <v>3.6662006958273702E-3</v>
      </c>
      <c r="AB623" s="59">
        <v>0</v>
      </c>
      <c r="AC623" s="59">
        <v>0</v>
      </c>
      <c r="AD623" s="59">
        <v>4.1380542050064197E-5</v>
      </c>
      <c r="AE623" s="59">
        <v>5.9366957233562313E-5</v>
      </c>
      <c r="AF623" s="59">
        <v>2.9325870436437054E-6</v>
      </c>
      <c r="AG623" s="59">
        <v>0</v>
      </c>
      <c r="AH623" s="18">
        <v>6.6223502938912899E-4</v>
      </c>
      <c r="AI623" s="12">
        <v>243</v>
      </c>
      <c r="AJ623" s="17">
        <v>8</v>
      </c>
      <c r="AK623" s="18">
        <v>0.96521659204241117</v>
      </c>
      <c r="AL623" t="str">
        <f>IF(AK623&lt;='CAV Tier 1 Analysis'!$A$5,"Tier 1", "Tier 2")</f>
        <v>Tier 2</v>
      </c>
      <c r="AM623" t="str">
        <f t="shared" si="19"/>
        <v>North Dakota - Tier 2</v>
      </c>
      <c r="AN623" t="str">
        <f t="shared" si="20"/>
        <v>Maza, City Of - Tier 2</v>
      </c>
    </row>
    <row r="624" spans="1:40" x14ac:dyDescent="0.3">
      <c r="A624">
        <v>8</v>
      </c>
      <c r="B624" t="s">
        <v>24</v>
      </c>
      <c r="C624" t="s">
        <v>1976</v>
      </c>
      <c r="D624" t="s">
        <v>2993</v>
      </c>
      <c r="E624" t="s">
        <v>653</v>
      </c>
      <c r="F624" s="12">
        <v>374.19364362781153</v>
      </c>
      <c r="G624" s="12">
        <v>52.417031803887191</v>
      </c>
      <c r="H624" s="12">
        <v>37.864594402808002</v>
      </c>
      <c r="I624" s="12">
        <v>0</v>
      </c>
      <c r="J624" s="15">
        <v>0</v>
      </c>
      <c r="K624" s="15">
        <v>1</v>
      </c>
      <c r="L624" s="58">
        <v>35.599670000000003</v>
      </c>
      <c r="M624">
        <v>0</v>
      </c>
      <c r="N624">
        <v>0</v>
      </c>
      <c r="O624" s="12">
        <v>19.5</v>
      </c>
      <c r="P624" s="12">
        <v>4.5</v>
      </c>
      <c r="Q624">
        <v>0</v>
      </c>
      <c r="R624" s="12">
        <v>0</v>
      </c>
      <c r="S624" s="12">
        <v>0</v>
      </c>
      <c r="T624" s="12">
        <v>69.230042005134024</v>
      </c>
      <c r="U624" s="12">
        <v>0</v>
      </c>
      <c r="V624" s="12">
        <v>0</v>
      </c>
      <c r="W624" s="59">
        <v>6.2899397239506844E-4</v>
      </c>
      <c r="X624" s="59">
        <v>0</v>
      </c>
      <c r="Y624" s="59">
        <v>0</v>
      </c>
      <c r="Z624" s="59">
        <v>3.5361264602443853E-3</v>
      </c>
      <c r="AA624" s="59">
        <v>2.9996187511314846E-3</v>
      </c>
      <c r="AB624" s="59">
        <v>0</v>
      </c>
      <c r="AC624" s="59">
        <v>0</v>
      </c>
      <c r="AD624" s="59">
        <v>0</v>
      </c>
      <c r="AE624" s="59">
        <v>1.1354893756719192E-4</v>
      </c>
      <c r="AF624" s="59">
        <v>0</v>
      </c>
      <c r="AG624" s="59">
        <v>0</v>
      </c>
      <c r="AH624" s="18">
        <v>6.6166255648528454E-4</v>
      </c>
      <c r="AI624" s="12">
        <v>244</v>
      </c>
      <c r="AJ624" s="17">
        <v>8</v>
      </c>
      <c r="AK624" s="18">
        <v>0.96587825459889642</v>
      </c>
      <c r="AL624" t="str">
        <f>IF(AK624&lt;='CAV Tier 1 Analysis'!$A$5,"Tier 1", "Tier 2")</f>
        <v>Tier 2</v>
      </c>
      <c r="AM624" t="str">
        <f t="shared" si="19"/>
        <v>North Dakota - Tier 2</v>
      </c>
      <c r="AN624" t="str">
        <f t="shared" si="20"/>
        <v>Corinne, Township Of - Tier 2</v>
      </c>
    </row>
    <row r="625" spans="1:40" x14ac:dyDescent="0.3">
      <c r="A625">
        <v>8</v>
      </c>
      <c r="B625" t="s">
        <v>24</v>
      </c>
      <c r="C625" t="s">
        <v>1852</v>
      </c>
      <c r="D625" t="s">
        <v>2838</v>
      </c>
      <c r="E625" t="s">
        <v>690</v>
      </c>
      <c r="F625" s="12">
        <v>2.4350463774964211</v>
      </c>
      <c r="G625" s="12">
        <v>0.72586176400075619</v>
      </c>
      <c r="H625" s="12">
        <v>0.47711138420274424</v>
      </c>
      <c r="I625" s="12">
        <v>0</v>
      </c>
      <c r="J625" s="15">
        <v>0</v>
      </c>
      <c r="K625" s="15">
        <v>1</v>
      </c>
      <c r="L625" s="58">
        <v>0.44111</v>
      </c>
      <c r="M625">
        <v>0</v>
      </c>
      <c r="N625">
        <v>0</v>
      </c>
      <c r="O625" s="12">
        <v>18</v>
      </c>
      <c r="P625" s="12">
        <v>6</v>
      </c>
      <c r="Q625">
        <v>0</v>
      </c>
      <c r="R625" s="12">
        <v>0</v>
      </c>
      <c r="S625" s="12">
        <v>0</v>
      </c>
      <c r="T625" s="12">
        <v>0.81421572403830145</v>
      </c>
      <c r="U625" s="12">
        <v>0</v>
      </c>
      <c r="V625" s="12">
        <v>0</v>
      </c>
      <c r="W625" s="59">
        <v>7.793766941187617E-6</v>
      </c>
      <c r="X625" s="59">
        <v>0</v>
      </c>
      <c r="Y625" s="59">
        <v>0</v>
      </c>
      <c r="Z625" s="59">
        <v>3.2641167325332789E-3</v>
      </c>
      <c r="AA625" s="59">
        <v>3.9994916681753128E-3</v>
      </c>
      <c r="AB625" s="59">
        <v>0</v>
      </c>
      <c r="AC625" s="59">
        <v>0</v>
      </c>
      <c r="AD625" s="59">
        <v>0</v>
      </c>
      <c r="AE625" s="59">
        <v>1.3354510229561153E-6</v>
      </c>
      <c r="AF625" s="59">
        <v>0</v>
      </c>
      <c r="AG625" s="59">
        <v>0</v>
      </c>
      <c r="AH625" s="18">
        <v>6.6115796533388498E-4</v>
      </c>
      <c r="AI625" s="12">
        <v>245</v>
      </c>
      <c r="AJ625" s="17">
        <v>8</v>
      </c>
      <c r="AK625" s="18">
        <v>0.96653941256423026</v>
      </c>
      <c r="AL625" t="str">
        <f>IF(AK625&lt;='CAV Tier 1 Analysis'!$A$5,"Tier 1", "Tier 2")</f>
        <v>Tier 2</v>
      </c>
      <c r="AM625" t="str">
        <f t="shared" si="19"/>
        <v>North Dakota - Tier 2</v>
      </c>
      <c r="AN625" t="str">
        <f t="shared" si="20"/>
        <v>Esmond, City Of - Tier 2</v>
      </c>
    </row>
    <row r="626" spans="1:40" x14ac:dyDescent="0.3">
      <c r="A626">
        <v>8</v>
      </c>
      <c r="B626" t="s">
        <v>24</v>
      </c>
      <c r="C626" t="s">
        <v>1790</v>
      </c>
      <c r="D626" t="s">
        <v>2758</v>
      </c>
      <c r="E626" t="s">
        <v>734</v>
      </c>
      <c r="F626" s="12">
        <v>0.95988111686852196</v>
      </c>
      <c r="G626" s="12">
        <v>0.40544827328405231</v>
      </c>
      <c r="H626" s="12">
        <v>0.3050442585388522</v>
      </c>
      <c r="I626" s="12">
        <v>0</v>
      </c>
      <c r="J626" s="15">
        <v>0</v>
      </c>
      <c r="K626" s="15">
        <v>1</v>
      </c>
      <c r="L626" s="58">
        <v>0.18043000000000001</v>
      </c>
      <c r="M626">
        <v>0</v>
      </c>
      <c r="N626">
        <v>0</v>
      </c>
      <c r="O626" s="12">
        <v>14</v>
      </c>
      <c r="P626" s="12">
        <v>7</v>
      </c>
      <c r="Q626">
        <v>0</v>
      </c>
      <c r="R626" s="12">
        <v>0</v>
      </c>
      <c r="S626" s="12">
        <v>0</v>
      </c>
      <c r="T626" s="12">
        <v>0.43074088768551494</v>
      </c>
      <c r="U626" s="12">
        <v>0</v>
      </c>
      <c r="V626" s="12">
        <v>0</v>
      </c>
      <c r="W626" s="59">
        <v>3.187933552171753E-6</v>
      </c>
      <c r="X626" s="59">
        <v>0</v>
      </c>
      <c r="Y626" s="59">
        <v>0</v>
      </c>
      <c r="Z626" s="59">
        <v>2.5387574586369947E-3</v>
      </c>
      <c r="AA626" s="59">
        <v>4.6660736128711989E-3</v>
      </c>
      <c r="AB626" s="59">
        <v>0</v>
      </c>
      <c r="AC626" s="59">
        <v>0</v>
      </c>
      <c r="AD626" s="59">
        <v>0</v>
      </c>
      <c r="AE626" s="59">
        <v>7.0648765690207499E-7</v>
      </c>
      <c r="AF626" s="59">
        <v>0</v>
      </c>
      <c r="AG626" s="59">
        <v>0</v>
      </c>
      <c r="AH626" s="18">
        <v>6.5533868115611523E-4</v>
      </c>
      <c r="AI626" s="12">
        <v>246</v>
      </c>
      <c r="AJ626" s="17">
        <v>9</v>
      </c>
      <c r="AK626" s="18">
        <v>0.96719475124538634</v>
      </c>
      <c r="AL626" t="str">
        <f>IF(AK626&lt;='CAV Tier 1 Analysis'!$A$5,"Tier 1", "Tier 2")</f>
        <v>Tier 2</v>
      </c>
      <c r="AM626" t="str">
        <f t="shared" si="19"/>
        <v>North Dakota - Tier 2</v>
      </c>
      <c r="AN626" t="str">
        <f t="shared" si="20"/>
        <v>Coleharbor, City Of - Tier 2</v>
      </c>
    </row>
    <row r="627" spans="1:40" x14ac:dyDescent="0.3">
      <c r="A627">
        <v>8</v>
      </c>
      <c r="B627" t="s">
        <v>24</v>
      </c>
      <c r="C627" t="s">
        <v>1818</v>
      </c>
      <c r="D627" t="s">
        <v>2796</v>
      </c>
      <c r="E627" t="s">
        <v>666</v>
      </c>
      <c r="F627" s="12">
        <v>1632.9026326677129</v>
      </c>
      <c r="G627" s="12">
        <v>229.82364479641953</v>
      </c>
      <c r="H627" s="12">
        <v>86.259669941364919</v>
      </c>
      <c r="I627" s="12">
        <v>0</v>
      </c>
      <c r="J627" s="15">
        <v>0</v>
      </c>
      <c r="K627" s="15">
        <v>1</v>
      </c>
      <c r="L627" s="58">
        <v>35.565080000000002</v>
      </c>
      <c r="M627">
        <v>0</v>
      </c>
      <c r="N627">
        <v>0</v>
      </c>
      <c r="O627" s="12">
        <v>23.75</v>
      </c>
      <c r="P627" s="12">
        <v>2.75</v>
      </c>
      <c r="Q627">
        <v>0</v>
      </c>
      <c r="R627" s="12">
        <v>0</v>
      </c>
      <c r="S627" s="12">
        <v>0</v>
      </c>
      <c r="T627" s="12">
        <v>227.69223214804757</v>
      </c>
      <c r="U627" s="12">
        <v>0</v>
      </c>
      <c r="V627" s="12">
        <v>2.1314126483719633</v>
      </c>
      <c r="W627" s="59">
        <v>6.2838281781118751E-4</v>
      </c>
      <c r="X627" s="59">
        <v>0</v>
      </c>
      <c r="Y627" s="59">
        <v>0</v>
      </c>
      <c r="Z627" s="59">
        <v>4.3068206887591871E-3</v>
      </c>
      <c r="AA627" s="59">
        <v>1.8331003479136851E-3</v>
      </c>
      <c r="AB627" s="59">
        <v>0</v>
      </c>
      <c r="AC627" s="59">
        <v>0</v>
      </c>
      <c r="AD627" s="59">
        <v>0</v>
      </c>
      <c r="AE627" s="59">
        <v>3.7345363810115708E-4</v>
      </c>
      <c r="AF627" s="59">
        <v>0</v>
      </c>
      <c r="AG627" s="59">
        <v>2.6078442312541757E-5</v>
      </c>
      <c r="AH627" s="18">
        <v>6.5162144862706899E-4</v>
      </c>
      <c r="AI627" s="12">
        <v>247</v>
      </c>
      <c r="AJ627" s="17">
        <v>9</v>
      </c>
      <c r="AK627" s="18">
        <v>0.96784637269401341</v>
      </c>
      <c r="AL627" t="str">
        <f>IF(AK627&lt;='CAV Tier 1 Analysis'!$A$5,"Tier 1", "Tier 2")</f>
        <v>Tier 2</v>
      </c>
      <c r="AM627" t="str">
        <f t="shared" si="19"/>
        <v>North Dakota - Tier 2</v>
      </c>
      <c r="AN627" t="str">
        <f t="shared" si="20"/>
        <v>Fairfield,  Township Of - Tier 2</v>
      </c>
    </row>
    <row r="628" spans="1:40" x14ac:dyDescent="0.3">
      <c r="A628">
        <v>8</v>
      </c>
      <c r="B628" t="s">
        <v>24</v>
      </c>
      <c r="C628" t="s">
        <v>1794</v>
      </c>
      <c r="D628" t="s">
        <v>2766</v>
      </c>
      <c r="E628" t="s">
        <v>876</v>
      </c>
      <c r="F628" s="12">
        <v>8.7662169267956322</v>
      </c>
      <c r="G628" s="12">
        <v>1.32929426436229</v>
      </c>
      <c r="H628" s="12">
        <v>0.82911679038024866</v>
      </c>
      <c r="I628" s="12">
        <v>0</v>
      </c>
      <c r="J628" s="15">
        <v>0.21427331468801231</v>
      </c>
      <c r="K628" s="15">
        <v>0.78572668531198775</v>
      </c>
      <c r="L628" s="58">
        <v>1.0369000000000002</v>
      </c>
      <c r="M628">
        <v>4</v>
      </c>
      <c r="N628">
        <v>0</v>
      </c>
      <c r="O628" s="12">
        <v>12</v>
      </c>
      <c r="P628" s="12">
        <v>6</v>
      </c>
      <c r="Q628">
        <v>0</v>
      </c>
      <c r="R628" s="12">
        <v>0</v>
      </c>
      <c r="S628" s="12">
        <v>0.17765760293826174</v>
      </c>
      <c r="T628" s="12">
        <v>1.4807515789256807</v>
      </c>
      <c r="U628" s="12">
        <v>0</v>
      </c>
      <c r="V628" s="12">
        <v>0</v>
      </c>
      <c r="W628" s="59">
        <v>1.8320502689391402E-5</v>
      </c>
      <c r="X628" s="59">
        <v>9.4921689606074992E-4</v>
      </c>
      <c r="Y628" s="59">
        <v>0</v>
      </c>
      <c r="Z628" s="59">
        <v>2.1760778216888526E-3</v>
      </c>
      <c r="AA628" s="59">
        <v>3.9994916681753128E-3</v>
      </c>
      <c r="AB628" s="59">
        <v>0</v>
      </c>
      <c r="AC628" s="59">
        <v>0</v>
      </c>
      <c r="AD628" s="59">
        <v>1.0418298740487552E-5</v>
      </c>
      <c r="AE628" s="59">
        <v>2.4286821691583555E-6</v>
      </c>
      <c r="AF628" s="59">
        <v>0</v>
      </c>
      <c r="AG628" s="59">
        <v>0</v>
      </c>
      <c r="AH628" s="18">
        <v>6.505412608658139E-4</v>
      </c>
      <c r="AI628" s="12">
        <v>248</v>
      </c>
      <c r="AJ628" s="17">
        <v>9</v>
      </c>
      <c r="AK628" s="18">
        <v>0.96849691395487925</v>
      </c>
      <c r="AL628" t="str">
        <f>IF(AK628&lt;='CAV Tier 1 Analysis'!$A$5,"Tier 1", "Tier 2")</f>
        <v>Tier 2</v>
      </c>
      <c r="AM628" t="str">
        <f t="shared" si="19"/>
        <v>North Dakota - Tier 2</v>
      </c>
      <c r="AN628" t="str">
        <f t="shared" si="20"/>
        <v>Zap, City Of - Tier 2</v>
      </c>
    </row>
    <row r="629" spans="1:40" x14ac:dyDescent="0.3">
      <c r="A629">
        <v>8</v>
      </c>
      <c r="B629" t="s">
        <v>24</v>
      </c>
      <c r="C629" t="s">
        <v>1903</v>
      </c>
      <c r="D629" t="s">
        <v>2902</v>
      </c>
      <c r="E629" t="s">
        <v>719</v>
      </c>
      <c r="F629" s="12">
        <v>1649.7819656998581</v>
      </c>
      <c r="G629" s="12">
        <v>230.72326672324459</v>
      </c>
      <c r="H629" s="12">
        <v>90.385627024250596</v>
      </c>
      <c r="I629" s="12">
        <v>0</v>
      </c>
      <c r="J629" s="15">
        <v>0</v>
      </c>
      <c r="K629" s="15">
        <v>1</v>
      </c>
      <c r="L629" s="58">
        <v>35.931469999999997</v>
      </c>
      <c r="M629">
        <v>1</v>
      </c>
      <c r="N629">
        <v>0</v>
      </c>
      <c r="O629" s="12">
        <v>24</v>
      </c>
      <c r="P629" s="12">
        <v>2</v>
      </c>
      <c r="Q629">
        <v>0</v>
      </c>
      <c r="R629" s="12">
        <v>0</v>
      </c>
      <c r="S629" s="12">
        <v>0</v>
      </c>
      <c r="T629" s="12">
        <v>210.74416825014424</v>
      </c>
      <c r="U629" s="12">
        <v>0</v>
      </c>
      <c r="V629" s="12">
        <v>19.97909847310035</v>
      </c>
      <c r="W629" s="59">
        <v>6.3485639190740317E-4</v>
      </c>
      <c r="X629" s="59">
        <v>2.3730422401518748E-4</v>
      </c>
      <c r="Y629" s="59">
        <v>0</v>
      </c>
      <c r="Z629" s="59">
        <v>4.3521556433777052E-3</v>
      </c>
      <c r="AA629" s="59">
        <v>1.333163889391771E-3</v>
      </c>
      <c r="AB629" s="59">
        <v>0</v>
      </c>
      <c r="AC629" s="59">
        <v>0</v>
      </c>
      <c r="AD629" s="59">
        <v>0</v>
      </c>
      <c r="AE629" s="59">
        <v>3.4565595672339495E-4</v>
      </c>
      <c r="AF629" s="59">
        <v>0</v>
      </c>
      <c r="AG629" s="59">
        <v>2.4444997423906257E-4</v>
      </c>
      <c r="AH629" s="18">
        <v>6.4978055269586594E-4</v>
      </c>
      <c r="AI629" s="12">
        <v>249</v>
      </c>
      <c r="AJ629" s="17">
        <v>9</v>
      </c>
      <c r="AK629" s="18">
        <v>0.96914669450757507</v>
      </c>
      <c r="AL629" t="str">
        <f>IF(AK629&lt;='CAV Tier 1 Analysis'!$A$5,"Tier 1", "Tier 2")</f>
        <v>Tier 2</v>
      </c>
      <c r="AM629" t="str">
        <f t="shared" si="19"/>
        <v>North Dakota - Tier 2</v>
      </c>
      <c r="AN629" t="str">
        <f t="shared" si="20"/>
        <v>Lakeville, Township Of - Tier 2</v>
      </c>
    </row>
    <row r="630" spans="1:40" x14ac:dyDescent="0.3">
      <c r="A630">
        <v>8</v>
      </c>
      <c r="B630" t="s">
        <v>24</v>
      </c>
      <c r="C630" t="s">
        <v>1923</v>
      </c>
      <c r="D630" t="s">
        <v>2926</v>
      </c>
      <c r="E630" t="s">
        <v>825</v>
      </c>
      <c r="F630" s="12">
        <v>2.675053364260807</v>
      </c>
      <c r="G630" s="12">
        <v>0.91417873985702136</v>
      </c>
      <c r="H630" s="12">
        <v>0.64827578908130123</v>
      </c>
      <c r="I630" s="12">
        <v>0</v>
      </c>
      <c r="J630" s="15">
        <v>0</v>
      </c>
      <c r="K630" s="15">
        <v>1</v>
      </c>
      <c r="L630" s="58">
        <v>1.1212800000000001</v>
      </c>
      <c r="M630">
        <v>0</v>
      </c>
      <c r="N630">
        <v>0</v>
      </c>
      <c r="O630" s="12">
        <v>6</v>
      </c>
      <c r="P630" s="12">
        <v>9</v>
      </c>
      <c r="Q630">
        <v>0</v>
      </c>
      <c r="R630" s="12">
        <v>0</v>
      </c>
      <c r="S630" s="12">
        <v>0</v>
      </c>
      <c r="T630" s="12">
        <v>1.0262535372914159</v>
      </c>
      <c r="U630" s="12">
        <v>0</v>
      </c>
      <c r="V630" s="12">
        <v>0</v>
      </c>
      <c r="W630" s="59">
        <v>1.9811373570798333E-5</v>
      </c>
      <c r="X630" s="59">
        <v>0</v>
      </c>
      <c r="Y630" s="59">
        <v>0</v>
      </c>
      <c r="Z630" s="59">
        <v>1.0880389108444263E-3</v>
      </c>
      <c r="AA630" s="59">
        <v>5.9992375022629692E-3</v>
      </c>
      <c r="AB630" s="59">
        <v>0</v>
      </c>
      <c r="AC630" s="59">
        <v>0</v>
      </c>
      <c r="AD630" s="59">
        <v>0</v>
      </c>
      <c r="AE630" s="59">
        <v>1.6832287755274092E-6</v>
      </c>
      <c r="AF630" s="59">
        <v>0</v>
      </c>
      <c r="AG630" s="59">
        <v>0</v>
      </c>
      <c r="AH630" s="18">
        <v>6.4625191049579283E-4</v>
      </c>
      <c r="AI630" s="12">
        <v>250</v>
      </c>
      <c r="AJ630" s="17">
        <v>9</v>
      </c>
      <c r="AK630" s="18">
        <v>0.9697929464180709</v>
      </c>
      <c r="AL630" t="str">
        <f>IF(AK630&lt;='CAV Tier 1 Analysis'!$A$5,"Tier 1", "Tier 2")</f>
        <v>Tier 2</v>
      </c>
      <c r="AM630" t="str">
        <f t="shared" si="19"/>
        <v>North Dakota - Tier 2</v>
      </c>
      <c r="AN630" t="str">
        <f t="shared" si="20"/>
        <v>Sentinel Butte, City Of - Tier 2</v>
      </c>
    </row>
    <row r="631" spans="1:40" x14ac:dyDescent="0.3">
      <c r="A631">
        <v>8</v>
      </c>
      <c r="B631" t="s">
        <v>24</v>
      </c>
      <c r="C631" t="s">
        <v>1830</v>
      </c>
      <c r="D631" t="s">
        <v>2811</v>
      </c>
      <c r="E631" t="s">
        <v>699</v>
      </c>
      <c r="F631" s="12">
        <v>1.8944254368380511</v>
      </c>
      <c r="G631" s="12">
        <v>0.14986388219374064</v>
      </c>
      <c r="H631" s="12">
        <v>0.12071227771221849</v>
      </c>
      <c r="I631" s="12">
        <v>1</v>
      </c>
      <c r="J631" s="15">
        <v>0</v>
      </c>
      <c r="K631" s="15">
        <v>0.99999999999999989</v>
      </c>
      <c r="L631" s="58">
        <v>0.18023</v>
      </c>
      <c r="M631">
        <v>0</v>
      </c>
      <c r="N631">
        <v>0</v>
      </c>
      <c r="O631" s="12">
        <v>20</v>
      </c>
      <c r="P631" s="12">
        <v>5</v>
      </c>
      <c r="Q631">
        <v>0</v>
      </c>
      <c r="R631" s="12">
        <v>0.99999999999999989</v>
      </c>
      <c r="S631" s="12">
        <v>0</v>
      </c>
      <c r="T631" s="12">
        <v>0.20118712952036413</v>
      </c>
      <c r="U631" s="12">
        <v>0</v>
      </c>
      <c r="V631" s="12">
        <v>0</v>
      </c>
      <c r="W631" s="59">
        <v>3.1843998454132628E-6</v>
      </c>
      <c r="X631" s="59">
        <v>0</v>
      </c>
      <c r="Y631" s="59">
        <v>0</v>
      </c>
      <c r="Z631" s="59">
        <v>3.6267963694814206E-3</v>
      </c>
      <c r="AA631" s="59">
        <v>3.3329097234794276E-3</v>
      </c>
      <c r="AB631" s="59">
        <v>0</v>
      </c>
      <c r="AC631" s="59">
        <v>1.3815191951434578E-4</v>
      </c>
      <c r="AD631" s="59">
        <v>0</v>
      </c>
      <c r="AE631" s="59">
        <v>3.2998080237386329E-7</v>
      </c>
      <c r="AF631" s="59">
        <v>0</v>
      </c>
      <c r="AG631" s="59">
        <v>0</v>
      </c>
      <c r="AH631" s="18">
        <v>6.4557930846572558E-4</v>
      </c>
      <c r="AI631" s="12">
        <v>251</v>
      </c>
      <c r="AJ631" s="17">
        <v>9</v>
      </c>
      <c r="AK631" s="18">
        <v>0.97043852572653666</v>
      </c>
      <c r="AL631" t="str">
        <f>IF(AK631&lt;='CAV Tier 1 Analysis'!$A$5,"Tier 1", "Tier 2")</f>
        <v>Tier 2</v>
      </c>
      <c r="AM631" t="str">
        <f t="shared" si="19"/>
        <v>North Dakota - Tier 2</v>
      </c>
      <c r="AN631" t="str">
        <f t="shared" si="20"/>
        <v>Pingree, City Of - Tier 2</v>
      </c>
    </row>
    <row r="632" spans="1:40" x14ac:dyDescent="0.3">
      <c r="A632">
        <v>8</v>
      </c>
      <c r="B632" t="s">
        <v>24</v>
      </c>
      <c r="C632" t="s">
        <v>1556</v>
      </c>
      <c r="D632" t="s">
        <v>2733</v>
      </c>
      <c r="E632" t="s">
        <v>928</v>
      </c>
      <c r="F632" s="12">
        <v>199.79394653072694</v>
      </c>
      <c r="G632" s="12">
        <v>109.87963288138148</v>
      </c>
      <c r="H632" s="12">
        <v>33.719910802509155</v>
      </c>
      <c r="I632" s="12">
        <v>4</v>
      </c>
      <c r="J632" s="15">
        <v>0.49345710323459235</v>
      </c>
      <c r="K632" s="15">
        <v>0.50654289676540787</v>
      </c>
      <c r="L632" s="58">
        <v>4.0020500000000006</v>
      </c>
      <c r="M632">
        <v>2</v>
      </c>
      <c r="N632">
        <v>0</v>
      </c>
      <c r="O632" s="12">
        <v>20</v>
      </c>
      <c r="P632" s="12">
        <v>1</v>
      </c>
      <c r="Q632">
        <v>1</v>
      </c>
      <c r="R632" s="12">
        <v>2.0261715870616315</v>
      </c>
      <c r="S632" s="12">
        <v>16.639329505935006</v>
      </c>
      <c r="T632" s="12">
        <v>91.061320221339599</v>
      </c>
      <c r="U632" s="12">
        <v>0</v>
      </c>
      <c r="V632" s="12">
        <v>18.818312660041883</v>
      </c>
      <c r="W632" s="59">
        <v>7.0710355664074518E-5</v>
      </c>
      <c r="X632" s="59">
        <v>4.7460844803037496E-4</v>
      </c>
      <c r="Y632" s="59">
        <v>0</v>
      </c>
      <c r="Z632" s="59">
        <v>3.6267963694814206E-3</v>
      </c>
      <c r="AA632" s="59">
        <v>6.665819446958855E-4</v>
      </c>
      <c r="AB632" s="59">
        <v>6.2735257214554575E-4</v>
      </c>
      <c r="AC632" s="59">
        <v>2.799194940179928E-4</v>
      </c>
      <c r="AD632" s="59">
        <v>9.757730756644429E-4</v>
      </c>
      <c r="AE632" s="59">
        <v>1.4935591348958253E-4</v>
      </c>
      <c r="AF632" s="59">
        <v>0</v>
      </c>
      <c r="AG632" s="59">
        <v>2.3024742838939597E-4</v>
      </c>
      <c r="AH632" s="18">
        <v>6.4557687287079238E-4</v>
      </c>
      <c r="AI632" s="12">
        <v>252</v>
      </c>
      <c r="AJ632" s="17">
        <v>9</v>
      </c>
      <c r="AK632" s="18">
        <v>0.97108410259940747</v>
      </c>
      <c r="AL632" t="str">
        <f>IF(AK632&lt;='CAV Tier 1 Analysis'!$A$5,"Tier 1", "Tier 2")</f>
        <v>Tier 2</v>
      </c>
      <c r="AM632" t="str">
        <f t="shared" si="19"/>
        <v>North Dakota - Tier 2</v>
      </c>
      <c r="AN632" t="str">
        <f t="shared" si="20"/>
        <v>Mapleton, City Of - Tier 2</v>
      </c>
    </row>
    <row r="633" spans="1:40" x14ac:dyDescent="0.3">
      <c r="A633">
        <v>8</v>
      </c>
      <c r="B633" t="s">
        <v>24</v>
      </c>
      <c r="C633" t="s">
        <v>1754</v>
      </c>
      <c r="D633" t="s">
        <v>2717</v>
      </c>
      <c r="E633" t="s">
        <v>814</v>
      </c>
      <c r="F633" s="12">
        <v>5.4446458533018234</v>
      </c>
      <c r="G633" s="12">
        <v>1.6352347600214221</v>
      </c>
      <c r="H633" s="12">
        <v>1.1681028639148618</v>
      </c>
      <c r="I633" s="12">
        <v>2</v>
      </c>
      <c r="J633" s="15">
        <v>0.1280630401626843</v>
      </c>
      <c r="K633" s="15">
        <v>0.87193695983731567</v>
      </c>
      <c r="L633" s="58">
        <v>0.59009999999999996</v>
      </c>
      <c r="M633">
        <v>3</v>
      </c>
      <c r="N633">
        <v>0</v>
      </c>
      <c r="O633" s="12">
        <v>19</v>
      </c>
      <c r="P633" s="12">
        <v>4</v>
      </c>
      <c r="Q633">
        <v>0</v>
      </c>
      <c r="R633" s="12">
        <v>1.7438739196746313</v>
      </c>
      <c r="S633" s="12">
        <v>0.14959080397567551</v>
      </c>
      <c r="T633" s="12">
        <v>2.0438226152397849</v>
      </c>
      <c r="U633" s="12">
        <v>0</v>
      </c>
      <c r="V633" s="12">
        <v>0</v>
      </c>
      <c r="W633" s="59">
        <v>1.0426201790924742E-5</v>
      </c>
      <c r="X633" s="59">
        <v>7.1191267204556241E-4</v>
      </c>
      <c r="Y633" s="59">
        <v>0</v>
      </c>
      <c r="Z633" s="59">
        <v>3.4454565510073499E-3</v>
      </c>
      <c r="AA633" s="59">
        <v>2.666327778783542E-3</v>
      </c>
      <c r="AB633" s="59">
        <v>0</v>
      </c>
      <c r="AC633" s="59">
        <v>2.409195293940564E-4</v>
      </c>
      <c r="AD633" s="59">
        <v>8.7723894664383851E-6</v>
      </c>
      <c r="AE633" s="59">
        <v>3.3522135739722205E-6</v>
      </c>
      <c r="AF633" s="59">
        <v>0</v>
      </c>
      <c r="AG633" s="59">
        <v>0</v>
      </c>
      <c r="AH633" s="18">
        <v>6.4428793964198608E-4</v>
      </c>
      <c r="AI633" s="12">
        <v>253</v>
      </c>
      <c r="AJ633" s="17">
        <v>9</v>
      </c>
      <c r="AK633" s="18">
        <v>0.97172839053904947</v>
      </c>
      <c r="AL633" t="str">
        <f>IF(AK633&lt;='CAV Tier 1 Analysis'!$A$5,"Tier 1", "Tier 2")</f>
        <v>Tier 2</v>
      </c>
      <c r="AM633" t="str">
        <f t="shared" si="19"/>
        <v>North Dakota - Tier 2</v>
      </c>
      <c r="AN633" t="str">
        <f t="shared" si="20"/>
        <v>Kathryn, City Of - Tier 2</v>
      </c>
    </row>
    <row r="634" spans="1:40" x14ac:dyDescent="0.3">
      <c r="A634">
        <v>8</v>
      </c>
      <c r="B634" t="s">
        <v>24</v>
      </c>
      <c r="C634" t="s">
        <v>1823</v>
      </c>
      <c r="D634" t="s">
        <v>2803</v>
      </c>
      <c r="E634" t="s">
        <v>795</v>
      </c>
      <c r="F634" s="12">
        <v>0.95371628871567538</v>
      </c>
      <c r="G634" s="12">
        <v>1.7938558587743403</v>
      </c>
      <c r="H634" s="12">
        <v>0.46572428723389891</v>
      </c>
      <c r="I634" s="12">
        <v>0</v>
      </c>
      <c r="J634" s="15">
        <v>0.3167252209091877</v>
      </c>
      <c r="K634" s="15">
        <v>0.68327477909081236</v>
      </c>
      <c r="L634" s="58">
        <v>0.28178999999999998</v>
      </c>
      <c r="M634">
        <v>1</v>
      </c>
      <c r="N634">
        <v>0</v>
      </c>
      <c r="O634" s="12">
        <v>13.5</v>
      </c>
      <c r="P634" s="12">
        <v>6.5</v>
      </c>
      <c r="Q634">
        <v>0</v>
      </c>
      <c r="R634" s="12">
        <v>0</v>
      </c>
      <c r="S634" s="12">
        <v>0.14750662775693063</v>
      </c>
      <c r="T634" s="12">
        <v>1.749706439426838</v>
      </c>
      <c r="U634" s="12">
        <v>0.79599015071116264</v>
      </c>
      <c r="V634" s="12">
        <v>4.4149419347502272E-2</v>
      </c>
      <c r="W634" s="59">
        <v>4.9788161373744843E-6</v>
      </c>
      <c r="X634" s="59">
        <v>2.3730422401518748E-4</v>
      </c>
      <c r="Y634" s="59">
        <v>0</v>
      </c>
      <c r="Z634" s="59">
        <v>2.448087549399959E-3</v>
      </c>
      <c r="AA634" s="59">
        <v>4.3327826405232554E-3</v>
      </c>
      <c r="AB634" s="59">
        <v>0</v>
      </c>
      <c r="AC634" s="59">
        <v>0</v>
      </c>
      <c r="AD634" s="59">
        <v>8.650168012835583E-6</v>
      </c>
      <c r="AE634" s="59">
        <v>2.8698134725479153E-6</v>
      </c>
      <c r="AF634" s="59">
        <v>2.3744087553617044E-6</v>
      </c>
      <c r="AG634" s="59">
        <v>5.4018075123345401E-7</v>
      </c>
      <c r="AH634" s="18">
        <v>6.3978070918797772E-4</v>
      </c>
      <c r="AI634" s="12">
        <v>254</v>
      </c>
      <c r="AJ634" s="17">
        <v>9</v>
      </c>
      <c r="AK634" s="18">
        <v>0.97236817124823749</v>
      </c>
      <c r="AL634" t="str">
        <f>IF(AK634&lt;='CAV Tier 1 Analysis'!$A$5,"Tier 1", "Tier 2")</f>
        <v>Tier 2</v>
      </c>
      <c r="AM634" t="str">
        <f t="shared" si="19"/>
        <v>North Dakota - Tier 2</v>
      </c>
      <c r="AN634" t="str">
        <f t="shared" si="20"/>
        <v>Solen, City Of - Tier 2</v>
      </c>
    </row>
    <row r="635" spans="1:40" x14ac:dyDescent="0.3">
      <c r="A635">
        <v>8</v>
      </c>
      <c r="B635" t="s">
        <v>24</v>
      </c>
      <c r="C635" t="s">
        <v>1553</v>
      </c>
      <c r="D635" t="s">
        <v>2822</v>
      </c>
      <c r="E635" t="s">
        <v>788</v>
      </c>
      <c r="F635" s="12">
        <v>17.393096100562897</v>
      </c>
      <c r="G635" s="12">
        <v>13.603300197225959</v>
      </c>
      <c r="H635" s="12">
        <v>6.8133955734168064</v>
      </c>
      <c r="I635" s="12">
        <v>3</v>
      </c>
      <c r="J635" s="15">
        <v>0.11335510204081631</v>
      </c>
      <c r="K635" s="15">
        <v>0.88664489795918366</v>
      </c>
      <c r="L635" s="58">
        <v>0.61250000000000004</v>
      </c>
      <c r="M635">
        <v>0</v>
      </c>
      <c r="N635">
        <v>0</v>
      </c>
      <c r="O635" s="12">
        <v>18</v>
      </c>
      <c r="P635" s="12">
        <v>4</v>
      </c>
      <c r="Q635">
        <v>1</v>
      </c>
      <c r="R635" s="12">
        <v>2.6599346938775508</v>
      </c>
      <c r="S635" s="12">
        <v>0.77233315046910822</v>
      </c>
      <c r="T635" s="12">
        <v>16.532292774349234</v>
      </c>
      <c r="U635" s="12">
        <v>0</v>
      </c>
      <c r="V635" s="12">
        <v>0</v>
      </c>
      <c r="W635" s="59">
        <v>1.0821976947875623E-5</v>
      </c>
      <c r="X635" s="59">
        <v>0</v>
      </c>
      <c r="Y635" s="59">
        <v>0</v>
      </c>
      <c r="Z635" s="59">
        <v>3.2641167325332789E-3</v>
      </c>
      <c r="AA635" s="59">
        <v>2.666327778783542E-3</v>
      </c>
      <c r="AB635" s="59">
        <v>6.2735257214554575E-4</v>
      </c>
      <c r="AC635" s="59">
        <v>3.6747508374198744E-4</v>
      </c>
      <c r="AD635" s="59">
        <v>4.5291602248879365E-5</v>
      </c>
      <c r="AE635" s="59">
        <v>2.7115746657179644E-5</v>
      </c>
      <c r="AF635" s="59">
        <v>0</v>
      </c>
      <c r="AG635" s="59">
        <v>0</v>
      </c>
      <c r="AH635" s="18">
        <v>6.3713649936893537E-4</v>
      </c>
      <c r="AI635" s="12">
        <v>255</v>
      </c>
      <c r="AJ635" s="17">
        <v>9</v>
      </c>
      <c r="AK635" s="18">
        <v>0.97300530774760641</v>
      </c>
      <c r="AL635" t="str">
        <f>IF(AK635&lt;='CAV Tier 1 Analysis'!$A$5,"Tier 1", "Tier 2")</f>
        <v>Tier 2</v>
      </c>
      <c r="AM635" t="str">
        <f t="shared" si="19"/>
        <v>North Dakota - Tier 2</v>
      </c>
      <c r="AN635" t="str">
        <f t="shared" si="20"/>
        <v>Burlington, City Of - Tier 2</v>
      </c>
    </row>
    <row r="636" spans="1:40" x14ac:dyDescent="0.3">
      <c r="A636">
        <v>8</v>
      </c>
      <c r="B636" t="s">
        <v>24</v>
      </c>
      <c r="C636" t="s">
        <v>1829</v>
      </c>
      <c r="D636" t="s">
        <v>2810</v>
      </c>
      <c r="E636" t="s">
        <v>705</v>
      </c>
      <c r="F636" s="12">
        <v>6.3842652268029498</v>
      </c>
      <c r="G636" s="12">
        <v>0.89430763760015197</v>
      </c>
      <c r="H636" s="12">
        <v>0.64602276786210444</v>
      </c>
      <c r="I636" s="12">
        <v>0</v>
      </c>
      <c r="J636" s="15">
        <v>0</v>
      </c>
      <c r="K636" s="15">
        <v>0.99999999999999978</v>
      </c>
      <c r="L636" s="58">
        <v>0.60738000000000003</v>
      </c>
      <c r="M636">
        <v>0</v>
      </c>
      <c r="N636">
        <v>0</v>
      </c>
      <c r="O636" s="12">
        <v>20</v>
      </c>
      <c r="P636" s="12">
        <v>5</v>
      </c>
      <c r="Q636">
        <v>0</v>
      </c>
      <c r="R636" s="12">
        <v>0</v>
      </c>
      <c r="S636" s="12">
        <v>0</v>
      </c>
      <c r="T636" s="12">
        <v>1.1811610307926537</v>
      </c>
      <c r="U636" s="12">
        <v>0</v>
      </c>
      <c r="V636" s="12">
        <v>0</v>
      </c>
      <c r="W636" s="59">
        <v>1.0731514054858279E-5</v>
      </c>
      <c r="X636" s="59">
        <v>0</v>
      </c>
      <c r="Y636" s="59">
        <v>0</v>
      </c>
      <c r="Z636" s="59">
        <v>3.6267963694814206E-3</v>
      </c>
      <c r="AA636" s="59">
        <v>3.3329097234794276E-3</v>
      </c>
      <c r="AB636" s="59">
        <v>0</v>
      </c>
      <c r="AC636" s="59">
        <v>0</v>
      </c>
      <c r="AD636" s="59">
        <v>0</v>
      </c>
      <c r="AE636" s="59">
        <v>1.9373031744272078E-6</v>
      </c>
      <c r="AF636" s="59">
        <v>0</v>
      </c>
      <c r="AG636" s="59">
        <v>0</v>
      </c>
      <c r="AH636" s="18">
        <v>6.3385226456273941E-4</v>
      </c>
      <c r="AI636" s="12">
        <v>256</v>
      </c>
      <c r="AJ636" s="17">
        <v>9</v>
      </c>
      <c r="AK636" s="18">
        <v>0.9736391600121691</v>
      </c>
      <c r="AL636" t="str">
        <f>IF(AK636&lt;='CAV Tier 1 Analysis'!$A$5,"Tier 1", "Tier 2")</f>
        <v>Tier 2</v>
      </c>
      <c r="AM636" t="str">
        <f t="shared" si="19"/>
        <v>North Dakota - Tier 2</v>
      </c>
      <c r="AN636" t="str">
        <f t="shared" si="20"/>
        <v>Kensal, City Of - Tier 2</v>
      </c>
    </row>
    <row r="637" spans="1:40" x14ac:dyDescent="0.3">
      <c r="A637">
        <v>8</v>
      </c>
      <c r="B637" t="s">
        <v>24</v>
      </c>
      <c r="C637" t="s">
        <v>1831</v>
      </c>
      <c r="D637" t="s">
        <v>2812</v>
      </c>
      <c r="E637" t="s">
        <v>706</v>
      </c>
      <c r="F637" s="12">
        <v>3.5675910642912001</v>
      </c>
      <c r="G637" s="12">
        <v>0.3964338358106797</v>
      </c>
      <c r="H637" s="12">
        <v>0.33102225290191756</v>
      </c>
      <c r="I637" s="12">
        <v>0</v>
      </c>
      <c r="J637" s="15">
        <v>0</v>
      </c>
      <c r="K637" s="15">
        <v>1</v>
      </c>
      <c r="L637" s="58">
        <v>0.33940999999999999</v>
      </c>
      <c r="M637">
        <v>0</v>
      </c>
      <c r="N637">
        <v>0</v>
      </c>
      <c r="O637" s="12">
        <v>20</v>
      </c>
      <c r="P637" s="12">
        <v>5</v>
      </c>
      <c r="Q637">
        <v>0</v>
      </c>
      <c r="R637" s="12">
        <v>0</v>
      </c>
      <c r="S637" s="12">
        <v>0</v>
      </c>
      <c r="T637" s="12">
        <v>0.53716784752347102</v>
      </c>
      <c r="U637" s="12">
        <v>0</v>
      </c>
      <c r="V637" s="12">
        <v>0</v>
      </c>
      <c r="W637" s="59">
        <v>5.9968770544954526E-6</v>
      </c>
      <c r="X637" s="59">
        <v>0</v>
      </c>
      <c r="Y637" s="59">
        <v>0</v>
      </c>
      <c r="Z637" s="59">
        <v>3.6267963694814206E-3</v>
      </c>
      <c r="AA637" s="59">
        <v>3.3329097234794276E-3</v>
      </c>
      <c r="AB637" s="59">
        <v>0</v>
      </c>
      <c r="AC637" s="59">
        <v>0</v>
      </c>
      <c r="AD637" s="59">
        <v>0</v>
      </c>
      <c r="AE637" s="59">
        <v>8.8104580923152085E-7</v>
      </c>
      <c r="AF637" s="59">
        <v>0</v>
      </c>
      <c r="AG637" s="59">
        <v>0</v>
      </c>
      <c r="AH637" s="18">
        <v>6.3332581962041593E-4</v>
      </c>
      <c r="AI637" s="12">
        <v>257</v>
      </c>
      <c r="AJ637" s="17">
        <v>9</v>
      </c>
      <c r="AK637" s="18">
        <v>0.97427248583178949</v>
      </c>
      <c r="AL637" t="str">
        <f>IF(AK637&lt;='CAV Tier 1 Analysis'!$A$5,"Tier 1", "Tier 2")</f>
        <v>Tier 2</v>
      </c>
      <c r="AM637" t="str">
        <f t="shared" si="19"/>
        <v>North Dakota - Tier 2</v>
      </c>
      <c r="AN637" t="str">
        <f t="shared" si="20"/>
        <v>Streeter, City Of - Tier 2</v>
      </c>
    </row>
    <row r="638" spans="1:40" x14ac:dyDescent="0.3">
      <c r="A638">
        <v>8</v>
      </c>
      <c r="B638" t="s">
        <v>24</v>
      </c>
      <c r="C638" t="s">
        <v>1800</v>
      </c>
      <c r="D638" t="s">
        <v>2772</v>
      </c>
      <c r="E638" t="s">
        <v>747</v>
      </c>
      <c r="F638" s="12">
        <v>5.8839213147316434</v>
      </c>
      <c r="G638" s="12">
        <v>1.8422365295964327</v>
      </c>
      <c r="H638" s="12">
        <v>0.91017118864611535</v>
      </c>
      <c r="I638" s="12">
        <v>0</v>
      </c>
      <c r="J638" s="15">
        <v>0</v>
      </c>
      <c r="K638" s="15">
        <v>1</v>
      </c>
      <c r="L638" s="58">
        <v>1.4871799999999999</v>
      </c>
      <c r="M638">
        <v>0</v>
      </c>
      <c r="N638">
        <v>0</v>
      </c>
      <c r="O638" s="12">
        <v>16</v>
      </c>
      <c r="P638" s="12">
        <v>6</v>
      </c>
      <c r="Q638">
        <v>0</v>
      </c>
      <c r="R638" s="12">
        <v>0</v>
      </c>
      <c r="S638" s="12">
        <v>0</v>
      </c>
      <c r="T638" s="12">
        <v>1.7296380320319649</v>
      </c>
      <c r="U638" s="12">
        <v>0</v>
      </c>
      <c r="V638" s="12">
        <v>0.11259849756446783</v>
      </c>
      <c r="W638" s="59">
        <v>2.6276290085455786E-5</v>
      </c>
      <c r="X638" s="59">
        <v>0</v>
      </c>
      <c r="Y638" s="59">
        <v>0</v>
      </c>
      <c r="Z638" s="59">
        <v>2.9014370955851368E-3</v>
      </c>
      <c r="AA638" s="59">
        <v>3.9994916681753128E-3</v>
      </c>
      <c r="AB638" s="59">
        <v>0</v>
      </c>
      <c r="AC638" s="59">
        <v>0</v>
      </c>
      <c r="AD638" s="59">
        <v>0</v>
      </c>
      <c r="AE638" s="59">
        <v>2.8368979019032457E-6</v>
      </c>
      <c r="AF638" s="59">
        <v>0</v>
      </c>
      <c r="AG638" s="59">
        <v>1.3776747667593851E-6</v>
      </c>
      <c r="AH638" s="18">
        <v>6.3012905695586981E-4</v>
      </c>
      <c r="AI638" s="12">
        <v>258</v>
      </c>
      <c r="AJ638" s="17">
        <v>9</v>
      </c>
      <c r="AK638" s="18">
        <v>0.97490261488874541</v>
      </c>
      <c r="AL638" t="str">
        <f>IF(AK638&lt;='CAV Tier 1 Analysis'!$A$5,"Tier 1", "Tier 2")</f>
        <v>Tier 2</v>
      </c>
      <c r="AM638" t="str">
        <f t="shared" si="19"/>
        <v>North Dakota - Tier 2</v>
      </c>
      <c r="AN638" t="str">
        <f t="shared" si="20"/>
        <v>White Earth, City Of - Tier 2</v>
      </c>
    </row>
    <row r="639" spans="1:40" x14ac:dyDescent="0.3">
      <c r="A639">
        <v>8</v>
      </c>
      <c r="B639" t="s">
        <v>24</v>
      </c>
      <c r="C639" t="s">
        <v>1953</v>
      </c>
      <c r="D639" t="s">
        <v>2963</v>
      </c>
      <c r="E639" t="s">
        <v>962</v>
      </c>
      <c r="F639" s="12">
        <v>2.739768814883945</v>
      </c>
      <c r="G639" s="12">
        <v>277.28572096284176</v>
      </c>
      <c r="H639" s="12">
        <v>57.415159305133592</v>
      </c>
      <c r="I639" s="12">
        <v>2</v>
      </c>
      <c r="J639" s="15">
        <v>2.0043731778425656E-3</v>
      </c>
      <c r="K639" s="15">
        <v>0.99799562682215759</v>
      </c>
      <c r="L639" s="58">
        <v>5.4879999999999998E-2</v>
      </c>
      <c r="M639">
        <v>0</v>
      </c>
      <c r="N639">
        <v>0</v>
      </c>
      <c r="O639" s="12">
        <v>20</v>
      </c>
      <c r="P639" s="12">
        <v>1</v>
      </c>
      <c r="Q639">
        <v>0</v>
      </c>
      <c r="R639" s="12">
        <v>1.9959912536443152</v>
      </c>
      <c r="S639" s="12">
        <v>0.11508140531276777</v>
      </c>
      <c r="T639" s="12">
        <v>147.87716756251459</v>
      </c>
      <c r="U639" s="12">
        <v>145.13739874763064</v>
      </c>
      <c r="V639" s="12">
        <v>129.40855340032718</v>
      </c>
      <c r="W639" s="59">
        <v>9.6964913452965578E-7</v>
      </c>
      <c r="X639" s="59">
        <v>0</v>
      </c>
      <c r="Y639" s="59">
        <v>0</v>
      </c>
      <c r="Z639" s="59">
        <v>3.6267963694814206E-3</v>
      </c>
      <c r="AA639" s="59">
        <v>6.665819446958855E-4</v>
      </c>
      <c r="AB639" s="59">
        <v>0</v>
      </c>
      <c r="AC639" s="59">
        <v>2.757500230248076E-4</v>
      </c>
      <c r="AD639" s="59">
        <v>6.7486695767261758E-6</v>
      </c>
      <c r="AE639" s="59">
        <v>2.4254347940340587E-4</v>
      </c>
      <c r="AF639" s="59">
        <v>4.3293941515344973E-4</v>
      </c>
      <c r="AG639" s="59">
        <v>1.583350599508577E-3</v>
      </c>
      <c r="AH639" s="18">
        <v>6.2142546817989112E-4</v>
      </c>
      <c r="AI639" s="12">
        <v>259</v>
      </c>
      <c r="AJ639" s="17">
        <v>9</v>
      </c>
      <c r="AK639" s="18">
        <v>0.9755240403569253</v>
      </c>
      <c r="AL639" t="str">
        <f>IF(AK639&lt;='CAV Tier 1 Analysis'!$A$5,"Tier 1", "Tier 2")</f>
        <v>Tier 2</v>
      </c>
      <c r="AM639" t="str">
        <f t="shared" si="19"/>
        <v>North Dakota - Tier 2</v>
      </c>
      <c r="AN639" t="str">
        <f t="shared" si="20"/>
        <v>Prairie Rose, City Of - Tier 2</v>
      </c>
    </row>
    <row r="640" spans="1:40" x14ac:dyDescent="0.3">
      <c r="A640">
        <v>8</v>
      </c>
      <c r="B640" t="s">
        <v>24</v>
      </c>
      <c r="C640" t="s">
        <v>1808</v>
      </c>
      <c r="D640" t="s">
        <v>2782</v>
      </c>
      <c r="E640" t="s">
        <v>697</v>
      </c>
      <c r="F640" s="12">
        <v>3.1864637011695174</v>
      </c>
      <c r="G640" s="12">
        <v>0.79111327573114987</v>
      </c>
      <c r="H640" s="12">
        <v>0.70811701689328366</v>
      </c>
      <c r="I640" s="12">
        <v>2</v>
      </c>
      <c r="J640" s="15">
        <v>0</v>
      </c>
      <c r="K640" s="15">
        <v>1.0000000000000002</v>
      </c>
      <c r="L640" s="58">
        <v>0.34371999999999997</v>
      </c>
      <c r="M640">
        <v>0</v>
      </c>
      <c r="N640">
        <v>0</v>
      </c>
      <c r="O640" s="12">
        <v>25</v>
      </c>
      <c r="P640" s="12">
        <v>3</v>
      </c>
      <c r="Q640">
        <v>0</v>
      </c>
      <c r="R640" s="12">
        <v>2.0000000000000004</v>
      </c>
      <c r="S640" s="12">
        <v>0</v>
      </c>
      <c r="T640" s="12">
        <v>1.2449438825679926</v>
      </c>
      <c r="U640" s="12">
        <v>0</v>
      </c>
      <c r="V640" s="12">
        <v>0</v>
      </c>
      <c r="W640" s="59">
        <v>6.0730284351409124E-6</v>
      </c>
      <c r="X640" s="59">
        <v>0</v>
      </c>
      <c r="Y640" s="59">
        <v>0</v>
      </c>
      <c r="Z640" s="59">
        <v>4.5334954618517758E-3</v>
      </c>
      <c r="AA640" s="59">
        <v>1.9997458340876564E-3</v>
      </c>
      <c r="AB640" s="59">
        <v>0</v>
      </c>
      <c r="AC640" s="59">
        <v>2.7630383902869167E-4</v>
      </c>
      <c r="AD640" s="59">
        <v>0</v>
      </c>
      <c r="AE640" s="59">
        <v>2.041917801897148E-6</v>
      </c>
      <c r="AF640" s="59">
        <v>0</v>
      </c>
      <c r="AG640" s="59">
        <v>0</v>
      </c>
      <c r="AH640" s="18">
        <v>6.1978728010956023E-4</v>
      </c>
      <c r="AI640" s="12">
        <v>260</v>
      </c>
      <c r="AJ640" s="17">
        <v>9</v>
      </c>
      <c r="AK640" s="18">
        <v>0.97614382763703489</v>
      </c>
      <c r="AL640" t="str">
        <f>IF(AK640&lt;='CAV Tier 1 Analysis'!$A$5,"Tier 1", "Tier 2")</f>
        <v>Tier 2</v>
      </c>
      <c r="AM640" t="str">
        <f t="shared" si="19"/>
        <v>North Dakota - Tier 2</v>
      </c>
      <c r="AN640" t="str">
        <f t="shared" si="20"/>
        <v>Neche, City Of - Tier 2</v>
      </c>
    </row>
    <row r="641" spans="1:40" x14ac:dyDescent="0.3">
      <c r="A641">
        <v>8</v>
      </c>
      <c r="B641" t="s">
        <v>24</v>
      </c>
      <c r="C641" t="s">
        <v>1838</v>
      </c>
      <c r="D641" t="s">
        <v>2823</v>
      </c>
      <c r="E641" t="s">
        <v>847</v>
      </c>
      <c r="F641" s="12">
        <v>16.862926134526148</v>
      </c>
      <c r="G641" s="12">
        <v>0.87377050326245298</v>
      </c>
      <c r="H641" s="12">
        <v>0.74094078305153377</v>
      </c>
      <c r="I641" s="12">
        <v>1</v>
      </c>
      <c r="J641" s="15">
        <v>0.2062037956991058</v>
      </c>
      <c r="K641" s="15">
        <v>0.79379620430089426</v>
      </c>
      <c r="L641" s="58">
        <v>0.59383000000000008</v>
      </c>
      <c r="M641">
        <v>3</v>
      </c>
      <c r="N641">
        <v>0</v>
      </c>
      <c r="O641" s="12">
        <v>18</v>
      </c>
      <c r="P641" s="12">
        <v>4</v>
      </c>
      <c r="Q641">
        <v>0</v>
      </c>
      <c r="R641" s="12">
        <v>0.79379620430089426</v>
      </c>
      <c r="S641" s="12">
        <v>0.15278480185349394</v>
      </c>
      <c r="T641" s="12">
        <v>1.1601845874672474</v>
      </c>
      <c r="U641" s="12">
        <v>0</v>
      </c>
      <c r="V641" s="12">
        <v>0</v>
      </c>
      <c r="W641" s="59">
        <v>1.0492105421970582E-5</v>
      </c>
      <c r="X641" s="59">
        <v>7.1191267204556241E-4</v>
      </c>
      <c r="Y641" s="59">
        <v>0</v>
      </c>
      <c r="Z641" s="59">
        <v>3.2641167325332789E-3</v>
      </c>
      <c r="AA641" s="59">
        <v>2.666327778783542E-3</v>
      </c>
      <c r="AB641" s="59">
        <v>0</v>
      </c>
      <c r="AC641" s="59">
        <v>1.0966446932737034E-4</v>
      </c>
      <c r="AD641" s="59">
        <v>8.9596937163958698E-6</v>
      </c>
      <c r="AE641" s="59">
        <v>1.9028982718075957E-6</v>
      </c>
      <c r="AF641" s="59">
        <v>0</v>
      </c>
      <c r="AG641" s="59">
        <v>0</v>
      </c>
      <c r="AH641" s="18">
        <v>6.1576148637272079E-4</v>
      </c>
      <c r="AI641" s="12">
        <v>261</v>
      </c>
      <c r="AJ641" s="17">
        <v>9</v>
      </c>
      <c r="AK641" s="18">
        <v>0.97675958912340766</v>
      </c>
      <c r="AL641" t="str">
        <f>IF(AK641&lt;='CAV Tier 1 Analysis'!$A$5,"Tier 1", "Tier 2")</f>
        <v>Tier 2</v>
      </c>
      <c r="AM641" t="str">
        <f t="shared" si="19"/>
        <v>North Dakota - Tier 2</v>
      </c>
      <c r="AN641" t="str">
        <f t="shared" si="20"/>
        <v>Carpio, City Of - Tier 2</v>
      </c>
    </row>
    <row r="642" spans="1:40" x14ac:dyDescent="0.3">
      <c r="A642">
        <v>8</v>
      </c>
      <c r="B642" t="s">
        <v>24</v>
      </c>
      <c r="C642" t="s">
        <v>1850</v>
      </c>
      <c r="D642" t="s">
        <v>2836</v>
      </c>
      <c r="E642" t="s">
        <v>687</v>
      </c>
      <c r="F642" s="12">
        <v>3.6020013547261036</v>
      </c>
      <c r="G642" s="12">
        <v>0.81170209601828713</v>
      </c>
      <c r="H642" s="12">
        <v>0.74406025468342984</v>
      </c>
      <c r="I642" s="12">
        <v>0</v>
      </c>
      <c r="J642" s="15">
        <v>0</v>
      </c>
      <c r="K642" s="15">
        <v>1</v>
      </c>
      <c r="L642" s="58">
        <v>0.30323</v>
      </c>
      <c r="M642">
        <v>0</v>
      </c>
      <c r="N642">
        <v>0</v>
      </c>
      <c r="O642" s="12">
        <v>26</v>
      </c>
      <c r="P642" s="12">
        <v>3</v>
      </c>
      <c r="Q642">
        <v>0</v>
      </c>
      <c r="R642" s="12">
        <v>0</v>
      </c>
      <c r="S642" s="12">
        <v>0</v>
      </c>
      <c r="T642" s="12">
        <v>1.1821217033282199</v>
      </c>
      <c r="U642" s="12">
        <v>0</v>
      </c>
      <c r="V642" s="12">
        <v>0</v>
      </c>
      <c r="W642" s="59">
        <v>5.3576295018846119E-6</v>
      </c>
      <c r="X642" s="59">
        <v>0</v>
      </c>
      <c r="Y642" s="59">
        <v>0</v>
      </c>
      <c r="Z642" s="59">
        <v>4.7148352803258473E-3</v>
      </c>
      <c r="AA642" s="59">
        <v>1.9997458340876564E-3</v>
      </c>
      <c r="AB642" s="59">
        <v>0</v>
      </c>
      <c r="AC642" s="59">
        <v>0</v>
      </c>
      <c r="AD642" s="59">
        <v>0</v>
      </c>
      <c r="AE642" s="59">
        <v>1.9388788393062708E-6</v>
      </c>
      <c r="AF642" s="59">
        <v>0</v>
      </c>
      <c r="AG642" s="59">
        <v>0</v>
      </c>
      <c r="AH642" s="18">
        <v>6.1107978388679038E-4</v>
      </c>
      <c r="AI642" s="12">
        <v>262</v>
      </c>
      <c r="AJ642" s="17">
        <v>9</v>
      </c>
      <c r="AK642" s="18">
        <v>0.9773706689072944</v>
      </c>
      <c r="AL642" t="str">
        <f>IF(AK642&lt;='CAV Tier 1 Analysis'!$A$5,"Tier 1", "Tier 2")</f>
        <v>Tier 2</v>
      </c>
      <c r="AM642" t="str">
        <f t="shared" si="19"/>
        <v>North Dakota - Tier 2</v>
      </c>
      <c r="AN642" t="str">
        <f t="shared" si="20"/>
        <v>Edinburg, City Of - Tier 2</v>
      </c>
    </row>
    <row r="643" spans="1:40" x14ac:dyDescent="0.3">
      <c r="A643">
        <v>8</v>
      </c>
      <c r="B643" t="s">
        <v>24</v>
      </c>
      <c r="C643" t="s">
        <v>1860</v>
      </c>
      <c r="D643" t="s">
        <v>2850</v>
      </c>
      <c r="E643" t="s">
        <v>729</v>
      </c>
      <c r="F643" s="12">
        <v>16.07985526864401</v>
      </c>
      <c r="G643" s="12">
        <v>3.2995803658529415</v>
      </c>
      <c r="H643" s="12">
        <v>1.4092159163915072</v>
      </c>
      <c r="I643" s="12">
        <v>0</v>
      </c>
      <c r="J643" s="15">
        <v>0</v>
      </c>
      <c r="K643" s="15">
        <v>1</v>
      </c>
      <c r="L643" s="58">
        <v>0.66444999999999999</v>
      </c>
      <c r="M643">
        <v>0</v>
      </c>
      <c r="N643">
        <v>0</v>
      </c>
      <c r="O643" s="12">
        <v>23.5</v>
      </c>
      <c r="P643" s="12">
        <v>3.5</v>
      </c>
      <c r="Q643">
        <v>0</v>
      </c>
      <c r="R643" s="12">
        <v>0</v>
      </c>
      <c r="S643" s="12">
        <v>0</v>
      </c>
      <c r="T643" s="12">
        <v>3.4103147043491466</v>
      </c>
      <c r="U643" s="12">
        <v>0</v>
      </c>
      <c r="V643" s="12">
        <v>0</v>
      </c>
      <c r="W643" s="59">
        <v>1.1739857278393399E-5</v>
      </c>
      <c r="X643" s="59">
        <v>0</v>
      </c>
      <c r="Y643" s="59">
        <v>0</v>
      </c>
      <c r="Z643" s="59">
        <v>4.261485734140669E-3</v>
      </c>
      <c r="AA643" s="59">
        <v>2.3330368064355994E-3</v>
      </c>
      <c r="AB643" s="59">
        <v>0</v>
      </c>
      <c r="AC643" s="59">
        <v>0</v>
      </c>
      <c r="AD643" s="59">
        <v>0</v>
      </c>
      <c r="AE643" s="59">
        <v>5.5934909214687568E-6</v>
      </c>
      <c r="AF643" s="59">
        <v>0</v>
      </c>
      <c r="AG643" s="59">
        <v>0</v>
      </c>
      <c r="AH643" s="18">
        <v>6.0107780807055729E-4</v>
      </c>
      <c r="AI643" s="12">
        <v>263</v>
      </c>
      <c r="AJ643" s="17">
        <v>9</v>
      </c>
      <c r="AK643" s="18">
        <v>0.97797174671536491</v>
      </c>
      <c r="AL643" t="str">
        <f>IF(AK643&lt;='CAV Tier 1 Analysis'!$A$5,"Tier 1", "Tier 2")</f>
        <v>Tier 2</v>
      </c>
      <c r="AM643" t="str">
        <f t="shared" si="19"/>
        <v>North Dakota - Tier 2</v>
      </c>
      <c r="AN643" t="str">
        <f t="shared" si="20"/>
        <v>Reynolds, City Of - Tier 2</v>
      </c>
    </row>
    <row r="644" spans="1:40" x14ac:dyDescent="0.3">
      <c r="A644">
        <v>8</v>
      </c>
      <c r="B644" t="s">
        <v>24</v>
      </c>
      <c r="C644" t="s">
        <v>1215</v>
      </c>
      <c r="D644" t="s">
        <v>2781</v>
      </c>
      <c r="E644" t="s">
        <v>718</v>
      </c>
      <c r="F644" s="12">
        <v>3.0160715132622222</v>
      </c>
      <c r="G644" s="12">
        <v>0.74880947610372495</v>
      </c>
      <c r="H644" s="12">
        <v>0.6702513391017717</v>
      </c>
      <c r="I644" s="12">
        <v>0</v>
      </c>
      <c r="J644" s="15">
        <v>0.4251244851539927</v>
      </c>
      <c r="K644" s="15">
        <v>0.57487551484600741</v>
      </c>
      <c r="L644" s="58">
        <v>0.32534000000000002</v>
      </c>
      <c r="M644">
        <v>0</v>
      </c>
      <c r="N644">
        <v>0</v>
      </c>
      <c r="O644" s="12">
        <v>25</v>
      </c>
      <c r="P644" s="12">
        <v>3</v>
      </c>
      <c r="Q644">
        <v>0</v>
      </c>
      <c r="R644" s="12">
        <v>0</v>
      </c>
      <c r="S644" s="12">
        <v>0.28494025545941487</v>
      </c>
      <c r="T644" s="12">
        <v>1.1783720550292993</v>
      </c>
      <c r="U644" s="12">
        <v>0</v>
      </c>
      <c r="V644" s="12">
        <v>0</v>
      </c>
      <c r="W644" s="59">
        <v>5.7482807840356824E-6</v>
      </c>
      <c r="X644" s="59">
        <v>0</v>
      </c>
      <c r="Y644" s="59">
        <v>0</v>
      </c>
      <c r="Z644" s="59">
        <v>4.5334954618517758E-3</v>
      </c>
      <c r="AA644" s="59">
        <v>1.9997458340876564E-3</v>
      </c>
      <c r="AB644" s="59">
        <v>0</v>
      </c>
      <c r="AC644" s="59">
        <v>0</v>
      </c>
      <c r="AD644" s="59">
        <v>1.6709629396489417E-5</v>
      </c>
      <c r="AE644" s="59">
        <v>1.9327287840952471E-6</v>
      </c>
      <c r="AF644" s="59">
        <v>0</v>
      </c>
      <c r="AG644" s="59">
        <v>0</v>
      </c>
      <c r="AH644" s="18">
        <v>5.9614835771855021E-4</v>
      </c>
      <c r="AI644" s="12">
        <v>264</v>
      </c>
      <c r="AJ644" s="17">
        <v>9</v>
      </c>
      <c r="AK644" s="18">
        <v>0.9785678950730835</v>
      </c>
      <c r="AL644" t="str">
        <f>IF(AK644&lt;='CAV Tier 1 Analysis'!$A$5,"Tier 1", "Tier 2")</f>
        <v>Tier 2</v>
      </c>
      <c r="AM644" t="str">
        <f t="shared" si="19"/>
        <v>North Dakota - Tier 2</v>
      </c>
      <c r="AN644" t="str">
        <f t="shared" si="20"/>
        <v>Hamilton, City Of - Tier 2</v>
      </c>
    </row>
    <row r="645" spans="1:40" x14ac:dyDescent="0.3">
      <c r="A645">
        <v>8</v>
      </c>
      <c r="B645" t="s">
        <v>24</v>
      </c>
      <c r="C645" t="s">
        <v>1863</v>
      </c>
      <c r="D645" t="s">
        <v>2855</v>
      </c>
      <c r="E645" t="s">
        <v>780</v>
      </c>
      <c r="F645" s="12">
        <v>4.2679175148310939</v>
      </c>
      <c r="G645" s="12">
        <v>1.1228383257747974</v>
      </c>
      <c r="H645" s="12">
        <v>0.99129330073120336</v>
      </c>
      <c r="I645" s="12">
        <v>0</v>
      </c>
      <c r="J645" s="15">
        <v>0</v>
      </c>
      <c r="K645" s="15">
        <v>1</v>
      </c>
      <c r="L645" s="58">
        <v>0.46255999999999997</v>
      </c>
      <c r="M645">
        <v>0</v>
      </c>
      <c r="N645">
        <v>0</v>
      </c>
      <c r="O645" s="12">
        <v>19.5</v>
      </c>
      <c r="P645" s="12">
        <v>4.5</v>
      </c>
      <c r="Q645">
        <v>0</v>
      </c>
      <c r="R645" s="12">
        <v>0</v>
      </c>
      <c r="S645" s="12">
        <v>0</v>
      </c>
      <c r="T645" s="12">
        <v>1.4602626218583017</v>
      </c>
      <c r="U645" s="12">
        <v>0</v>
      </c>
      <c r="V645" s="12">
        <v>0</v>
      </c>
      <c r="W645" s="59">
        <v>8.1727569910356688E-6</v>
      </c>
      <c r="X645" s="59">
        <v>0</v>
      </c>
      <c r="Y645" s="59">
        <v>0</v>
      </c>
      <c r="Z645" s="59">
        <v>3.5361264602443853E-3</v>
      </c>
      <c r="AA645" s="59">
        <v>2.9996187511314846E-3</v>
      </c>
      <c r="AB645" s="59">
        <v>0</v>
      </c>
      <c r="AC645" s="59">
        <v>0</v>
      </c>
      <c r="AD645" s="59">
        <v>0</v>
      </c>
      <c r="AE645" s="59">
        <v>2.3950768261674014E-6</v>
      </c>
      <c r="AF645" s="59">
        <v>0</v>
      </c>
      <c r="AG645" s="59">
        <v>0</v>
      </c>
      <c r="AH645" s="18">
        <v>5.9511936774482479E-4</v>
      </c>
      <c r="AI645" s="12">
        <v>265</v>
      </c>
      <c r="AJ645" s="17">
        <v>9</v>
      </c>
      <c r="AK645" s="18">
        <v>0.97916301444082832</v>
      </c>
      <c r="AL645" t="str">
        <f>IF(AK645&lt;='CAV Tier 1 Analysis'!$A$5,"Tier 1", "Tier 2")</f>
        <v>Tier 2</v>
      </c>
      <c r="AM645" t="str">
        <f t="shared" si="19"/>
        <v>North Dakota - Tier 2</v>
      </c>
      <c r="AN645" t="str">
        <f t="shared" si="20"/>
        <v>Wimbledon, City Of - Tier 2</v>
      </c>
    </row>
    <row r="646" spans="1:40" x14ac:dyDescent="0.3">
      <c r="A646">
        <v>8</v>
      </c>
      <c r="B646" t="s">
        <v>24</v>
      </c>
      <c r="C646" t="s">
        <v>1857</v>
      </c>
      <c r="D646" t="s">
        <v>2845</v>
      </c>
      <c r="E646" t="s">
        <v>829</v>
      </c>
      <c r="F646" s="12">
        <v>13.643169774448074</v>
      </c>
      <c r="G646" s="12">
        <v>2.6567715104389094</v>
      </c>
      <c r="H646" s="12">
        <v>1.9682364854822287</v>
      </c>
      <c r="I646" s="12">
        <v>0</v>
      </c>
      <c r="J646" s="15">
        <v>0</v>
      </c>
      <c r="K646" s="15">
        <v>1</v>
      </c>
      <c r="L646" s="58">
        <v>1.4786699999999999</v>
      </c>
      <c r="M646">
        <v>1</v>
      </c>
      <c r="N646">
        <v>0</v>
      </c>
      <c r="O646" s="12">
        <v>19</v>
      </c>
      <c r="P646" s="12">
        <v>4</v>
      </c>
      <c r="Q646">
        <v>0</v>
      </c>
      <c r="R646" s="12">
        <v>0</v>
      </c>
      <c r="S646" s="12">
        <v>0</v>
      </c>
      <c r="T646" s="12">
        <v>3.4148555278154569</v>
      </c>
      <c r="U646" s="12">
        <v>0</v>
      </c>
      <c r="V646" s="12">
        <v>0</v>
      </c>
      <c r="W646" s="59">
        <v>2.6125930862882034E-5</v>
      </c>
      <c r="X646" s="59">
        <v>2.3730422401518748E-4</v>
      </c>
      <c r="Y646" s="59">
        <v>0</v>
      </c>
      <c r="Z646" s="59">
        <v>3.4454565510073499E-3</v>
      </c>
      <c r="AA646" s="59">
        <v>2.666327778783542E-3</v>
      </c>
      <c r="AB646" s="59">
        <v>0</v>
      </c>
      <c r="AC646" s="59">
        <v>0</v>
      </c>
      <c r="AD646" s="59">
        <v>0</v>
      </c>
      <c r="AE646" s="59">
        <v>5.600938637306362E-6</v>
      </c>
      <c r="AF646" s="59">
        <v>0</v>
      </c>
      <c r="AG646" s="59">
        <v>0</v>
      </c>
      <c r="AH646" s="18">
        <v>5.8007412939147895E-4</v>
      </c>
      <c r="AI646" s="12">
        <v>266</v>
      </c>
      <c r="AJ646" s="17">
        <v>9</v>
      </c>
      <c r="AK646" s="18">
        <v>0.97974308857021974</v>
      </c>
      <c r="AL646" t="str">
        <f>IF(AK646&lt;='CAV Tier 1 Analysis'!$A$5,"Tier 1", "Tier 2")</f>
        <v>Tier 2</v>
      </c>
      <c r="AM646" t="str">
        <f t="shared" si="19"/>
        <v>North Dakota - Tier 2</v>
      </c>
      <c r="AN646" t="str">
        <f t="shared" si="20"/>
        <v>Litchville, City Of - Tier 2</v>
      </c>
    </row>
    <row r="647" spans="1:40" x14ac:dyDescent="0.3">
      <c r="A647">
        <v>8</v>
      </c>
      <c r="B647" t="s">
        <v>24</v>
      </c>
      <c r="C647" t="s">
        <v>1218</v>
      </c>
      <c r="D647" t="s">
        <v>3023</v>
      </c>
      <c r="E647" t="s">
        <v>987</v>
      </c>
      <c r="F647" s="12">
        <v>33.461689117414522</v>
      </c>
      <c r="G647" s="12">
        <v>226.82334595678319</v>
      </c>
      <c r="H647" s="12">
        <v>41.839045444419682</v>
      </c>
      <c r="I647" s="12">
        <v>0</v>
      </c>
      <c r="J647" s="15">
        <v>9.2564402235295273E-2</v>
      </c>
      <c r="K647" s="15">
        <v>0.90743559776470473</v>
      </c>
      <c r="L647" s="58">
        <v>1.0182100000000001</v>
      </c>
      <c r="M647">
        <v>0</v>
      </c>
      <c r="N647">
        <v>0</v>
      </c>
      <c r="O647" s="12">
        <v>14</v>
      </c>
      <c r="P647" s="12">
        <v>3</v>
      </c>
      <c r="Q647">
        <v>0</v>
      </c>
      <c r="R647" s="12">
        <v>0</v>
      </c>
      <c r="S647" s="12">
        <v>3.8728062316580618</v>
      </c>
      <c r="T647" s="12">
        <v>144.9697037202049</v>
      </c>
      <c r="U647" s="12">
        <v>111.50801460279038</v>
      </c>
      <c r="V647" s="12">
        <v>81.853642236578281</v>
      </c>
      <c r="W647" s="59">
        <v>1.7990277792810513E-5</v>
      </c>
      <c r="X647" s="59">
        <v>0</v>
      </c>
      <c r="Y647" s="59">
        <v>0</v>
      </c>
      <c r="Z647" s="59">
        <v>2.5387574586369947E-3</v>
      </c>
      <c r="AA647" s="59">
        <v>1.9997458340876564E-3</v>
      </c>
      <c r="AB647" s="59">
        <v>0</v>
      </c>
      <c r="AC647" s="59">
        <v>0</v>
      </c>
      <c r="AD647" s="59">
        <v>2.2711131760264143E-4</v>
      </c>
      <c r="AE647" s="59">
        <v>2.3777474865086917E-4</v>
      </c>
      <c r="AF647" s="59">
        <v>3.3262422396723924E-4</v>
      </c>
      <c r="AG647" s="59">
        <v>1.001502683569285E-3</v>
      </c>
      <c r="AH647" s="18">
        <v>5.7777332220977238E-4</v>
      </c>
      <c r="AI647" s="12">
        <v>267</v>
      </c>
      <c r="AJ647" s="17">
        <v>9</v>
      </c>
      <c r="AK647" s="18">
        <v>0.98032086189242951</v>
      </c>
      <c r="AL647" t="str">
        <f>IF(AK647&lt;='CAV Tier 1 Analysis'!$A$5,"Tier 1", "Tier 2")</f>
        <v>Tier 2</v>
      </c>
      <c r="AM647" t="str">
        <f t="shared" si="19"/>
        <v>North Dakota - Tier 2</v>
      </c>
      <c r="AN647" t="str">
        <f t="shared" si="20"/>
        <v>Lincoln, City Of - Tier 2</v>
      </c>
    </row>
    <row r="648" spans="1:40" x14ac:dyDescent="0.3">
      <c r="A648">
        <v>8</v>
      </c>
      <c r="B648" t="s">
        <v>24</v>
      </c>
      <c r="C648" t="s">
        <v>1813</v>
      </c>
      <c r="D648" t="s">
        <v>2789</v>
      </c>
      <c r="E648" t="s">
        <v>802</v>
      </c>
      <c r="F648" s="12">
        <v>9.2786565140813799</v>
      </c>
      <c r="G648" s="12">
        <v>1.863196820559726</v>
      </c>
      <c r="H648" s="12">
        <v>1.1412080525928321</v>
      </c>
      <c r="I648" s="12">
        <v>0</v>
      </c>
      <c r="J648" s="15">
        <v>0</v>
      </c>
      <c r="K648" s="15">
        <v>1</v>
      </c>
      <c r="L648" s="58">
        <v>0.92495000000000005</v>
      </c>
      <c r="M648">
        <v>0</v>
      </c>
      <c r="N648">
        <v>0</v>
      </c>
      <c r="O648" s="12">
        <v>20</v>
      </c>
      <c r="P648" s="12">
        <v>4</v>
      </c>
      <c r="Q648">
        <v>0</v>
      </c>
      <c r="R648" s="12">
        <v>0</v>
      </c>
      <c r="S648" s="12">
        <v>0</v>
      </c>
      <c r="T648" s="12">
        <v>2.2620373899607924</v>
      </c>
      <c r="U648" s="12">
        <v>0</v>
      </c>
      <c r="V648" s="12">
        <v>0</v>
      </c>
      <c r="W648" s="59">
        <v>1.6342510331326626E-5</v>
      </c>
      <c r="X648" s="59">
        <v>0</v>
      </c>
      <c r="Y648" s="59">
        <v>0</v>
      </c>
      <c r="Z648" s="59">
        <v>3.6267963694814206E-3</v>
      </c>
      <c r="AA648" s="59">
        <v>2.666327778783542E-3</v>
      </c>
      <c r="AB648" s="59">
        <v>0</v>
      </c>
      <c r="AC648" s="59">
        <v>0</v>
      </c>
      <c r="AD648" s="59">
        <v>0</v>
      </c>
      <c r="AE648" s="59">
        <v>3.7101225844737163E-6</v>
      </c>
      <c r="AF648" s="59">
        <v>0</v>
      </c>
      <c r="AG648" s="59">
        <v>0</v>
      </c>
      <c r="AH648" s="18">
        <v>5.7392516192552386E-4</v>
      </c>
      <c r="AI648" s="12">
        <v>268</v>
      </c>
      <c r="AJ648" s="17">
        <v>9</v>
      </c>
      <c r="AK648" s="18">
        <v>0.98089478705435507</v>
      </c>
      <c r="AL648" t="str">
        <f>IF(AK648&lt;='CAV Tier 1 Analysis'!$A$5,"Tier 1", "Tier 2")</f>
        <v>Tier 2</v>
      </c>
      <c r="AM648" t="str">
        <f t="shared" ref="AM648:AM711" si="21">B648&amp;" - "&amp;AL648</f>
        <v>North Dakota - Tier 2</v>
      </c>
      <c r="AN648" t="str">
        <f t="shared" ref="AN648:AN711" si="22">C648&amp;" - "&amp;AL648</f>
        <v>Crary, City Of - Tier 2</v>
      </c>
    </row>
    <row r="649" spans="1:40" x14ac:dyDescent="0.3">
      <c r="A649">
        <v>8</v>
      </c>
      <c r="B649" t="s">
        <v>24</v>
      </c>
      <c r="C649" t="s">
        <v>1875</v>
      </c>
      <c r="D649" t="s">
        <v>2869</v>
      </c>
      <c r="E649" t="s">
        <v>933</v>
      </c>
      <c r="F649" s="12">
        <v>3.0009907963675726</v>
      </c>
      <c r="G649" s="12">
        <v>64.145207779993598</v>
      </c>
      <c r="H649" s="12">
        <v>53.344469740687771</v>
      </c>
      <c r="I649" s="12">
        <v>0</v>
      </c>
      <c r="J649" s="15">
        <v>0</v>
      </c>
      <c r="K649" s="15">
        <v>1</v>
      </c>
      <c r="L649" s="58">
        <v>0.82801999999999998</v>
      </c>
      <c r="M649">
        <v>0</v>
      </c>
      <c r="N649">
        <v>0</v>
      </c>
      <c r="O649" s="12">
        <v>7</v>
      </c>
      <c r="P649" s="12">
        <v>7</v>
      </c>
      <c r="Q649">
        <v>0</v>
      </c>
      <c r="R649" s="12">
        <v>0</v>
      </c>
      <c r="S649" s="12">
        <v>0</v>
      </c>
      <c r="T649" s="12">
        <v>78.015642088370072</v>
      </c>
      <c r="U649" s="12">
        <v>75.014651292002497</v>
      </c>
      <c r="V649" s="12">
        <v>0</v>
      </c>
      <c r="W649" s="59">
        <v>1.4629899350824446E-5</v>
      </c>
      <c r="X649" s="59">
        <v>0</v>
      </c>
      <c r="Y649" s="59">
        <v>0</v>
      </c>
      <c r="Z649" s="59">
        <v>1.2693787293184973E-3</v>
      </c>
      <c r="AA649" s="59">
        <v>4.6660736128711989E-3</v>
      </c>
      <c r="AB649" s="59">
        <v>0</v>
      </c>
      <c r="AC649" s="59">
        <v>0</v>
      </c>
      <c r="AD649" s="59">
        <v>0</v>
      </c>
      <c r="AE649" s="59">
        <v>1.2795880251090675E-4</v>
      </c>
      <c r="AF649" s="59">
        <v>2.237658903806812E-4</v>
      </c>
      <c r="AG649" s="59">
        <v>0</v>
      </c>
      <c r="AH649" s="18">
        <v>5.7289153949382804E-4</v>
      </c>
      <c r="AI649" s="12">
        <v>269</v>
      </c>
      <c r="AJ649" s="17">
        <v>9</v>
      </c>
      <c r="AK649" s="18">
        <v>0.98146767859384887</v>
      </c>
      <c r="AL649" t="str">
        <f>IF(AK649&lt;='CAV Tier 1 Analysis'!$A$5,"Tier 1", "Tier 2")</f>
        <v>Tier 2</v>
      </c>
      <c r="AM649" t="str">
        <f t="shared" si="21"/>
        <v>North Dakota - Tier 2</v>
      </c>
      <c r="AN649" t="str">
        <f t="shared" si="22"/>
        <v>Hettinger,City Of - Tier 2</v>
      </c>
    </row>
    <row r="650" spans="1:40" x14ac:dyDescent="0.3">
      <c r="A650">
        <v>8</v>
      </c>
      <c r="B650" t="s">
        <v>24</v>
      </c>
      <c r="C650" t="s">
        <v>1851</v>
      </c>
      <c r="D650" t="s">
        <v>2837</v>
      </c>
      <c r="E650" t="s">
        <v>805</v>
      </c>
      <c r="F650" s="12">
        <v>2.7519475014951564</v>
      </c>
      <c r="G650" s="12">
        <v>0.48044761593077162</v>
      </c>
      <c r="H650" s="12">
        <v>0.36957508917751664</v>
      </c>
      <c r="I650" s="12">
        <v>0</v>
      </c>
      <c r="J650" s="15">
        <v>0</v>
      </c>
      <c r="K650" s="15">
        <v>1</v>
      </c>
      <c r="L650" s="58">
        <v>0.27433000000000002</v>
      </c>
      <c r="M650">
        <v>0</v>
      </c>
      <c r="N650">
        <v>0</v>
      </c>
      <c r="O650" s="12">
        <v>20</v>
      </c>
      <c r="P650" s="12">
        <v>4</v>
      </c>
      <c r="Q650">
        <v>0</v>
      </c>
      <c r="R650" s="12">
        <v>0</v>
      </c>
      <c r="S650" s="12">
        <v>0</v>
      </c>
      <c r="T650" s="12">
        <v>0.58771453205790447</v>
      </c>
      <c r="U650" s="12">
        <v>0</v>
      </c>
      <c r="V650" s="12">
        <v>0</v>
      </c>
      <c r="W650" s="59">
        <v>4.8470088752828078E-6</v>
      </c>
      <c r="X650" s="59">
        <v>0</v>
      </c>
      <c r="Y650" s="59">
        <v>0</v>
      </c>
      <c r="Z650" s="59">
        <v>3.6267963694814206E-3</v>
      </c>
      <c r="AA650" s="59">
        <v>2.666327778783542E-3</v>
      </c>
      <c r="AB650" s="59">
        <v>0</v>
      </c>
      <c r="AC650" s="59">
        <v>0</v>
      </c>
      <c r="AD650" s="59">
        <v>0</v>
      </c>
      <c r="AE650" s="59">
        <v>9.6395089147895462E-7</v>
      </c>
      <c r="AF650" s="59">
        <v>0</v>
      </c>
      <c r="AG650" s="59">
        <v>0</v>
      </c>
      <c r="AH650" s="18">
        <v>5.7263046436652036E-4</v>
      </c>
      <c r="AI650" s="12">
        <v>270</v>
      </c>
      <c r="AJ650" s="17">
        <v>9</v>
      </c>
      <c r="AK650" s="18">
        <v>0.98204030905821538</v>
      </c>
      <c r="AL650" t="str">
        <f>IF(AK650&lt;='CAV Tier 1 Analysis'!$A$5,"Tier 1", "Tier 2")</f>
        <v>Tier 2</v>
      </c>
      <c r="AM650" t="str">
        <f t="shared" si="21"/>
        <v>North Dakota - Tier 2</v>
      </c>
      <c r="AN650" t="str">
        <f t="shared" si="22"/>
        <v>Edmore, City Of - Tier 2</v>
      </c>
    </row>
    <row r="651" spans="1:40" x14ac:dyDescent="0.3">
      <c r="A651">
        <v>8</v>
      </c>
      <c r="B651" t="s">
        <v>24</v>
      </c>
      <c r="C651" t="s">
        <v>1814</v>
      </c>
      <c r="D651" t="s">
        <v>2790</v>
      </c>
      <c r="E651" t="s">
        <v>806</v>
      </c>
      <c r="F651" s="12">
        <v>1.7152899911809016</v>
      </c>
      <c r="G651" s="12">
        <v>0.29946319340940702</v>
      </c>
      <c r="H651" s="12">
        <v>0.23035630262262077</v>
      </c>
      <c r="I651" s="12">
        <v>0</v>
      </c>
      <c r="J651" s="15">
        <v>0</v>
      </c>
      <c r="K651" s="15">
        <v>1</v>
      </c>
      <c r="L651" s="58">
        <v>0.17099</v>
      </c>
      <c r="M651">
        <v>0</v>
      </c>
      <c r="N651">
        <v>0</v>
      </c>
      <c r="O651" s="12">
        <v>20</v>
      </c>
      <c r="P651" s="12">
        <v>4</v>
      </c>
      <c r="Q651">
        <v>0</v>
      </c>
      <c r="R651" s="12">
        <v>0</v>
      </c>
      <c r="S651" s="12">
        <v>0</v>
      </c>
      <c r="T651" s="12">
        <v>0.36632270563402136</v>
      </c>
      <c r="U651" s="12">
        <v>0</v>
      </c>
      <c r="V651" s="12">
        <v>0</v>
      </c>
      <c r="W651" s="59">
        <v>3.0211425931710248E-6</v>
      </c>
      <c r="X651" s="59">
        <v>0</v>
      </c>
      <c r="Y651" s="59">
        <v>0</v>
      </c>
      <c r="Z651" s="59">
        <v>3.6267963694814206E-3</v>
      </c>
      <c r="AA651" s="59">
        <v>2.666327778783542E-3</v>
      </c>
      <c r="AB651" s="59">
        <v>0</v>
      </c>
      <c r="AC651" s="59">
        <v>0</v>
      </c>
      <c r="AD651" s="59">
        <v>0</v>
      </c>
      <c r="AE651" s="59">
        <v>6.0083098069473417E-7</v>
      </c>
      <c r="AF651" s="59">
        <v>0</v>
      </c>
      <c r="AG651" s="59">
        <v>0</v>
      </c>
      <c r="AH651" s="18">
        <v>5.7243146562171174E-4</v>
      </c>
      <c r="AI651" s="12">
        <v>271</v>
      </c>
      <c r="AJ651" s="17">
        <v>9</v>
      </c>
      <c r="AK651" s="18">
        <v>0.98261274052383707</v>
      </c>
      <c r="AL651" t="str">
        <f>IF(AK651&lt;='CAV Tier 1 Analysis'!$A$5,"Tier 1", "Tier 2")</f>
        <v>Tier 2</v>
      </c>
      <c r="AM651" t="str">
        <f t="shared" si="21"/>
        <v>North Dakota - Tier 2</v>
      </c>
      <c r="AN651" t="str">
        <f t="shared" si="22"/>
        <v>Hampden, City Of - Tier 2</v>
      </c>
    </row>
    <row r="652" spans="1:40" x14ac:dyDescent="0.3">
      <c r="A652">
        <v>8</v>
      </c>
      <c r="B652" t="s">
        <v>24</v>
      </c>
      <c r="C652" t="s">
        <v>1979</v>
      </c>
      <c r="D652" t="s">
        <v>2996</v>
      </c>
      <c r="E652" t="s">
        <v>816</v>
      </c>
      <c r="F652" s="12">
        <v>1797.1392857137041</v>
      </c>
      <c r="G652" s="12">
        <v>197.2836928771936</v>
      </c>
      <c r="H652" s="12">
        <v>90.238371816082633</v>
      </c>
      <c r="I652" s="12">
        <v>0</v>
      </c>
      <c r="J652" s="15">
        <v>0</v>
      </c>
      <c r="K652" s="15">
        <v>1</v>
      </c>
      <c r="L652" s="58">
        <v>36.004290000000005</v>
      </c>
      <c r="M652">
        <v>0</v>
      </c>
      <c r="N652">
        <v>0</v>
      </c>
      <c r="O652" s="12">
        <v>20.666666666666668</v>
      </c>
      <c r="P652" s="12">
        <v>2.3333333333333335</v>
      </c>
      <c r="Q652">
        <v>0</v>
      </c>
      <c r="R652" s="12">
        <v>0</v>
      </c>
      <c r="S652" s="12">
        <v>0</v>
      </c>
      <c r="T652" s="12">
        <v>205.28885477068997</v>
      </c>
      <c r="U652" s="12">
        <v>0</v>
      </c>
      <c r="V652" s="12">
        <v>0</v>
      </c>
      <c r="W652" s="59">
        <v>6.3614301453816953E-4</v>
      </c>
      <c r="X652" s="59">
        <v>0</v>
      </c>
      <c r="Y652" s="59">
        <v>0</v>
      </c>
      <c r="Z652" s="59">
        <v>3.7476895817974685E-3</v>
      </c>
      <c r="AA652" s="59">
        <v>1.5553578709570663E-3</v>
      </c>
      <c r="AB652" s="59">
        <v>0</v>
      </c>
      <c r="AC652" s="59">
        <v>0</v>
      </c>
      <c r="AD652" s="59">
        <v>0</v>
      </c>
      <c r="AE652" s="59">
        <v>3.3670832312753381E-4</v>
      </c>
      <c r="AF652" s="59">
        <v>0</v>
      </c>
      <c r="AG652" s="59">
        <v>0</v>
      </c>
      <c r="AH652" s="18">
        <v>5.705362536745671E-4</v>
      </c>
      <c r="AI652" s="12">
        <v>272</v>
      </c>
      <c r="AJ652" s="17">
        <v>9</v>
      </c>
      <c r="AK652" s="18">
        <v>0.98318327677751161</v>
      </c>
      <c r="AL652" t="str">
        <f>IF(AK652&lt;='CAV Tier 1 Analysis'!$A$5,"Tier 1", "Tier 2")</f>
        <v>Tier 2</v>
      </c>
      <c r="AM652" t="str">
        <f t="shared" si="21"/>
        <v>North Dakota - Tier 2</v>
      </c>
      <c r="AN652" t="str">
        <f t="shared" si="22"/>
        <v>Davenport, Township Of - Tier 2</v>
      </c>
    </row>
    <row r="653" spans="1:40" x14ac:dyDescent="0.3">
      <c r="A653">
        <v>8</v>
      </c>
      <c r="B653" t="s">
        <v>24</v>
      </c>
      <c r="C653" t="s">
        <v>1893</v>
      </c>
      <c r="D653" t="s">
        <v>2890</v>
      </c>
      <c r="E653" t="s">
        <v>900</v>
      </c>
      <c r="F653" s="12">
        <v>1773.3073777694501</v>
      </c>
      <c r="G653" s="12">
        <v>193.55028299775753</v>
      </c>
      <c r="H653" s="12">
        <v>84.108186031645602</v>
      </c>
      <c r="I653" s="12">
        <v>3</v>
      </c>
      <c r="J653" s="15">
        <v>0</v>
      </c>
      <c r="K653" s="15">
        <v>1</v>
      </c>
      <c r="L653" s="58">
        <v>35.520919999999997</v>
      </c>
      <c r="M653">
        <v>2</v>
      </c>
      <c r="N653">
        <v>0</v>
      </c>
      <c r="O653" s="12">
        <v>20</v>
      </c>
      <c r="P653" s="12">
        <v>1</v>
      </c>
      <c r="Q653">
        <v>0</v>
      </c>
      <c r="R653" s="12">
        <v>3</v>
      </c>
      <c r="S653" s="12">
        <v>0</v>
      </c>
      <c r="T653" s="12">
        <v>184.227492070625</v>
      </c>
      <c r="U653" s="12">
        <v>0</v>
      </c>
      <c r="V653" s="12">
        <v>9.3227909271325302</v>
      </c>
      <c r="W653" s="59">
        <v>6.2760257535891286E-4</v>
      </c>
      <c r="X653" s="59">
        <v>4.7460844803037496E-4</v>
      </c>
      <c r="Y653" s="59">
        <v>0</v>
      </c>
      <c r="Z653" s="59">
        <v>3.6267963694814206E-3</v>
      </c>
      <c r="AA653" s="59">
        <v>6.665819446958855E-4</v>
      </c>
      <c r="AB653" s="59">
        <v>0</v>
      </c>
      <c r="AC653" s="59">
        <v>4.144557585430374E-4</v>
      </c>
      <c r="AD653" s="59">
        <v>0</v>
      </c>
      <c r="AE653" s="59">
        <v>3.0216413842037575E-4</v>
      </c>
      <c r="AF653" s="59">
        <v>0</v>
      </c>
      <c r="AG653" s="59">
        <v>1.1406700883135823E-4</v>
      </c>
      <c r="AH653" s="18">
        <v>5.6602511303285136E-4</v>
      </c>
      <c r="AI653" s="12">
        <v>273</v>
      </c>
      <c r="AJ653" s="17">
        <v>9</v>
      </c>
      <c r="AK653" s="18">
        <v>0.98374930189054444</v>
      </c>
      <c r="AL653" t="str">
        <f>IF(AK653&lt;='CAV Tier 1 Analysis'!$A$5,"Tier 1", "Tier 2")</f>
        <v>Tier 2</v>
      </c>
      <c r="AM653" t="str">
        <f t="shared" si="21"/>
        <v>North Dakota - Tier 2</v>
      </c>
      <c r="AN653" t="str">
        <f t="shared" si="22"/>
        <v>Gardner, Township Of - Tier 2</v>
      </c>
    </row>
    <row r="654" spans="1:40" x14ac:dyDescent="0.3">
      <c r="A654">
        <v>8</v>
      </c>
      <c r="B654" t="s">
        <v>24</v>
      </c>
      <c r="C654" t="s">
        <v>1777</v>
      </c>
      <c r="D654" t="s">
        <v>2745</v>
      </c>
      <c r="E654" t="s">
        <v>831</v>
      </c>
      <c r="F654" s="12">
        <v>7.5639844690293661</v>
      </c>
      <c r="G654" s="12">
        <v>0.65299319512385456</v>
      </c>
      <c r="H654" s="12">
        <v>0.32140503268766724</v>
      </c>
      <c r="I654" s="12">
        <v>1</v>
      </c>
      <c r="J654" s="15">
        <v>0</v>
      </c>
      <c r="K654" s="15">
        <v>1</v>
      </c>
      <c r="L654" s="58">
        <v>0.16474</v>
      </c>
      <c r="M654">
        <v>1</v>
      </c>
      <c r="N654">
        <v>0</v>
      </c>
      <c r="O654" s="12">
        <v>24</v>
      </c>
      <c r="P654" s="12">
        <v>2</v>
      </c>
      <c r="Q654">
        <v>0</v>
      </c>
      <c r="R654" s="12">
        <v>1</v>
      </c>
      <c r="S654" s="12">
        <v>0</v>
      </c>
      <c r="T654" s="12">
        <v>0.67781457388587241</v>
      </c>
      <c r="U654" s="12">
        <v>0</v>
      </c>
      <c r="V654" s="12">
        <v>0</v>
      </c>
      <c r="W654" s="59">
        <v>2.9107142569682124E-6</v>
      </c>
      <c r="X654" s="59">
        <v>2.3730422401518748E-4</v>
      </c>
      <c r="Y654" s="59">
        <v>0</v>
      </c>
      <c r="Z654" s="59">
        <v>4.3521556433777052E-3</v>
      </c>
      <c r="AA654" s="59">
        <v>1.333163889391771E-3</v>
      </c>
      <c r="AB654" s="59">
        <v>0</v>
      </c>
      <c r="AC654" s="59">
        <v>1.3815191951434581E-4</v>
      </c>
      <c r="AD654" s="59">
        <v>0</v>
      </c>
      <c r="AE654" s="59">
        <v>1.1117301463805566E-6</v>
      </c>
      <c r="AF654" s="59">
        <v>0</v>
      </c>
      <c r="AG654" s="59">
        <v>0</v>
      </c>
      <c r="AH654" s="18">
        <v>5.5134528370021443E-4</v>
      </c>
      <c r="AI654" s="12">
        <v>274</v>
      </c>
      <c r="AJ654" s="17">
        <v>9</v>
      </c>
      <c r="AK654" s="18">
        <v>0.9843006471742447</v>
      </c>
      <c r="AL654" t="str">
        <f>IF(AK654&lt;='CAV Tier 1 Analysis'!$A$5,"Tier 1", "Tier 2")</f>
        <v>Tier 2</v>
      </c>
      <c r="AM654" t="str">
        <f t="shared" si="21"/>
        <v>North Dakota - Tier 2</v>
      </c>
      <c r="AN654" t="str">
        <f t="shared" si="22"/>
        <v>Gilby, City Of - Tier 2</v>
      </c>
    </row>
    <row r="655" spans="1:40" x14ac:dyDescent="0.3">
      <c r="A655">
        <v>8</v>
      </c>
      <c r="B655" t="s">
        <v>24</v>
      </c>
      <c r="C655" t="s">
        <v>1912</v>
      </c>
      <c r="D655" t="s">
        <v>2913</v>
      </c>
      <c r="E655" t="s">
        <v>914</v>
      </c>
      <c r="F655" s="12">
        <v>366.53049851092072</v>
      </c>
      <c r="G655" s="12">
        <v>139.84500466851023</v>
      </c>
      <c r="H655" s="12">
        <v>56.422332432256077</v>
      </c>
      <c r="I655" s="12">
        <v>0</v>
      </c>
      <c r="J655" s="15">
        <v>0</v>
      </c>
      <c r="K655" s="15">
        <v>1</v>
      </c>
      <c r="L655" s="58">
        <v>35.435249999999996</v>
      </c>
      <c r="M655">
        <v>0</v>
      </c>
      <c r="N655">
        <v>0</v>
      </c>
      <c r="O655" s="12">
        <v>10</v>
      </c>
      <c r="P655" s="12">
        <v>5</v>
      </c>
      <c r="Q655">
        <v>0</v>
      </c>
      <c r="R655" s="12">
        <v>0</v>
      </c>
      <c r="S655" s="12">
        <v>0</v>
      </c>
      <c r="T655" s="12">
        <v>136.48607777210168</v>
      </c>
      <c r="U655" s="12">
        <v>0</v>
      </c>
      <c r="V655" s="12">
        <v>3.3589268964085477</v>
      </c>
      <c r="W655" s="59">
        <v>6.2608891206891368E-4</v>
      </c>
      <c r="X655" s="59">
        <v>0</v>
      </c>
      <c r="Y655" s="59">
        <v>0</v>
      </c>
      <c r="Z655" s="59">
        <v>1.8133981847407103E-3</v>
      </c>
      <c r="AA655" s="59">
        <v>3.3329097234794276E-3</v>
      </c>
      <c r="AB655" s="59">
        <v>0</v>
      </c>
      <c r="AC655" s="59">
        <v>0</v>
      </c>
      <c r="AD655" s="59">
        <v>0</v>
      </c>
      <c r="AE655" s="59">
        <v>2.2386017218631719E-4</v>
      </c>
      <c r="AF655" s="59">
        <v>0</v>
      </c>
      <c r="AG655" s="59">
        <v>4.1097429616429911E-5</v>
      </c>
      <c r="AH655" s="18">
        <v>5.4885040200834526E-4</v>
      </c>
      <c r="AI655" s="12">
        <v>275</v>
      </c>
      <c r="AJ655" s="17">
        <v>9</v>
      </c>
      <c r="AK655" s="18">
        <v>0.98484949757625306</v>
      </c>
      <c r="AL655" t="str">
        <f>IF(AK655&lt;='CAV Tier 1 Analysis'!$A$5,"Tier 1", "Tier 2")</f>
        <v>Tier 2</v>
      </c>
      <c r="AM655" t="str">
        <f t="shared" si="21"/>
        <v>North Dakota - Tier 2</v>
      </c>
      <c r="AN655" t="str">
        <f t="shared" si="22"/>
        <v>Buford, Township Of - Tier 2</v>
      </c>
    </row>
    <row r="656" spans="1:40" x14ac:dyDescent="0.3">
      <c r="A656">
        <v>8</v>
      </c>
      <c r="B656" t="s">
        <v>24</v>
      </c>
      <c r="C656" t="s">
        <v>1527</v>
      </c>
      <c r="D656" t="s">
        <v>2863</v>
      </c>
      <c r="E656" t="s">
        <v>926</v>
      </c>
      <c r="F656" s="12">
        <v>2.0470145410847214</v>
      </c>
      <c r="G656" s="12">
        <v>57.431563055316069</v>
      </c>
      <c r="H656" s="12">
        <v>53.980200568768659</v>
      </c>
      <c r="I656" s="12">
        <v>0</v>
      </c>
      <c r="J656" s="15">
        <v>0</v>
      </c>
      <c r="K656" s="15">
        <v>0.99999999999999967</v>
      </c>
      <c r="L656" s="58">
        <v>0.79782999999999993</v>
      </c>
      <c r="M656">
        <v>1</v>
      </c>
      <c r="N656">
        <v>0</v>
      </c>
      <c r="O656" s="12">
        <v>15</v>
      </c>
      <c r="P656" s="12">
        <v>4</v>
      </c>
      <c r="Q656">
        <v>0</v>
      </c>
      <c r="R656" s="12">
        <v>0</v>
      </c>
      <c r="S656" s="12">
        <v>0</v>
      </c>
      <c r="T656" s="12">
        <v>80.211034440909074</v>
      </c>
      <c r="U656" s="12">
        <v>78.164019899824353</v>
      </c>
      <c r="V656" s="12">
        <v>0</v>
      </c>
      <c r="W656" s="59">
        <v>1.409648631563038E-5</v>
      </c>
      <c r="X656" s="59">
        <v>2.3730422401518748E-4</v>
      </c>
      <c r="Y656" s="59">
        <v>0</v>
      </c>
      <c r="Z656" s="59">
        <v>2.7200972771110657E-3</v>
      </c>
      <c r="AA656" s="59">
        <v>2.666327778783542E-3</v>
      </c>
      <c r="AB656" s="59">
        <v>0</v>
      </c>
      <c r="AC656" s="59">
        <v>0</v>
      </c>
      <c r="AD656" s="59">
        <v>0</v>
      </c>
      <c r="AE656" s="59">
        <v>1.3155961600103082E-4</v>
      </c>
      <c r="AF656" s="59">
        <v>2.3316033877880839E-4</v>
      </c>
      <c r="AG656" s="59">
        <v>0</v>
      </c>
      <c r="AH656" s="18">
        <v>5.4568597463684222E-4</v>
      </c>
      <c r="AI656" s="12">
        <v>276</v>
      </c>
      <c r="AJ656" s="17">
        <v>9</v>
      </c>
      <c r="AK656" s="18">
        <v>0.98539518355088995</v>
      </c>
      <c r="AL656" t="str">
        <f>IF(AK656&lt;='CAV Tier 1 Analysis'!$A$5,"Tier 1", "Tier 2")</f>
        <v>Tier 2</v>
      </c>
      <c r="AM656" t="str">
        <f t="shared" si="21"/>
        <v>North Dakota - Tier 2</v>
      </c>
      <c r="AN656" t="str">
        <f t="shared" si="22"/>
        <v>Elgin, City Of - Tier 2</v>
      </c>
    </row>
    <row r="657" spans="1:40" x14ac:dyDescent="0.3">
      <c r="A657">
        <v>8</v>
      </c>
      <c r="B657" t="s">
        <v>24</v>
      </c>
      <c r="C657" t="s">
        <v>1840</v>
      </c>
      <c r="D657" t="s">
        <v>2825</v>
      </c>
      <c r="E657" t="s">
        <v>861</v>
      </c>
      <c r="F657" s="12">
        <v>13.976382104122521</v>
      </c>
      <c r="G657" s="12">
        <v>6.2746579178742383</v>
      </c>
      <c r="H657" s="12">
        <v>2.8688729688364973</v>
      </c>
      <c r="I657" s="12">
        <v>0</v>
      </c>
      <c r="J657" s="15">
        <v>0.21337721971636395</v>
      </c>
      <c r="K657" s="15">
        <v>0.78662278028363619</v>
      </c>
      <c r="L657" s="58">
        <v>0.49218000000000001</v>
      </c>
      <c r="M657">
        <v>0</v>
      </c>
      <c r="N657">
        <v>0</v>
      </c>
      <c r="O657" s="12">
        <v>18</v>
      </c>
      <c r="P657" s="12">
        <v>4</v>
      </c>
      <c r="Q657">
        <v>0</v>
      </c>
      <c r="R657" s="12">
        <v>0</v>
      </c>
      <c r="S657" s="12">
        <v>0.61215213780976263</v>
      </c>
      <c r="T657" s="12">
        <v>6.5711615487316415</v>
      </c>
      <c r="U657" s="12">
        <v>0</v>
      </c>
      <c r="V657" s="12">
        <v>0</v>
      </c>
      <c r="W657" s="59">
        <v>8.6960989619680396E-6</v>
      </c>
      <c r="X657" s="59">
        <v>0</v>
      </c>
      <c r="Y657" s="59">
        <v>0</v>
      </c>
      <c r="Z657" s="59">
        <v>3.2641167325332789E-3</v>
      </c>
      <c r="AA657" s="59">
        <v>2.666327778783542E-3</v>
      </c>
      <c r="AB657" s="59">
        <v>0</v>
      </c>
      <c r="AC657" s="59">
        <v>0</v>
      </c>
      <c r="AD657" s="59">
        <v>3.5898175709071697E-5</v>
      </c>
      <c r="AE657" s="59">
        <v>1.0777812504945871E-5</v>
      </c>
      <c r="AF657" s="59">
        <v>0</v>
      </c>
      <c r="AG657" s="59">
        <v>0</v>
      </c>
      <c r="AH657" s="18">
        <v>5.4416514531752786E-4</v>
      </c>
      <c r="AI657" s="12">
        <v>277</v>
      </c>
      <c r="AJ657" s="17">
        <v>10</v>
      </c>
      <c r="AK657" s="18">
        <v>0.98593934869620747</v>
      </c>
      <c r="AL657" t="str">
        <f>IF(AK657&lt;='CAV Tier 1 Analysis'!$A$5,"Tier 1", "Tier 2")</f>
        <v>Tier 2</v>
      </c>
      <c r="AM657" t="str">
        <f t="shared" si="21"/>
        <v>North Dakota - Tier 2</v>
      </c>
      <c r="AN657" t="str">
        <f t="shared" si="22"/>
        <v>Sawyer, City Of - Tier 2</v>
      </c>
    </row>
    <row r="658" spans="1:40" x14ac:dyDescent="0.3">
      <c r="A658">
        <v>8</v>
      </c>
      <c r="B658" t="s">
        <v>24</v>
      </c>
      <c r="C658" t="s">
        <v>1989</v>
      </c>
      <c r="D658" t="s">
        <v>3009</v>
      </c>
      <c r="E658" t="s">
        <v>859</v>
      </c>
      <c r="F658" s="12">
        <v>15.98801790455334</v>
      </c>
      <c r="G658" s="12">
        <v>12.462072762409829</v>
      </c>
      <c r="H658" s="12">
        <v>6.2807400796771802</v>
      </c>
      <c r="I658" s="12">
        <v>0</v>
      </c>
      <c r="J658" s="15">
        <v>0</v>
      </c>
      <c r="K658" s="15">
        <v>1</v>
      </c>
      <c r="L658" s="58">
        <v>0.56301999999999996</v>
      </c>
      <c r="M658">
        <v>0</v>
      </c>
      <c r="N658">
        <v>0</v>
      </c>
      <c r="O658" s="12">
        <v>18</v>
      </c>
      <c r="P658" s="12">
        <v>4</v>
      </c>
      <c r="Q658">
        <v>0</v>
      </c>
      <c r="R658" s="12">
        <v>0</v>
      </c>
      <c r="S658" s="12">
        <v>0</v>
      </c>
      <c r="T658" s="12">
        <v>15.236442840770827</v>
      </c>
      <c r="U658" s="12">
        <v>0</v>
      </c>
      <c r="V658" s="12">
        <v>0</v>
      </c>
      <c r="W658" s="59">
        <v>9.9477378958251969E-6</v>
      </c>
      <c r="X658" s="59">
        <v>0</v>
      </c>
      <c r="Y658" s="59">
        <v>0</v>
      </c>
      <c r="Z658" s="59">
        <v>3.2641167325332789E-3</v>
      </c>
      <c r="AA658" s="59">
        <v>2.666327778783542E-3</v>
      </c>
      <c r="AB658" s="59">
        <v>0</v>
      </c>
      <c r="AC658" s="59">
        <v>0</v>
      </c>
      <c r="AD658" s="59">
        <v>0</v>
      </c>
      <c r="AE658" s="59">
        <v>2.499033435144347E-5</v>
      </c>
      <c r="AF658" s="59">
        <v>0</v>
      </c>
      <c r="AG658" s="59">
        <v>0</v>
      </c>
      <c r="AH658" s="18">
        <v>5.4230750759673538E-4</v>
      </c>
      <c r="AI658" s="12">
        <v>278</v>
      </c>
      <c r="AJ658" s="17">
        <v>10</v>
      </c>
      <c r="AK658" s="18">
        <v>0.98648165620380424</v>
      </c>
      <c r="AL658" t="str">
        <f>IF(AK658&lt;='CAV Tier 1 Analysis'!$A$5,"Tier 1", "Tier 2")</f>
        <v>Tier 2</v>
      </c>
      <c r="AM658" t="str">
        <f t="shared" si="21"/>
        <v>North Dakota - Tier 2</v>
      </c>
      <c r="AN658" t="str">
        <f t="shared" si="22"/>
        <v>Des Lacs, City Of - Tier 2</v>
      </c>
    </row>
    <row r="659" spans="1:40" x14ac:dyDescent="0.3">
      <c r="A659">
        <v>8</v>
      </c>
      <c r="B659" t="s">
        <v>24</v>
      </c>
      <c r="C659" t="s">
        <v>1839</v>
      </c>
      <c r="D659" t="s">
        <v>2824</v>
      </c>
      <c r="E659" t="s">
        <v>858</v>
      </c>
      <c r="F659" s="12">
        <v>19.887195089154631</v>
      </c>
      <c r="G659" s="12">
        <v>1.0304762247609476</v>
      </c>
      <c r="H659" s="12">
        <v>0.87382425710132616</v>
      </c>
      <c r="I659" s="12">
        <v>0</v>
      </c>
      <c r="J659" s="15">
        <v>0.15943912155698028</v>
      </c>
      <c r="K659" s="15">
        <v>0.84056087844301974</v>
      </c>
      <c r="L659" s="58">
        <v>0.70033000000000001</v>
      </c>
      <c r="M659">
        <v>0</v>
      </c>
      <c r="N659">
        <v>0</v>
      </c>
      <c r="O659" s="12">
        <v>18</v>
      </c>
      <c r="P659" s="12">
        <v>4</v>
      </c>
      <c r="Q659">
        <v>0</v>
      </c>
      <c r="R659" s="12">
        <v>0</v>
      </c>
      <c r="S659" s="12">
        <v>0.13932177194741632</v>
      </c>
      <c r="T659" s="12">
        <v>1.3682570300270065</v>
      </c>
      <c r="U659" s="12">
        <v>0</v>
      </c>
      <c r="V659" s="12">
        <v>0</v>
      </c>
      <c r="W659" s="59">
        <v>1.2373804270866506E-5</v>
      </c>
      <c r="X659" s="59">
        <v>0</v>
      </c>
      <c r="Y659" s="59">
        <v>0</v>
      </c>
      <c r="Z659" s="59">
        <v>3.2641167325332789E-3</v>
      </c>
      <c r="AA659" s="59">
        <v>2.666327778783542E-3</v>
      </c>
      <c r="AB659" s="59">
        <v>0</v>
      </c>
      <c r="AC659" s="59">
        <v>0</v>
      </c>
      <c r="AD659" s="59">
        <v>8.1701870181524086E-6</v>
      </c>
      <c r="AE659" s="59">
        <v>2.2441721480811231E-6</v>
      </c>
      <c r="AF659" s="59">
        <v>0</v>
      </c>
      <c r="AG659" s="59">
        <v>0</v>
      </c>
      <c r="AH659" s="18">
        <v>5.4120297043217457E-4</v>
      </c>
      <c r="AI659" s="12">
        <v>279</v>
      </c>
      <c r="AJ659" s="17">
        <v>10</v>
      </c>
      <c r="AK659" s="18">
        <v>0.98702285917423638</v>
      </c>
      <c r="AL659" t="str">
        <f>IF(AK659&lt;='CAV Tier 1 Analysis'!$A$5,"Tier 1", "Tier 2")</f>
        <v>Tier 2</v>
      </c>
      <c r="AM659" t="str">
        <f t="shared" si="21"/>
        <v>North Dakota - Tier 2</v>
      </c>
      <c r="AN659" t="str">
        <f t="shared" si="22"/>
        <v>Donnybrook, City Of - Tier 2</v>
      </c>
    </row>
    <row r="660" spans="1:40" x14ac:dyDescent="0.3">
      <c r="A660">
        <v>8</v>
      </c>
      <c r="B660" t="s">
        <v>24</v>
      </c>
      <c r="C660" t="s">
        <v>1751</v>
      </c>
      <c r="D660" t="s">
        <v>2985</v>
      </c>
      <c r="E660" t="s">
        <v>934</v>
      </c>
      <c r="F660" s="12">
        <v>336.25821426608155</v>
      </c>
      <c r="G660" s="12">
        <v>135.74685747691646</v>
      </c>
      <c r="H660" s="12">
        <v>54.007871751011351</v>
      </c>
      <c r="I660" s="12">
        <v>0</v>
      </c>
      <c r="J660" s="15">
        <v>0</v>
      </c>
      <c r="K660" s="15">
        <v>1</v>
      </c>
      <c r="L660" s="58">
        <v>32.487710000000007</v>
      </c>
      <c r="M660">
        <v>0</v>
      </c>
      <c r="N660">
        <v>0</v>
      </c>
      <c r="O660" s="12">
        <v>10.333333333333334</v>
      </c>
      <c r="P660" s="12">
        <v>4.666666666666667</v>
      </c>
      <c r="Q660">
        <v>0</v>
      </c>
      <c r="R660" s="12">
        <v>0</v>
      </c>
      <c r="S660" s="12">
        <v>0</v>
      </c>
      <c r="T660" s="12">
        <v>130.21516091721904</v>
      </c>
      <c r="U660" s="12">
        <v>0</v>
      </c>
      <c r="V660" s="12">
        <v>5.5316965596974228</v>
      </c>
      <c r="W660" s="59">
        <v>5.7401020197431576E-4</v>
      </c>
      <c r="X660" s="59">
        <v>0</v>
      </c>
      <c r="Y660" s="59">
        <v>0</v>
      </c>
      <c r="Z660" s="59">
        <v>1.8738447908987343E-3</v>
      </c>
      <c r="AA660" s="59">
        <v>3.1107157419141326E-3</v>
      </c>
      <c r="AB660" s="59">
        <v>0</v>
      </c>
      <c r="AC660" s="59">
        <v>0</v>
      </c>
      <c r="AD660" s="59">
        <v>0</v>
      </c>
      <c r="AE660" s="59">
        <v>2.1357481158533251E-4</v>
      </c>
      <c r="AF660" s="59">
        <v>0</v>
      </c>
      <c r="AG660" s="59">
        <v>6.7681886814711147E-5</v>
      </c>
      <c r="AH660" s="18">
        <v>5.3089340301702053E-4</v>
      </c>
      <c r="AI660" s="12">
        <v>280</v>
      </c>
      <c r="AJ660" s="17">
        <v>10</v>
      </c>
      <c r="AK660" s="18">
        <v>0.98755375257725342</v>
      </c>
      <c r="AL660" t="str">
        <f>IF(AK660&lt;='CAV Tier 1 Analysis'!$A$5,"Tier 1", "Tier 2")</f>
        <v>Tier 2</v>
      </c>
      <c r="AM660" t="str">
        <f t="shared" si="21"/>
        <v>North Dakota - Tier 2</v>
      </c>
      <c r="AN660" t="str">
        <f t="shared" si="22"/>
        <v>Trenton, Township Of - Tier 2</v>
      </c>
    </row>
    <row r="661" spans="1:40" x14ac:dyDescent="0.3">
      <c r="A661">
        <v>8</v>
      </c>
      <c r="B661" t="s">
        <v>24</v>
      </c>
      <c r="C661" t="s">
        <v>1778</v>
      </c>
      <c r="D661" t="s">
        <v>2746</v>
      </c>
      <c r="E661" t="s">
        <v>842</v>
      </c>
      <c r="F661" s="12">
        <v>11.229812561825922</v>
      </c>
      <c r="G661" s="12">
        <v>6.0166844747224868</v>
      </c>
      <c r="H661" s="12">
        <v>2.2349617808660951</v>
      </c>
      <c r="I661" s="12">
        <v>0</v>
      </c>
      <c r="J661" s="15">
        <v>0</v>
      </c>
      <c r="K661" s="15">
        <v>1</v>
      </c>
      <c r="L661" s="58">
        <v>0.24457999999999999</v>
      </c>
      <c r="M661">
        <v>0</v>
      </c>
      <c r="N661">
        <v>0</v>
      </c>
      <c r="O661" s="12">
        <v>24</v>
      </c>
      <c r="P661" s="12">
        <v>2</v>
      </c>
      <c r="Q661">
        <v>0</v>
      </c>
      <c r="R661" s="12">
        <v>0</v>
      </c>
      <c r="S661" s="12">
        <v>0</v>
      </c>
      <c r="T661" s="12">
        <v>5.5800484417132674</v>
      </c>
      <c r="U661" s="12">
        <v>0</v>
      </c>
      <c r="V661" s="12">
        <v>0.43663603300921938</v>
      </c>
      <c r="W661" s="59">
        <v>4.32136999495742E-6</v>
      </c>
      <c r="X661" s="59">
        <v>0</v>
      </c>
      <c r="Y661" s="59">
        <v>0</v>
      </c>
      <c r="Z661" s="59">
        <v>4.3521556433777052E-3</v>
      </c>
      <c r="AA661" s="59">
        <v>1.333163889391771E-3</v>
      </c>
      <c r="AB661" s="59">
        <v>0</v>
      </c>
      <c r="AC661" s="59">
        <v>0</v>
      </c>
      <c r="AD661" s="59">
        <v>0</v>
      </c>
      <c r="AE661" s="59">
        <v>9.1522199579630287E-6</v>
      </c>
      <c r="AF661" s="59">
        <v>0</v>
      </c>
      <c r="AG661" s="59">
        <v>5.3423665319362608E-6</v>
      </c>
      <c r="AH661" s="18">
        <v>5.1855777175039395E-4</v>
      </c>
      <c r="AI661" s="12">
        <v>281</v>
      </c>
      <c r="AJ661" s="17">
        <v>10</v>
      </c>
      <c r="AK661" s="18">
        <v>0.98807231034900378</v>
      </c>
      <c r="AL661" t="str">
        <f>IF(AK661&lt;='CAV Tier 1 Analysis'!$A$5,"Tier 1", "Tier 2")</f>
        <v>Tier 2</v>
      </c>
      <c r="AM661" t="str">
        <f t="shared" si="21"/>
        <v>North Dakota - Tier 2</v>
      </c>
      <c r="AN661" t="str">
        <f t="shared" si="22"/>
        <v>Manvel, City Of - Tier 2</v>
      </c>
    </row>
    <row r="662" spans="1:40" x14ac:dyDescent="0.3">
      <c r="A662">
        <v>8</v>
      </c>
      <c r="B662" t="s">
        <v>24</v>
      </c>
      <c r="C662" t="s">
        <v>1788</v>
      </c>
      <c r="D662" t="s">
        <v>2756</v>
      </c>
      <c r="E662" t="s">
        <v>957</v>
      </c>
      <c r="F662" s="12">
        <v>3.606250567190366</v>
      </c>
      <c r="G662" s="12">
        <v>2.3120256629247917</v>
      </c>
      <c r="H662" s="12">
        <v>1.2812069074435555</v>
      </c>
      <c r="I662" s="12">
        <v>0</v>
      </c>
      <c r="J662" s="15">
        <v>7.7749509139680872E-2</v>
      </c>
      <c r="K662" s="15">
        <v>0.92225049086031907</v>
      </c>
      <c r="L662" s="58">
        <v>1.4464399999999999</v>
      </c>
      <c r="M662">
        <v>0</v>
      </c>
      <c r="N662">
        <v>0</v>
      </c>
      <c r="O662" s="12">
        <v>9</v>
      </c>
      <c r="P662" s="12">
        <v>6</v>
      </c>
      <c r="Q662">
        <v>0</v>
      </c>
      <c r="R662" s="12">
        <v>0</v>
      </c>
      <c r="S662" s="12">
        <v>9.961320816010498E-2</v>
      </c>
      <c r="T662" s="12">
        <v>2.360802575644724</v>
      </c>
      <c r="U662" s="12">
        <v>0</v>
      </c>
      <c r="V662" s="12">
        <v>0</v>
      </c>
      <c r="W662" s="59">
        <v>2.5556474018751372E-5</v>
      </c>
      <c r="X662" s="59">
        <v>0</v>
      </c>
      <c r="Y662" s="59">
        <v>0</v>
      </c>
      <c r="Z662" s="59">
        <v>1.6320583662666394E-3</v>
      </c>
      <c r="AA662" s="59">
        <v>3.9994916681753128E-3</v>
      </c>
      <c r="AB662" s="59">
        <v>0</v>
      </c>
      <c r="AC662" s="59">
        <v>0</v>
      </c>
      <c r="AD662" s="59">
        <v>5.8415747142045734E-6</v>
      </c>
      <c r="AE662" s="59">
        <v>3.8721141358034877E-6</v>
      </c>
      <c r="AF662" s="59">
        <v>0</v>
      </c>
      <c r="AG662" s="59">
        <v>0</v>
      </c>
      <c r="AH662" s="18">
        <v>5.1516547248279198E-4</v>
      </c>
      <c r="AI662" s="12">
        <v>282</v>
      </c>
      <c r="AJ662" s="17">
        <v>10</v>
      </c>
      <c r="AK662" s="18">
        <v>0.98858747582148654</v>
      </c>
      <c r="AL662" t="str">
        <f>IF(AK662&lt;='CAV Tier 1 Analysis'!$A$5,"Tier 1", "Tier 2")</f>
        <v>Tier 2</v>
      </c>
      <c r="AM662" t="str">
        <f t="shared" si="21"/>
        <v>North Dakota - Tier 2</v>
      </c>
      <c r="AN662" t="str">
        <f t="shared" si="22"/>
        <v>Alexander, City Iof - Tier 2</v>
      </c>
    </row>
    <row r="663" spans="1:40" x14ac:dyDescent="0.3">
      <c r="A663">
        <v>8</v>
      </c>
      <c r="B663" t="s">
        <v>24</v>
      </c>
      <c r="C663" t="s">
        <v>1773</v>
      </c>
      <c r="D663" t="s">
        <v>2740</v>
      </c>
      <c r="E663" t="s">
        <v>978</v>
      </c>
      <c r="F663" s="12">
        <v>2.0571428255815878</v>
      </c>
      <c r="G663" s="12">
        <v>1.5523161230896485</v>
      </c>
      <c r="H663" s="12">
        <v>1.0470777117037131</v>
      </c>
      <c r="I663" s="12">
        <v>0</v>
      </c>
      <c r="J663" s="15">
        <v>0.10730258182996651</v>
      </c>
      <c r="K663" s="15">
        <v>0.89269741817003334</v>
      </c>
      <c r="L663" s="58">
        <v>0.92570000000000008</v>
      </c>
      <c r="M663">
        <v>0</v>
      </c>
      <c r="N663">
        <v>0</v>
      </c>
      <c r="O663" s="12">
        <v>9</v>
      </c>
      <c r="P663" s="12">
        <v>5</v>
      </c>
      <c r="Q663">
        <v>1</v>
      </c>
      <c r="R663" s="12">
        <v>0</v>
      </c>
      <c r="S663" s="12">
        <v>0.11235414184242175</v>
      </c>
      <c r="T663" s="12">
        <v>1.8124151267787429</v>
      </c>
      <c r="U663" s="12">
        <v>0</v>
      </c>
      <c r="V663" s="12">
        <v>0</v>
      </c>
      <c r="W663" s="59">
        <v>1.6355761731670963E-5</v>
      </c>
      <c r="X663" s="59">
        <v>0</v>
      </c>
      <c r="Y663" s="59">
        <v>0</v>
      </c>
      <c r="Z663" s="59">
        <v>1.6320583662666394E-3</v>
      </c>
      <c r="AA663" s="59">
        <v>3.3329097234794276E-3</v>
      </c>
      <c r="AB663" s="59">
        <v>6.2735257214554575E-4</v>
      </c>
      <c r="AC663" s="59">
        <v>0</v>
      </c>
      <c r="AD663" s="59">
        <v>6.588735832781889E-6</v>
      </c>
      <c r="AE663" s="59">
        <v>2.9726662893137054E-6</v>
      </c>
      <c r="AF663" s="59">
        <v>0</v>
      </c>
      <c r="AG663" s="59">
        <v>0</v>
      </c>
      <c r="AH663" s="18">
        <v>5.1074889324957998E-4</v>
      </c>
      <c r="AI663" s="12">
        <v>283</v>
      </c>
      <c r="AJ663" s="17">
        <v>10</v>
      </c>
      <c r="AK663" s="18">
        <v>0.98909822471473607</v>
      </c>
      <c r="AL663" t="str">
        <f>IF(AK663&lt;='CAV Tier 1 Analysis'!$A$5,"Tier 1", "Tier 2")</f>
        <v>Tier 2</v>
      </c>
      <c r="AM663" t="str">
        <f t="shared" si="21"/>
        <v>North Dakota - Tier 2</v>
      </c>
      <c r="AN663" t="str">
        <f t="shared" si="22"/>
        <v>Killdeer, City Of - Tier 2</v>
      </c>
    </row>
    <row r="664" spans="1:40" x14ac:dyDescent="0.3">
      <c r="A664">
        <v>8</v>
      </c>
      <c r="B664" t="s">
        <v>24</v>
      </c>
      <c r="C664" t="s">
        <v>1975</v>
      </c>
      <c r="D664" t="s">
        <v>2992</v>
      </c>
      <c r="E664" t="s">
        <v>909</v>
      </c>
      <c r="F664" s="12">
        <v>1724.1448024080566</v>
      </c>
      <c r="G664" s="12">
        <v>109.50463418534957</v>
      </c>
      <c r="H664" s="12">
        <v>48.19450986285991</v>
      </c>
      <c r="I664" s="12">
        <v>3</v>
      </c>
      <c r="J664" s="15">
        <v>0</v>
      </c>
      <c r="K664" s="15">
        <v>1</v>
      </c>
      <c r="L664" s="58">
        <v>34.536149999999999</v>
      </c>
      <c r="M664">
        <v>0</v>
      </c>
      <c r="N664">
        <v>0</v>
      </c>
      <c r="O664" s="12">
        <v>20</v>
      </c>
      <c r="P664" s="12">
        <v>1</v>
      </c>
      <c r="Q664">
        <v>0</v>
      </c>
      <c r="R664" s="12">
        <v>3</v>
      </c>
      <c r="S664" s="12">
        <v>0</v>
      </c>
      <c r="T664" s="12">
        <v>108.50175180836591</v>
      </c>
      <c r="U664" s="12">
        <v>0</v>
      </c>
      <c r="V664" s="12">
        <v>1.0028823769836634</v>
      </c>
      <c r="W664" s="59">
        <v>6.102031333361219E-4</v>
      </c>
      <c r="X664" s="59">
        <v>0</v>
      </c>
      <c r="Y664" s="59">
        <v>0</v>
      </c>
      <c r="Z664" s="59">
        <v>3.6267963694814206E-3</v>
      </c>
      <c r="AA664" s="59">
        <v>6.665819446958855E-4</v>
      </c>
      <c r="AB664" s="59">
        <v>0</v>
      </c>
      <c r="AC664" s="59">
        <v>4.144557585430374E-4</v>
      </c>
      <c r="AD664" s="59">
        <v>0</v>
      </c>
      <c r="AE664" s="59">
        <v>1.7796116086576168E-4</v>
      </c>
      <c r="AF664" s="59">
        <v>0</v>
      </c>
      <c r="AG664" s="59">
        <v>1.2270552224793323E-5</v>
      </c>
      <c r="AH664" s="18">
        <v>5.0075171992245641E-4</v>
      </c>
      <c r="AI664" s="12">
        <v>284</v>
      </c>
      <c r="AJ664" s="17">
        <v>10</v>
      </c>
      <c r="AK664" s="18">
        <v>0.98959897643465855</v>
      </c>
      <c r="AL664" t="str">
        <f>IF(AK664&lt;='CAV Tier 1 Analysis'!$A$5,"Tier 1", "Tier 2")</f>
        <v>Tier 2</v>
      </c>
      <c r="AM664" t="str">
        <f t="shared" si="21"/>
        <v>North Dakota - Tier 2</v>
      </c>
      <c r="AN664" t="str">
        <f t="shared" si="22"/>
        <v>Amenia, Township Of - Tier 2</v>
      </c>
    </row>
    <row r="665" spans="1:40" x14ac:dyDescent="0.3">
      <c r="A665">
        <v>8</v>
      </c>
      <c r="B665" t="s">
        <v>24</v>
      </c>
      <c r="C665" t="s">
        <v>1565</v>
      </c>
      <c r="D665" t="s">
        <v>2763</v>
      </c>
      <c r="E665" t="s">
        <v>943</v>
      </c>
      <c r="F665" s="12">
        <v>9.8161153753205319</v>
      </c>
      <c r="G665" s="12">
        <v>2.0239827640558672</v>
      </c>
      <c r="H665" s="12">
        <v>1.1941335976505658</v>
      </c>
      <c r="I665" s="12">
        <v>0</v>
      </c>
      <c r="J665" s="15">
        <v>0</v>
      </c>
      <c r="K665" s="15">
        <v>1.0000000000000002</v>
      </c>
      <c r="L665" s="58">
        <v>0.56655</v>
      </c>
      <c r="M665">
        <v>0</v>
      </c>
      <c r="N665">
        <v>0</v>
      </c>
      <c r="O665" s="12">
        <v>14</v>
      </c>
      <c r="P665" s="12">
        <v>4.333333333333333</v>
      </c>
      <c r="Q665">
        <v>0</v>
      </c>
      <c r="R665" s="12">
        <v>0</v>
      </c>
      <c r="S665" s="12">
        <v>0</v>
      </c>
      <c r="T665" s="12">
        <v>2.2593468703862385</v>
      </c>
      <c r="U665" s="12">
        <v>0</v>
      </c>
      <c r="V665" s="12">
        <v>0</v>
      </c>
      <c r="W665" s="59">
        <v>1.0010107820112545E-5</v>
      </c>
      <c r="X665" s="59">
        <v>0</v>
      </c>
      <c r="Y665" s="59">
        <v>0</v>
      </c>
      <c r="Z665" s="59">
        <v>2.5387574586369947E-3</v>
      </c>
      <c r="AA665" s="59">
        <v>2.8885217603488371E-3</v>
      </c>
      <c r="AB665" s="59">
        <v>0</v>
      </c>
      <c r="AC665" s="59">
        <v>0</v>
      </c>
      <c r="AD665" s="59">
        <v>0</v>
      </c>
      <c r="AE665" s="59">
        <v>3.7057096788861152E-6</v>
      </c>
      <c r="AF665" s="59">
        <v>0</v>
      </c>
      <c r="AG665" s="59">
        <v>0</v>
      </c>
      <c r="AH665" s="18">
        <v>4.9463591240771199E-4</v>
      </c>
      <c r="AI665" s="12">
        <v>285</v>
      </c>
      <c r="AJ665" s="17">
        <v>10</v>
      </c>
      <c r="AK665" s="18">
        <v>0.99009361234706628</v>
      </c>
      <c r="AL665" t="str">
        <f>IF(AK665&lt;='CAV Tier 1 Analysis'!$A$5,"Tier 1", "Tier 2")</f>
        <v>Tier 2</v>
      </c>
      <c r="AM665" t="str">
        <f t="shared" si="21"/>
        <v>North Dakota - Tier 2</v>
      </c>
      <c r="AN665" t="str">
        <f t="shared" si="22"/>
        <v>Wilton, City Of - Tier 2</v>
      </c>
    </row>
    <row r="666" spans="1:40" x14ac:dyDescent="0.3">
      <c r="A666">
        <v>8</v>
      </c>
      <c r="B666" t="s">
        <v>24</v>
      </c>
      <c r="C666" t="s">
        <v>1888</v>
      </c>
      <c r="D666" t="s">
        <v>2884</v>
      </c>
      <c r="E666" t="s">
        <v>938</v>
      </c>
      <c r="F666" s="12">
        <v>0.93788098021590072</v>
      </c>
      <c r="G666" s="12">
        <v>0.19435142222140314</v>
      </c>
      <c r="H666" s="12">
        <v>0.25572555555447779</v>
      </c>
      <c r="I666" s="12">
        <v>0</v>
      </c>
      <c r="J666" s="15">
        <v>0</v>
      </c>
      <c r="K666" s="15">
        <v>1</v>
      </c>
      <c r="L666" s="58">
        <v>0.24809999999999999</v>
      </c>
      <c r="M666">
        <v>0</v>
      </c>
      <c r="N666">
        <v>0</v>
      </c>
      <c r="O666" s="12">
        <v>15</v>
      </c>
      <c r="P666" s="12">
        <v>4</v>
      </c>
      <c r="Q666">
        <v>0</v>
      </c>
      <c r="R666" s="12">
        <v>0</v>
      </c>
      <c r="S666" s="12">
        <v>0</v>
      </c>
      <c r="T666" s="12">
        <v>0.39050796601142612</v>
      </c>
      <c r="U666" s="12">
        <v>0</v>
      </c>
      <c r="V666" s="12">
        <v>0</v>
      </c>
      <c r="W666" s="59">
        <v>4.3835632339068434E-6</v>
      </c>
      <c r="X666" s="59">
        <v>0</v>
      </c>
      <c r="Y666" s="59">
        <v>0</v>
      </c>
      <c r="Z666" s="59">
        <v>2.7200972771110657E-3</v>
      </c>
      <c r="AA666" s="59">
        <v>2.666327778783542E-3</v>
      </c>
      <c r="AB666" s="59">
        <v>0</v>
      </c>
      <c r="AC666" s="59">
        <v>0</v>
      </c>
      <c r="AD666" s="59">
        <v>0</v>
      </c>
      <c r="AE666" s="59">
        <v>6.4049888412366112E-7</v>
      </c>
      <c r="AF666" s="59">
        <v>0</v>
      </c>
      <c r="AG666" s="59">
        <v>0</v>
      </c>
      <c r="AH666" s="18">
        <v>4.9013173800114889E-4</v>
      </c>
      <c r="AI666" s="12">
        <v>286</v>
      </c>
      <c r="AJ666" s="17">
        <v>10</v>
      </c>
      <c r="AK666" s="18">
        <v>0.99058374408506744</v>
      </c>
      <c r="AL666" t="str">
        <f>IF(AK666&lt;='CAV Tier 1 Analysis'!$A$5,"Tier 1", "Tier 2")</f>
        <v>Tier 2</v>
      </c>
      <c r="AM666" t="str">
        <f t="shared" si="21"/>
        <v>North Dakota - Tier 2</v>
      </c>
      <c r="AN666" t="str">
        <f t="shared" si="22"/>
        <v>Braddock, City Of - Tier 2</v>
      </c>
    </row>
    <row r="667" spans="1:40" x14ac:dyDescent="0.3">
      <c r="A667">
        <v>8</v>
      </c>
      <c r="B667" t="s">
        <v>24</v>
      </c>
      <c r="C667" t="s">
        <v>1874</v>
      </c>
      <c r="D667" t="s">
        <v>2868</v>
      </c>
      <c r="E667" t="s">
        <v>939</v>
      </c>
      <c r="F667" s="12">
        <v>0.9046903514118072</v>
      </c>
      <c r="G667" s="12">
        <v>0.18747352827902539</v>
      </c>
      <c r="H667" s="12">
        <v>0.24667569510398077</v>
      </c>
      <c r="I667" s="12">
        <v>0</v>
      </c>
      <c r="J667" s="15">
        <v>0</v>
      </c>
      <c r="K667" s="15">
        <v>1</v>
      </c>
      <c r="L667" s="58">
        <v>0.23932</v>
      </c>
      <c r="M667">
        <v>0</v>
      </c>
      <c r="N667">
        <v>0</v>
      </c>
      <c r="O667" s="12">
        <v>15</v>
      </c>
      <c r="P667" s="12">
        <v>4</v>
      </c>
      <c r="Q667">
        <v>0</v>
      </c>
      <c r="R667" s="12">
        <v>0</v>
      </c>
      <c r="S667" s="12">
        <v>0</v>
      </c>
      <c r="T667" s="12">
        <v>0.37668829675878479</v>
      </c>
      <c r="U667" s="12">
        <v>0</v>
      </c>
      <c r="V667" s="12">
        <v>0</v>
      </c>
      <c r="W667" s="59">
        <v>4.228433507209133E-6</v>
      </c>
      <c r="X667" s="59">
        <v>0</v>
      </c>
      <c r="Y667" s="59">
        <v>0</v>
      </c>
      <c r="Z667" s="59">
        <v>2.7200972771110657E-3</v>
      </c>
      <c r="AA667" s="59">
        <v>2.666327778783542E-3</v>
      </c>
      <c r="AB667" s="59">
        <v>0</v>
      </c>
      <c r="AC667" s="59">
        <v>0</v>
      </c>
      <c r="AD667" s="59">
        <v>0</v>
      </c>
      <c r="AE667" s="59">
        <v>6.1783229725302133E-7</v>
      </c>
      <c r="AF667" s="59">
        <v>0</v>
      </c>
      <c r="AG667" s="59">
        <v>0</v>
      </c>
      <c r="AH667" s="18">
        <v>4.9011557469991543E-4</v>
      </c>
      <c r="AI667" s="12">
        <v>287</v>
      </c>
      <c r="AJ667" s="17">
        <v>10</v>
      </c>
      <c r="AK667" s="18">
        <v>0.99107385965976735</v>
      </c>
      <c r="AL667" t="str">
        <f>IF(AK667&lt;='CAV Tier 1 Analysis'!$A$5,"Tier 1", "Tier 2")</f>
        <v>Tier 2</v>
      </c>
      <c r="AM667" t="str">
        <f t="shared" si="21"/>
        <v>North Dakota - Tier 2</v>
      </c>
      <c r="AN667" t="str">
        <f t="shared" si="22"/>
        <v>Hazelton, City Of - Tier 2</v>
      </c>
    </row>
    <row r="668" spans="1:40" x14ac:dyDescent="0.3">
      <c r="A668">
        <v>8</v>
      </c>
      <c r="B668" t="s">
        <v>24</v>
      </c>
      <c r="C668" t="s">
        <v>1859</v>
      </c>
      <c r="D668" t="s">
        <v>2849</v>
      </c>
      <c r="E668" t="s">
        <v>971</v>
      </c>
      <c r="F668" s="12">
        <v>2.0638974744134613</v>
      </c>
      <c r="G668" s="12">
        <v>0.3790499930203774</v>
      </c>
      <c r="H668" s="12">
        <v>0.37611919410527139</v>
      </c>
      <c r="I668" s="12">
        <v>0</v>
      </c>
      <c r="J668" s="15">
        <v>0</v>
      </c>
      <c r="K668" s="15">
        <v>1</v>
      </c>
      <c r="L668" s="58">
        <v>0.54727999999999999</v>
      </c>
      <c r="M668">
        <v>0</v>
      </c>
      <c r="N668">
        <v>0</v>
      </c>
      <c r="O668" s="12">
        <v>11</v>
      </c>
      <c r="P668" s="12">
        <v>5</v>
      </c>
      <c r="Q668">
        <v>0</v>
      </c>
      <c r="R668" s="12">
        <v>0</v>
      </c>
      <c r="S668" s="12">
        <v>0</v>
      </c>
      <c r="T668" s="12">
        <v>0.62328323594587831</v>
      </c>
      <c r="U668" s="12">
        <v>0</v>
      </c>
      <c r="V668" s="12">
        <v>0</v>
      </c>
      <c r="W668" s="59">
        <v>9.6696351739320328E-6</v>
      </c>
      <c r="X668" s="59">
        <v>0</v>
      </c>
      <c r="Y668" s="59">
        <v>0</v>
      </c>
      <c r="Z668" s="59">
        <v>1.9947380032147815E-3</v>
      </c>
      <c r="AA668" s="59">
        <v>3.3329097234794276E-3</v>
      </c>
      <c r="AB668" s="59">
        <v>0</v>
      </c>
      <c r="AC668" s="59">
        <v>0</v>
      </c>
      <c r="AD668" s="59">
        <v>0</v>
      </c>
      <c r="AE668" s="59">
        <v>1.0222895609372508E-6</v>
      </c>
      <c r="AF668" s="59">
        <v>0</v>
      </c>
      <c r="AG668" s="59">
        <v>0</v>
      </c>
      <c r="AH668" s="18">
        <v>4.8530360467537078E-4</v>
      </c>
      <c r="AI668" s="12">
        <v>288</v>
      </c>
      <c r="AJ668" s="17">
        <v>10</v>
      </c>
      <c r="AK668" s="18">
        <v>0.99155916326444271</v>
      </c>
      <c r="AL668" t="str">
        <f>IF(AK668&lt;='CAV Tier 1 Analysis'!$A$5,"Tier 1", "Tier 2")</f>
        <v>Tier 2</v>
      </c>
      <c r="AM668" t="str">
        <f t="shared" si="21"/>
        <v>North Dakota - Tier 2</v>
      </c>
      <c r="AN668" t="str">
        <f t="shared" si="22"/>
        <v>Regent, City Of - Tier 2</v>
      </c>
    </row>
    <row r="669" spans="1:40" x14ac:dyDescent="0.3">
      <c r="A669">
        <v>8</v>
      </c>
      <c r="B669" t="s">
        <v>24</v>
      </c>
      <c r="C669" t="s">
        <v>1612</v>
      </c>
      <c r="D669" t="s">
        <v>2938</v>
      </c>
      <c r="E669" t="s">
        <v>924</v>
      </c>
      <c r="F669" s="12">
        <v>1789.3825519384122</v>
      </c>
      <c r="G669" s="12">
        <v>189.41747738132582</v>
      </c>
      <c r="H669" s="12">
        <v>80.064676477393775</v>
      </c>
      <c r="I669" s="12">
        <v>0</v>
      </c>
      <c r="J669" s="15">
        <v>0</v>
      </c>
      <c r="K669" s="15">
        <v>1</v>
      </c>
      <c r="L669" s="58">
        <v>35.842919999999999</v>
      </c>
      <c r="M669">
        <v>0</v>
      </c>
      <c r="N669">
        <v>0</v>
      </c>
      <c r="O669" s="12">
        <v>20</v>
      </c>
      <c r="P669" s="12">
        <v>1</v>
      </c>
      <c r="Q669">
        <v>0</v>
      </c>
      <c r="R669" s="12">
        <v>0</v>
      </c>
      <c r="S669" s="12">
        <v>0</v>
      </c>
      <c r="T669" s="12">
        <v>182.45067690523535</v>
      </c>
      <c r="U669" s="12">
        <v>0</v>
      </c>
      <c r="V669" s="12">
        <v>6.9668004760904694</v>
      </c>
      <c r="W669" s="59">
        <v>6.3329184324008184E-4</v>
      </c>
      <c r="X669" s="59">
        <v>0</v>
      </c>
      <c r="Y669" s="59">
        <v>0</v>
      </c>
      <c r="Z669" s="59">
        <v>3.6267963694814206E-3</v>
      </c>
      <c r="AA669" s="59">
        <v>6.665819446958855E-4</v>
      </c>
      <c r="AB669" s="59">
        <v>0</v>
      </c>
      <c r="AC669" s="59">
        <v>0</v>
      </c>
      <c r="AD669" s="59">
        <v>0</v>
      </c>
      <c r="AE669" s="59">
        <v>2.992498620680906E-4</v>
      </c>
      <c r="AF669" s="59">
        <v>0</v>
      </c>
      <c r="AG669" s="59">
        <v>8.5240792981823059E-5</v>
      </c>
      <c r="AH669" s="18">
        <v>4.8283280113339095E-4</v>
      </c>
      <c r="AI669" s="12">
        <v>289</v>
      </c>
      <c r="AJ669" s="17">
        <v>10</v>
      </c>
      <c r="AK669" s="18">
        <v>0.99204199606557608</v>
      </c>
      <c r="AL669" t="str">
        <f>IF(AK669&lt;='CAV Tier 1 Analysis'!$A$5,"Tier 1", "Tier 2")</f>
        <v>Tier 2</v>
      </c>
      <c r="AM669" t="str">
        <f t="shared" si="21"/>
        <v>North Dakota - Tier 2</v>
      </c>
      <c r="AN669" t="str">
        <f t="shared" si="22"/>
        <v>Empire, Township Of - Tier 2</v>
      </c>
    </row>
    <row r="670" spans="1:40" x14ac:dyDescent="0.3">
      <c r="A670">
        <v>8</v>
      </c>
      <c r="B670" t="s">
        <v>24</v>
      </c>
      <c r="C670" t="s">
        <v>1967</v>
      </c>
      <c r="D670" t="s">
        <v>2983</v>
      </c>
      <c r="E670" t="s">
        <v>993</v>
      </c>
      <c r="F670" s="12">
        <v>3.575900358948199</v>
      </c>
      <c r="G670" s="12">
        <v>1.7058782002572646</v>
      </c>
      <c r="H670" s="12">
        <v>1.066916853471007</v>
      </c>
      <c r="I670" s="12">
        <v>0</v>
      </c>
      <c r="J670" s="15">
        <v>0.13010123939722529</v>
      </c>
      <c r="K670" s="15">
        <v>0.86989876060277471</v>
      </c>
      <c r="L670" s="58">
        <v>0.98677000000000004</v>
      </c>
      <c r="M670">
        <v>0</v>
      </c>
      <c r="N670">
        <v>0</v>
      </c>
      <c r="O670" s="12">
        <v>7</v>
      </c>
      <c r="P670" s="12">
        <v>6</v>
      </c>
      <c r="Q670">
        <v>0</v>
      </c>
      <c r="R670" s="12">
        <v>0</v>
      </c>
      <c r="S670" s="12">
        <v>0.13880720497036581</v>
      </c>
      <c r="T670" s="12">
        <v>1.9020244741544412</v>
      </c>
      <c r="U670" s="12">
        <v>0</v>
      </c>
      <c r="V670" s="12">
        <v>0</v>
      </c>
      <c r="W670" s="59">
        <v>1.7434779090375882E-5</v>
      </c>
      <c r="X670" s="59">
        <v>0</v>
      </c>
      <c r="Y670" s="59">
        <v>0</v>
      </c>
      <c r="Z670" s="59">
        <v>1.2693787293184973E-3</v>
      </c>
      <c r="AA670" s="59">
        <v>3.9994916681753128E-3</v>
      </c>
      <c r="AB670" s="59">
        <v>0</v>
      </c>
      <c r="AC670" s="59">
        <v>0</v>
      </c>
      <c r="AD670" s="59">
        <v>8.1400114872421725E-6</v>
      </c>
      <c r="AE670" s="59">
        <v>3.119640722607353E-6</v>
      </c>
      <c r="AF670" s="59">
        <v>0</v>
      </c>
      <c r="AG670" s="59">
        <v>0</v>
      </c>
      <c r="AH670" s="18">
        <v>4.815968026176396E-4</v>
      </c>
      <c r="AI670" s="12">
        <v>290</v>
      </c>
      <c r="AJ670" s="17">
        <v>10</v>
      </c>
      <c r="AK670" s="18">
        <v>0.99252359286819369</v>
      </c>
      <c r="AL670" t="str">
        <f>IF(AK670&lt;='CAV Tier 1 Analysis'!$A$5,"Tier 1", "Tier 2")</f>
        <v>Tier 2</v>
      </c>
      <c r="AM670" t="str">
        <f t="shared" si="21"/>
        <v>North Dakota - Tier 2</v>
      </c>
      <c r="AN670" t="str">
        <f t="shared" si="22"/>
        <v>Gascoyne, City Of - Tier 2</v>
      </c>
    </row>
    <row r="671" spans="1:40" x14ac:dyDescent="0.3">
      <c r="A671">
        <v>8</v>
      </c>
      <c r="B671" t="s">
        <v>24</v>
      </c>
      <c r="C671" t="s">
        <v>1968</v>
      </c>
      <c r="D671" t="s">
        <v>2984</v>
      </c>
      <c r="E671" t="s">
        <v>990</v>
      </c>
      <c r="F671" s="12">
        <v>5.4413826767926352</v>
      </c>
      <c r="G671" s="12">
        <v>1.141548293386476</v>
      </c>
      <c r="H671" s="12">
        <v>0.64760912797886616</v>
      </c>
      <c r="I671" s="12">
        <v>0</v>
      </c>
      <c r="J671" s="15">
        <v>0</v>
      </c>
      <c r="K671" s="15">
        <v>1</v>
      </c>
      <c r="L671" s="58">
        <v>1.5015499999999999</v>
      </c>
      <c r="M671">
        <v>0</v>
      </c>
      <c r="N671">
        <v>0</v>
      </c>
      <c r="O671" s="12">
        <v>7</v>
      </c>
      <c r="P671" s="12">
        <v>6</v>
      </c>
      <c r="Q671">
        <v>0</v>
      </c>
      <c r="R671" s="12">
        <v>0</v>
      </c>
      <c r="S671" s="12">
        <v>0</v>
      </c>
      <c r="T671" s="12">
        <v>1.2019186358251839</v>
      </c>
      <c r="U671" s="12">
        <v>0</v>
      </c>
      <c r="V671" s="12">
        <v>0</v>
      </c>
      <c r="W671" s="59">
        <v>2.6530186916053292E-5</v>
      </c>
      <c r="X671" s="59">
        <v>0</v>
      </c>
      <c r="Y671" s="59">
        <v>0</v>
      </c>
      <c r="Z671" s="59">
        <v>1.2693787293184973E-3</v>
      </c>
      <c r="AA671" s="59">
        <v>3.9994916681753128E-3</v>
      </c>
      <c r="AB671" s="59">
        <v>0</v>
      </c>
      <c r="AC671" s="59">
        <v>0</v>
      </c>
      <c r="AD671" s="59">
        <v>0</v>
      </c>
      <c r="AE671" s="59">
        <v>1.9713491453614509E-6</v>
      </c>
      <c r="AF671" s="59">
        <v>0</v>
      </c>
      <c r="AG671" s="59">
        <v>0</v>
      </c>
      <c r="AH671" s="18">
        <v>4.8157926668683862E-4</v>
      </c>
      <c r="AI671" s="12">
        <v>291</v>
      </c>
      <c r="AJ671" s="17">
        <v>10</v>
      </c>
      <c r="AK671" s="18">
        <v>0.99300517213488049</v>
      </c>
      <c r="AL671" t="str">
        <f>IF(AK671&lt;='CAV Tier 1 Analysis'!$A$5,"Tier 1", "Tier 2")</f>
        <v>Tier 2</v>
      </c>
      <c r="AM671" t="str">
        <f t="shared" si="21"/>
        <v>North Dakota - Tier 2</v>
      </c>
      <c r="AN671" t="str">
        <f t="shared" si="22"/>
        <v>Rhame, City Of - Tier 2</v>
      </c>
    </row>
    <row r="672" spans="1:40" x14ac:dyDescent="0.3">
      <c r="A672">
        <v>8</v>
      </c>
      <c r="B672" t="s">
        <v>24</v>
      </c>
      <c r="C672" t="s">
        <v>1578</v>
      </c>
      <c r="D672" t="s">
        <v>2726</v>
      </c>
      <c r="E672" t="s">
        <v>995</v>
      </c>
      <c r="F672" s="12">
        <v>3.1906857616700148</v>
      </c>
      <c r="G672" s="12">
        <v>1.5221121223593275</v>
      </c>
      <c r="H672" s="12">
        <v>0.95198301729442258</v>
      </c>
      <c r="I672" s="12">
        <v>0</v>
      </c>
      <c r="J672" s="15">
        <v>0</v>
      </c>
      <c r="K672" s="15">
        <v>1.0000000000000002</v>
      </c>
      <c r="L672" s="58">
        <v>0.88046999999999997</v>
      </c>
      <c r="M672">
        <v>0</v>
      </c>
      <c r="N672">
        <v>0</v>
      </c>
      <c r="O672" s="12">
        <v>7</v>
      </c>
      <c r="P672" s="12">
        <v>6</v>
      </c>
      <c r="Q672">
        <v>0</v>
      </c>
      <c r="R672" s="12">
        <v>0</v>
      </c>
      <c r="S672" s="12">
        <v>0</v>
      </c>
      <c r="T672" s="12">
        <v>1.6971284987978563</v>
      </c>
      <c r="U672" s="12">
        <v>0</v>
      </c>
      <c r="V672" s="12">
        <v>0</v>
      </c>
      <c r="W672" s="59">
        <v>1.5556613948238448E-5</v>
      </c>
      <c r="X672" s="59">
        <v>0</v>
      </c>
      <c r="Y672" s="59">
        <v>0</v>
      </c>
      <c r="Z672" s="59">
        <v>1.2693787293184973E-3</v>
      </c>
      <c r="AA672" s="59">
        <v>3.9994916681753128E-3</v>
      </c>
      <c r="AB672" s="59">
        <v>0</v>
      </c>
      <c r="AC672" s="59">
        <v>0</v>
      </c>
      <c r="AD672" s="59">
        <v>0</v>
      </c>
      <c r="AE672" s="59">
        <v>2.7835767879385223E-6</v>
      </c>
      <c r="AF672" s="59">
        <v>0</v>
      </c>
      <c r="AG672" s="59">
        <v>0</v>
      </c>
      <c r="AH672" s="18">
        <v>4.8065550802090792E-4</v>
      </c>
      <c r="AI672" s="12">
        <v>292</v>
      </c>
      <c r="AJ672" s="17">
        <v>10</v>
      </c>
      <c r="AK672" s="18">
        <v>0.99348582764290139</v>
      </c>
      <c r="AL672" t="str">
        <f>IF(AK672&lt;='CAV Tier 1 Analysis'!$A$5,"Tier 1", "Tier 2")</f>
        <v>Tier 2</v>
      </c>
      <c r="AM672" t="str">
        <f t="shared" si="21"/>
        <v>North Dakota - Tier 2</v>
      </c>
      <c r="AN672" t="str">
        <f t="shared" si="22"/>
        <v>Scranton, City Of - Tier 2</v>
      </c>
    </row>
    <row r="673" spans="1:40" x14ac:dyDescent="0.3">
      <c r="A673">
        <v>8</v>
      </c>
      <c r="B673" t="s">
        <v>24</v>
      </c>
      <c r="C673" t="s">
        <v>1950</v>
      </c>
      <c r="D673" t="s">
        <v>2960</v>
      </c>
      <c r="E673" t="s">
        <v>925</v>
      </c>
      <c r="F673" s="12">
        <v>1801.9566330500159</v>
      </c>
      <c r="G673" s="12">
        <v>124.43970217137542</v>
      </c>
      <c r="H673" s="12">
        <v>54.693459287746805</v>
      </c>
      <c r="I673" s="12">
        <v>0</v>
      </c>
      <c r="J673" s="15">
        <v>0</v>
      </c>
      <c r="K673" s="15">
        <v>1.0000000000000002</v>
      </c>
      <c r="L673" s="58">
        <v>36.094789999999996</v>
      </c>
      <c r="M673">
        <v>0</v>
      </c>
      <c r="N673">
        <v>0</v>
      </c>
      <c r="O673" s="12">
        <v>20</v>
      </c>
      <c r="P673" s="12">
        <v>1</v>
      </c>
      <c r="Q673">
        <v>0</v>
      </c>
      <c r="R673" s="12">
        <v>0</v>
      </c>
      <c r="S673" s="12">
        <v>0</v>
      </c>
      <c r="T673" s="12">
        <v>116.58130144443436</v>
      </c>
      <c r="U673" s="12">
        <v>0</v>
      </c>
      <c r="V673" s="12">
        <v>7.8584007269410563</v>
      </c>
      <c r="W673" s="59">
        <v>6.3774201684638611E-4</v>
      </c>
      <c r="X673" s="59">
        <v>0</v>
      </c>
      <c r="Y673" s="59">
        <v>0</v>
      </c>
      <c r="Z673" s="59">
        <v>3.6267963694814206E-3</v>
      </c>
      <c r="AA673" s="59">
        <v>6.665819446958855E-4</v>
      </c>
      <c r="AB673" s="59">
        <v>0</v>
      </c>
      <c r="AC673" s="59">
        <v>0</v>
      </c>
      <c r="AD673" s="59">
        <v>0</v>
      </c>
      <c r="AE673" s="59">
        <v>1.9121298407177577E-4</v>
      </c>
      <c r="AF673" s="59">
        <v>0</v>
      </c>
      <c r="AG673" s="59">
        <v>9.614977662016968E-5</v>
      </c>
      <c r="AH673" s="18">
        <v>4.7440755379233066E-4</v>
      </c>
      <c r="AI673" s="12">
        <v>293</v>
      </c>
      <c r="AJ673" s="17">
        <v>10</v>
      </c>
      <c r="AK673" s="18">
        <v>0.99396023519669374</v>
      </c>
      <c r="AL673" t="str">
        <f>IF(AK673&lt;='CAV Tier 1 Analysis'!$A$5,"Tier 1", "Tier 2")</f>
        <v>Tier 2</v>
      </c>
      <c r="AM673" t="str">
        <f t="shared" si="21"/>
        <v>North Dakota - Tier 2</v>
      </c>
      <c r="AN673" t="str">
        <f t="shared" si="22"/>
        <v>Walburg, Township Of - Tier 2</v>
      </c>
    </row>
    <row r="674" spans="1:40" x14ac:dyDescent="0.3">
      <c r="A674">
        <v>8</v>
      </c>
      <c r="B674" t="s">
        <v>24</v>
      </c>
      <c r="C674" t="s">
        <v>1772</v>
      </c>
      <c r="D674" t="s">
        <v>2739</v>
      </c>
      <c r="E674" t="s">
        <v>1011</v>
      </c>
      <c r="F674" s="12">
        <v>1.0338826057832753</v>
      </c>
      <c r="G674" s="12">
        <v>0.71696738020968886</v>
      </c>
      <c r="H674" s="12">
        <v>0.55468533867799674</v>
      </c>
      <c r="I674" s="12">
        <v>0</v>
      </c>
      <c r="J674" s="15">
        <v>0.36826154242971376</v>
      </c>
      <c r="K674" s="15">
        <v>0.63173845757028635</v>
      </c>
      <c r="L674" s="58">
        <v>0.46523999999999999</v>
      </c>
      <c r="M674">
        <v>0</v>
      </c>
      <c r="N674">
        <v>0</v>
      </c>
      <c r="O674" s="12">
        <v>9</v>
      </c>
      <c r="P674" s="12">
        <v>5</v>
      </c>
      <c r="Q674">
        <v>0</v>
      </c>
      <c r="R674" s="12">
        <v>0</v>
      </c>
      <c r="S674" s="12">
        <v>0.20426927838470724</v>
      </c>
      <c r="T674" s="12">
        <v>0.85530616971211493</v>
      </c>
      <c r="U674" s="12">
        <v>0</v>
      </c>
      <c r="V674" s="12">
        <v>0</v>
      </c>
      <c r="W674" s="59">
        <v>8.2201086615994353E-6</v>
      </c>
      <c r="X674" s="59">
        <v>0</v>
      </c>
      <c r="Y674" s="59">
        <v>0</v>
      </c>
      <c r="Z674" s="59">
        <v>1.6320583662666394E-3</v>
      </c>
      <c r="AA674" s="59">
        <v>3.3329097234794276E-3</v>
      </c>
      <c r="AB674" s="59">
        <v>0</v>
      </c>
      <c r="AC674" s="59">
        <v>0</v>
      </c>
      <c r="AD674" s="59">
        <v>1.1978875829227816E-5</v>
      </c>
      <c r="AE674" s="59">
        <v>1.4028462796291926E-6</v>
      </c>
      <c r="AF674" s="59">
        <v>0</v>
      </c>
      <c r="AG674" s="59">
        <v>0</v>
      </c>
      <c r="AH674" s="18">
        <v>4.5332453822877487E-4</v>
      </c>
      <c r="AI674" s="12">
        <v>294</v>
      </c>
      <c r="AJ674" s="17">
        <v>10</v>
      </c>
      <c r="AK674" s="18">
        <v>0.99441355973492251</v>
      </c>
      <c r="AL674" t="str">
        <f>IF(AK674&lt;='CAV Tier 1 Analysis'!$A$5,"Tier 1", "Tier 2")</f>
        <v>Tier 2</v>
      </c>
      <c r="AM674" t="str">
        <f t="shared" si="21"/>
        <v>North Dakota - Tier 2</v>
      </c>
      <c r="AN674" t="str">
        <f t="shared" si="22"/>
        <v>Halliday, City Of - Tier 2</v>
      </c>
    </row>
    <row r="675" spans="1:40" x14ac:dyDescent="0.3">
      <c r="A675">
        <v>8</v>
      </c>
      <c r="B675" t="s">
        <v>24</v>
      </c>
      <c r="C675" t="s">
        <v>1770</v>
      </c>
      <c r="D675" t="s">
        <v>2737</v>
      </c>
      <c r="E675" t="s">
        <v>1012</v>
      </c>
      <c r="F675" s="12">
        <v>1.0408382685725919</v>
      </c>
      <c r="G675" s="12">
        <v>0.72179092913079701</v>
      </c>
      <c r="H675" s="12">
        <v>0.55841710101584852</v>
      </c>
      <c r="I675" s="12">
        <v>0</v>
      </c>
      <c r="J675" s="15">
        <v>0.21068813117834193</v>
      </c>
      <c r="K675" s="15">
        <v>0.78931186882165816</v>
      </c>
      <c r="L675" s="58">
        <v>0.46837000000000001</v>
      </c>
      <c r="M675">
        <v>0</v>
      </c>
      <c r="N675">
        <v>0</v>
      </c>
      <c r="O675" s="12">
        <v>9</v>
      </c>
      <c r="P675" s="12">
        <v>5</v>
      </c>
      <c r="Q675">
        <v>0</v>
      </c>
      <c r="R675" s="12">
        <v>0</v>
      </c>
      <c r="S675" s="12">
        <v>0.11765185543105651</v>
      </c>
      <c r="T675" s="12">
        <v>0.86106042195009735</v>
      </c>
      <c r="U675" s="12">
        <v>0</v>
      </c>
      <c r="V675" s="12">
        <v>0</v>
      </c>
      <c r="W675" s="59">
        <v>8.2754111723698043E-6</v>
      </c>
      <c r="X675" s="59">
        <v>0</v>
      </c>
      <c r="Y675" s="59">
        <v>0</v>
      </c>
      <c r="Z675" s="59">
        <v>1.6320583662666394E-3</v>
      </c>
      <c r="AA675" s="59">
        <v>3.3329097234794276E-3</v>
      </c>
      <c r="AB675" s="59">
        <v>0</v>
      </c>
      <c r="AC675" s="59">
        <v>0</v>
      </c>
      <c r="AD675" s="59">
        <v>6.8994073824093916E-6</v>
      </c>
      <c r="AE675" s="59">
        <v>1.4122842231749742E-6</v>
      </c>
      <c r="AF675" s="59">
        <v>0</v>
      </c>
      <c r="AG675" s="59">
        <v>0</v>
      </c>
      <c r="AH675" s="18">
        <v>4.5286865386582015E-4</v>
      </c>
      <c r="AI675" s="12">
        <v>295</v>
      </c>
      <c r="AJ675" s="17">
        <v>10</v>
      </c>
      <c r="AK675" s="18">
        <v>0.99486642838878836</v>
      </c>
      <c r="AL675" t="str">
        <f>IF(AK675&lt;='CAV Tier 1 Analysis'!$A$5,"Tier 1", "Tier 2")</f>
        <v>Tier 2</v>
      </c>
      <c r="AM675" t="str">
        <f t="shared" si="21"/>
        <v>North Dakota - Tier 2</v>
      </c>
      <c r="AN675" t="str">
        <f t="shared" si="22"/>
        <v>Dodge, City Of - Tier 2</v>
      </c>
    </row>
    <row r="676" spans="1:40" x14ac:dyDescent="0.3">
      <c r="A676">
        <v>8</v>
      </c>
      <c r="B676" t="s">
        <v>24</v>
      </c>
      <c r="C676" t="s">
        <v>1771</v>
      </c>
      <c r="D676" t="s">
        <v>2738</v>
      </c>
      <c r="E676" t="s">
        <v>1013</v>
      </c>
      <c r="F676" s="12">
        <v>0.90274725076807649</v>
      </c>
      <c r="G676" s="12">
        <v>0.47387381199265877</v>
      </c>
      <c r="H676" s="12">
        <v>0.29674587736747327</v>
      </c>
      <c r="I676" s="12">
        <v>0</v>
      </c>
      <c r="J676" s="15">
        <v>9.3001501612387072E-2</v>
      </c>
      <c r="K676" s="15">
        <v>0.90699849838761293</v>
      </c>
      <c r="L676" s="58">
        <v>0.40622999999999998</v>
      </c>
      <c r="M676">
        <v>0</v>
      </c>
      <c r="N676">
        <v>0</v>
      </c>
      <c r="O676" s="12">
        <v>9</v>
      </c>
      <c r="P676" s="12">
        <v>5</v>
      </c>
      <c r="Q676">
        <v>0</v>
      </c>
      <c r="R676" s="12">
        <v>0</v>
      </c>
      <c r="S676" s="12">
        <v>2.759781219246028E-2</v>
      </c>
      <c r="T676" s="12">
        <v>0.5435394487680163</v>
      </c>
      <c r="U676" s="12">
        <v>0</v>
      </c>
      <c r="V676" s="12">
        <v>0</v>
      </c>
      <c r="W676" s="59">
        <v>7.1774884825069617E-6</v>
      </c>
      <c r="X676" s="59">
        <v>0</v>
      </c>
      <c r="Y676" s="59">
        <v>0</v>
      </c>
      <c r="Z676" s="59">
        <v>1.6320583662666394E-3</v>
      </c>
      <c r="AA676" s="59">
        <v>3.3329097234794276E-3</v>
      </c>
      <c r="AB676" s="59">
        <v>0</v>
      </c>
      <c r="AC676" s="59">
        <v>0</v>
      </c>
      <c r="AD676" s="59">
        <v>1.6184066836972833E-6</v>
      </c>
      <c r="AE676" s="59">
        <v>8.9149630920184098E-7</v>
      </c>
      <c r="AF676" s="59">
        <v>0</v>
      </c>
      <c r="AG676" s="59">
        <v>0</v>
      </c>
      <c r="AH676" s="18">
        <v>4.5224140738377025E-4</v>
      </c>
      <c r="AI676" s="12">
        <v>296</v>
      </c>
      <c r="AJ676" s="17">
        <v>10</v>
      </c>
      <c r="AK676" s="18">
        <v>0.99531866979617212</v>
      </c>
      <c r="AL676" t="str">
        <f>IF(AK676&lt;='CAV Tier 1 Analysis'!$A$5,"Tier 1", "Tier 2")</f>
        <v>Tier 2</v>
      </c>
      <c r="AM676" t="str">
        <f t="shared" si="21"/>
        <v>North Dakota - Tier 2</v>
      </c>
      <c r="AN676" t="str">
        <f t="shared" si="22"/>
        <v>Dunn Center, City Of - Tier 2</v>
      </c>
    </row>
    <row r="677" spans="1:40" x14ac:dyDescent="0.3">
      <c r="A677">
        <v>8</v>
      </c>
      <c r="B677" t="s">
        <v>24</v>
      </c>
      <c r="C677" t="s">
        <v>1936</v>
      </c>
      <c r="D677" t="s">
        <v>2942</v>
      </c>
      <c r="E677" t="s">
        <v>980</v>
      </c>
      <c r="F677" s="12">
        <v>3.4965999962549477</v>
      </c>
      <c r="G677" s="12">
        <v>6.3789542654960032</v>
      </c>
      <c r="H677" s="12">
        <v>1.789778534923339</v>
      </c>
      <c r="I677" s="12">
        <v>6</v>
      </c>
      <c r="J677" s="15">
        <v>0.6302113078241004</v>
      </c>
      <c r="K677" s="15">
        <v>0.36978869217589949</v>
      </c>
      <c r="L677" s="58">
        <v>7.0040000000000005E-2</v>
      </c>
      <c r="M677">
        <v>1</v>
      </c>
      <c r="N677">
        <v>0</v>
      </c>
      <c r="O677" s="12">
        <v>20</v>
      </c>
      <c r="P677" s="12">
        <v>1</v>
      </c>
      <c r="Q677">
        <v>0</v>
      </c>
      <c r="R677" s="12">
        <v>2.2187321530553969</v>
      </c>
      <c r="S677" s="12">
        <v>1.1279386712095398</v>
      </c>
      <c r="T677" s="12">
        <v>5.5070108766871968</v>
      </c>
      <c r="U677" s="12">
        <v>2.0104108804322491</v>
      </c>
      <c r="V677" s="12">
        <v>0.8719433888088064</v>
      </c>
      <c r="W677" s="59">
        <v>1.2375041068231977E-6</v>
      </c>
      <c r="X677" s="59">
        <v>2.3730422401518748E-4</v>
      </c>
      <c r="Y677" s="59">
        <v>0</v>
      </c>
      <c r="Z677" s="59">
        <v>3.6267963694814206E-3</v>
      </c>
      <c r="AA677" s="59">
        <v>6.665819446958855E-4</v>
      </c>
      <c r="AB677" s="59">
        <v>0</v>
      </c>
      <c r="AC677" s="59">
        <v>3.0652210583280036E-4</v>
      </c>
      <c r="AD677" s="59">
        <v>6.6145224540112941E-5</v>
      </c>
      <c r="AE677" s="59">
        <v>9.0324260408859598E-6</v>
      </c>
      <c r="AF677" s="59">
        <v>5.9969802290994888E-6</v>
      </c>
      <c r="AG677" s="59">
        <v>1.0668476318849518E-5</v>
      </c>
      <c r="AH677" s="18">
        <v>4.4820775047827864E-4</v>
      </c>
      <c r="AI677" s="12">
        <v>297</v>
      </c>
      <c r="AJ677" s="17">
        <v>10</v>
      </c>
      <c r="AK677" s="18">
        <v>0.99576687754665039</v>
      </c>
      <c r="AL677" t="str">
        <f>IF(AK677&lt;='CAV Tier 1 Analysis'!$A$5,"Tier 1", "Tier 2")</f>
        <v>Tier 2</v>
      </c>
      <c r="AM677" t="str">
        <f t="shared" si="21"/>
        <v>North Dakota - Tier 2</v>
      </c>
      <c r="AN677" t="str">
        <f t="shared" si="22"/>
        <v>North River, City Of - Tier 2</v>
      </c>
    </row>
    <row r="678" spans="1:40" x14ac:dyDescent="0.3">
      <c r="A678">
        <v>8</v>
      </c>
      <c r="B678" t="s">
        <v>24</v>
      </c>
      <c r="C678" t="s">
        <v>1882</v>
      </c>
      <c r="D678" t="s">
        <v>2876</v>
      </c>
      <c r="E678" t="s">
        <v>1019</v>
      </c>
      <c r="F678" s="12">
        <v>10.614206138470651</v>
      </c>
      <c r="G678" s="12">
        <v>28.85304936241339</v>
      </c>
      <c r="H678" s="12">
        <v>16.913856522794056</v>
      </c>
      <c r="I678" s="12">
        <v>0</v>
      </c>
      <c r="J678" s="15">
        <v>0</v>
      </c>
      <c r="K678" s="15">
        <v>1.0000000000000002</v>
      </c>
      <c r="L678" s="58">
        <v>1.0251399999999999</v>
      </c>
      <c r="M678">
        <v>0</v>
      </c>
      <c r="N678">
        <v>0</v>
      </c>
      <c r="O678" s="12">
        <v>11</v>
      </c>
      <c r="P678" s="12">
        <v>4</v>
      </c>
      <c r="Q678">
        <v>0</v>
      </c>
      <c r="R678" s="12">
        <v>0</v>
      </c>
      <c r="S678" s="12">
        <v>0</v>
      </c>
      <c r="T678" s="12">
        <v>30.179626344593316</v>
      </c>
      <c r="U678" s="12">
        <v>19.565420206122667</v>
      </c>
      <c r="V678" s="12">
        <v>0</v>
      </c>
      <c r="W678" s="59">
        <v>1.8112720731992187E-5</v>
      </c>
      <c r="X678" s="59">
        <v>0</v>
      </c>
      <c r="Y678" s="59">
        <v>0</v>
      </c>
      <c r="Z678" s="59">
        <v>1.9947380032147815E-3</v>
      </c>
      <c r="AA678" s="59">
        <v>2.666327778783542E-3</v>
      </c>
      <c r="AB678" s="59">
        <v>0</v>
      </c>
      <c r="AC678" s="59">
        <v>0</v>
      </c>
      <c r="AD678" s="59">
        <v>0</v>
      </c>
      <c r="AE678" s="59">
        <v>4.9499673961620224E-5</v>
      </c>
      <c r="AF678" s="59">
        <v>5.8362914413253655E-5</v>
      </c>
      <c r="AG678" s="59">
        <v>0</v>
      </c>
      <c r="AH678" s="18">
        <v>4.3518555373683545E-4</v>
      </c>
      <c r="AI678" s="12">
        <v>298</v>
      </c>
      <c r="AJ678" s="17">
        <v>10</v>
      </c>
      <c r="AK678" s="18">
        <v>0.99620206310038717</v>
      </c>
      <c r="AL678" t="str">
        <f>IF(AK678&lt;='CAV Tier 1 Analysis'!$A$5,"Tier 1", "Tier 2")</f>
        <v>Tier 2</v>
      </c>
      <c r="AM678" t="str">
        <f t="shared" si="21"/>
        <v>North Dakota - Tier 2</v>
      </c>
      <c r="AN678" t="str">
        <f t="shared" si="22"/>
        <v>Ray, City Of - Tier 2</v>
      </c>
    </row>
    <row r="679" spans="1:40" x14ac:dyDescent="0.3">
      <c r="A679">
        <v>8</v>
      </c>
      <c r="B679" t="s">
        <v>24</v>
      </c>
      <c r="C679" t="s">
        <v>1925</v>
      </c>
      <c r="D679" t="s">
        <v>2928</v>
      </c>
      <c r="E679" t="s">
        <v>988</v>
      </c>
      <c r="F679" s="12">
        <v>34.120811811825241</v>
      </c>
      <c r="G679" s="12">
        <v>4.3036614047923143</v>
      </c>
      <c r="H679" s="12">
        <v>2.1669631264636404</v>
      </c>
      <c r="I679" s="12">
        <v>0</v>
      </c>
      <c r="J679" s="15">
        <v>0</v>
      </c>
      <c r="K679" s="15">
        <v>1</v>
      </c>
      <c r="L679" s="58">
        <v>2.6358999999999999</v>
      </c>
      <c r="M679">
        <v>0</v>
      </c>
      <c r="N679">
        <v>0</v>
      </c>
      <c r="O679" s="12">
        <v>15</v>
      </c>
      <c r="P679" s="12">
        <v>3</v>
      </c>
      <c r="Q679">
        <v>0</v>
      </c>
      <c r="R679" s="12">
        <v>0</v>
      </c>
      <c r="S679" s="12">
        <v>0</v>
      </c>
      <c r="T679" s="12">
        <v>4.9997529118965565</v>
      </c>
      <c r="U679" s="12">
        <v>0</v>
      </c>
      <c r="V679" s="12">
        <v>0</v>
      </c>
      <c r="W679" s="59">
        <v>4.6572488223518946E-5</v>
      </c>
      <c r="X679" s="59">
        <v>0</v>
      </c>
      <c r="Y679" s="59">
        <v>0</v>
      </c>
      <c r="Z679" s="59">
        <v>2.7200972771110657E-3</v>
      </c>
      <c r="AA679" s="59">
        <v>1.9997458340876564E-3</v>
      </c>
      <c r="AB679" s="59">
        <v>0</v>
      </c>
      <c r="AC679" s="59">
        <v>0</v>
      </c>
      <c r="AD679" s="59">
        <v>0</v>
      </c>
      <c r="AE679" s="59">
        <v>8.2004374806276564E-6</v>
      </c>
      <c r="AF679" s="59">
        <v>0</v>
      </c>
      <c r="AG679" s="59">
        <v>0</v>
      </c>
      <c r="AH679" s="18">
        <v>4.3405600335480623E-4</v>
      </c>
      <c r="AI679" s="12">
        <v>299</v>
      </c>
      <c r="AJ679" s="17">
        <v>10</v>
      </c>
      <c r="AK679" s="18">
        <v>0.99663611910374195</v>
      </c>
      <c r="AL679" t="str">
        <f>IF(AK679&lt;='CAV Tier 1 Analysis'!$A$5,"Tier 1", "Tier 2")</f>
        <v>Tier 2</v>
      </c>
      <c r="AM679" t="str">
        <f t="shared" si="21"/>
        <v>North Dakota - Tier 2</v>
      </c>
      <c r="AN679" t="str">
        <f t="shared" si="22"/>
        <v>Almont, City Of - Tier 2</v>
      </c>
    </row>
    <row r="680" spans="1:40" x14ac:dyDescent="0.3">
      <c r="A680">
        <v>8</v>
      </c>
      <c r="B680" t="s">
        <v>24</v>
      </c>
      <c r="C680" t="s">
        <v>1795</v>
      </c>
      <c r="D680" t="s">
        <v>2767</v>
      </c>
      <c r="E680" t="s">
        <v>991</v>
      </c>
      <c r="F680" s="12">
        <v>9.1510932517363095</v>
      </c>
      <c r="G680" s="12">
        <v>1.2166992208697849</v>
      </c>
      <c r="H680" s="12">
        <v>0.73590447205409482</v>
      </c>
      <c r="I680" s="12">
        <v>0</v>
      </c>
      <c r="J680" s="15">
        <v>0.23941211418225028</v>
      </c>
      <c r="K680" s="15">
        <v>0.76058788581774983</v>
      </c>
      <c r="L680" s="58">
        <v>0.70694000000000001</v>
      </c>
      <c r="M680">
        <v>0</v>
      </c>
      <c r="N680">
        <v>0</v>
      </c>
      <c r="O680" s="12">
        <v>15</v>
      </c>
      <c r="P680" s="12">
        <v>3</v>
      </c>
      <c r="Q680">
        <v>0</v>
      </c>
      <c r="R680" s="12">
        <v>0</v>
      </c>
      <c r="S680" s="12">
        <v>0.17618444549064355</v>
      </c>
      <c r="T680" s="12">
        <v>1.4461334731784088</v>
      </c>
      <c r="U680" s="12">
        <v>0</v>
      </c>
      <c r="V680" s="12">
        <v>0</v>
      </c>
      <c r="W680" s="59">
        <v>1.24905932792346E-5</v>
      </c>
      <c r="X680" s="59">
        <v>0</v>
      </c>
      <c r="Y680" s="59">
        <v>0</v>
      </c>
      <c r="Z680" s="59">
        <v>2.7200972771110657E-3</v>
      </c>
      <c r="AA680" s="59">
        <v>1.9997458340876564E-3</v>
      </c>
      <c r="AB680" s="59">
        <v>0</v>
      </c>
      <c r="AC680" s="59">
        <v>0</v>
      </c>
      <c r="AD680" s="59">
        <v>1.0331908999056705E-5</v>
      </c>
      <c r="AE680" s="59">
        <v>2.371902640873512E-6</v>
      </c>
      <c r="AF680" s="59">
        <v>0</v>
      </c>
      <c r="AG680" s="59">
        <v>0</v>
      </c>
      <c r="AH680" s="18">
        <v>4.3136704691980787E-4</v>
      </c>
      <c r="AI680" s="12">
        <v>300</v>
      </c>
      <c r="AJ680" s="17">
        <v>10</v>
      </c>
      <c r="AK680" s="18">
        <v>0.99706748615066176</v>
      </c>
      <c r="AL680" t="str">
        <f>IF(AK680&lt;='CAV Tier 1 Analysis'!$A$5,"Tier 1", "Tier 2")</f>
        <v>Tier 2</v>
      </c>
      <c r="AM680" t="str">
        <f t="shared" si="21"/>
        <v>North Dakota - Tier 2</v>
      </c>
      <c r="AN680" t="str">
        <f t="shared" si="22"/>
        <v>Flasher, City Of - Tier 2</v>
      </c>
    </row>
    <row r="681" spans="1:40" x14ac:dyDescent="0.3">
      <c r="A681">
        <v>8</v>
      </c>
      <c r="B681" t="s">
        <v>24</v>
      </c>
      <c r="C681" t="s">
        <v>1765</v>
      </c>
      <c r="D681" t="s">
        <v>2730</v>
      </c>
      <c r="E681" t="s">
        <v>976</v>
      </c>
      <c r="F681" s="12">
        <v>71.142630277885658</v>
      </c>
      <c r="G681" s="12">
        <v>4.5160642628329626</v>
      </c>
      <c r="H681" s="12">
        <v>1.9876862091830372</v>
      </c>
      <c r="I681" s="12">
        <v>3</v>
      </c>
      <c r="J681" s="15">
        <v>0</v>
      </c>
      <c r="K681" s="15">
        <v>1.0000000000000002</v>
      </c>
      <c r="L681" s="58">
        <v>1.4250499999999999</v>
      </c>
      <c r="M681">
        <v>0</v>
      </c>
      <c r="N681">
        <v>0</v>
      </c>
      <c r="O681" s="12">
        <v>20</v>
      </c>
      <c r="P681" s="12">
        <v>1</v>
      </c>
      <c r="Q681">
        <v>0</v>
      </c>
      <c r="R681" s="12">
        <v>3.0000000000000009</v>
      </c>
      <c r="S681" s="12">
        <v>0</v>
      </c>
      <c r="T681" s="12">
        <v>4.4748686937307234</v>
      </c>
      <c r="U681" s="12">
        <v>0</v>
      </c>
      <c r="V681" s="12">
        <v>4.1195569102239205E-2</v>
      </c>
      <c r="W681" s="59">
        <v>2.5178544080930864E-5</v>
      </c>
      <c r="X681" s="59">
        <v>0</v>
      </c>
      <c r="Y681" s="59">
        <v>0</v>
      </c>
      <c r="Z681" s="59">
        <v>3.6267963694814206E-3</v>
      </c>
      <c r="AA681" s="59">
        <v>6.665819446958855E-4</v>
      </c>
      <c r="AB681" s="59">
        <v>0</v>
      </c>
      <c r="AC681" s="59">
        <v>4.1445575854303756E-4</v>
      </c>
      <c r="AD681" s="59">
        <v>0</v>
      </c>
      <c r="AE681" s="59">
        <v>7.3395388939404405E-6</v>
      </c>
      <c r="AF681" s="59">
        <v>0</v>
      </c>
      <c r="AG681" s="59">
        <v>5.0403955010104104E-7</v>
      </c>
      <c r="AH681" s="18">
        <v>4.3098692684048322E-4</v>
      </c>
      <c r="AI681" s="12">
        <v>301</v>
      </c>
      <c r="AJ681" s="17">
        <v>10</v>
      </c>
      <c r="AK681" s="18">
        <v>0.99749847307750228</v>
      </c>
      <c r="AL681" t="str">
        <f>IF(AK681&lt;='CAV Tier 1 Analysis'!$A$5,"Tier 1", "Tier 2")</f>
        <v>Tier 2</v>
      </c>
      <c r="AM681" t="str">
        <f t="shared" si="21"/>
        <v>North Dakota - Tier 2</v>
      </c>
      <c r="AN681" t="str">
        <f t="shared" si="22"/>
        <v>Amenia, City Of - Tier 2</v>
      </c>
    </row>
    <row r="682" spans="1:40" x14ac:dyDescent="0.3">
      <c r="A682">
        <v>8</v>
      </c>
      <c r="B682" t="s">
        <v>24</v>
      </c>
      <c r="C682" t="s">
        <v>1572</v>
      </c>
      <c r="D682" t="s">
        <v>2842</v>
      </c>
      <c r="E682" t="s">
        <v>986</v>
      </c>
      <c r="F682" s="12">
        <v>77.282148660801639</v>
      </c>
      <c r="G682" s="12">
        <v>8.182496238071348</v>
      </c>
      <c r="H682" s="12">
        <v>3.4585175540797062</v>
      </c>
      <c r="I682" s="12">
        <v>1</v>
      </c>
      <c r="J682" s="15">
        <v>1.7409223335465077E-2</v>
      </c>
      <c r="K682" s="15">
        <v>0.98259077666453476</v>
      </c>
      <c r="L682" s="58">
        <v>1.54803</v>
      </c>
      <c r="M682">
        <v>1</v>
      </c>
      <c r="N682">
        <v>0</v>
      </c>
      <c r="O682" s="12">
        <v>20</v>
      </c>
      <c r="P682" s="12">
        <v>1</v>
      </c>
      <c r="Q682">
        <v>0</v>
      </c>
      <c r="R682" s="12">
        <v>0.98259077666453476</v>
      </c>
      <c r="S682" s="12">
        <v>6.0210104508600024E-2</v>
      </c>
      <c r="T682" s="12">
        <v>7.8814884935777316</v>
      </c>
      <c r="U682" s="12">
        <v>0</v>
      </c>
      <c r="V682" s="12">
        <v>0.30100774449361634</v>
      </c>
      <c r="W682" s="59">
        <v>2.7351420366726369E-5</v>
      </c>
      <c r="X682" s="59">
        <v>2.3730422401518748E-4</v>
      </c>
      <c r="Y682" s="59">
        <v>0</v>
      </c>
      <c r="Z682" s="59">
        <v>3.6267963694814206E-3</v>
      </c>
      <c r="AA682" s="59">
        <v>6.665819446958855E-4</v>
      </c>
      <c r="AB682" s="59">
        <v>0</v>
      </c>
      <c r="AC682" s="59">
        <v>1.3574680189329735E-4</v>
      </c>
      <c r="AD682" s="59">
        <v>3.530875378210307E-6</v>
      </c>
      <c r="AE682" s="59">
        <v>1.2926969549251928E-5</v>
      </c>
      <c r="AF682" s="59">
        <v>0</v>
      </c>
      <c r="AG682" s="59">
        <v>3.6829156974370982E-6</v>
      </c>
      <c r="AH682" s="18">
        <v>4.285383200979468E-4</v>
      </c>
      <c r="AI682" s="12">
        <v>302</v>
      </c>
      <c r="AJ682" s="17">
        <v>10</v>
      </c>
      <c r="AK682" s="18">
        <v>0.99792701139760021</v>
      </c>
      <c r="AL682" t="str">
        <f>IF(AK682&lt;='CAV Tier 1 Analysis'!$A$5,"Tier 1", "Tier 2")</f>
        <v>Tier 2</v>
      </c>
      <c r="AM682" t="str">
        <f t="shared" si="21"/>
        <v>North Dakota - Tier 2</v>
      </c>
      <c r="AN682" t="str">
        <f t="shared" si="22"/>
        <v>Hunter, City Of - Tier 2</v>
      </c>
    </row>
    <row r="683" spans="1:40" x14ac:dyDescent="0.3">
      <c r="A683">
        <v>8</v>
      </c>
      <c r="B683" t="s">
        <v>24</v>
      </c>
      <c r="C683" t="s">
        <v>1235</v>
      </c>
      <c r="D683" t="s">
        <v>2807</v>
      </c>
      <c r="E683" t="s">
        <v>1032</v>
      </c>
      <c r="F683" s="12">
        <v>8.8130329556558209</v>
      </c>
      <c r="G683" s="12">
        <v>0.77945911571271931</v>
      </c>
      <c r="H683" s="12">
        <v>0.38601784778153719</v>
      </c>
      <c r="I683" s="12">
        <v>1</v>
      </c>
      <c r="J683" s="15">
        <v>0</v>
      </c>
      <c r="K683" s="15">
        <v>1</v>
      </c>
      <c r="L683" s="58">
        <v>0.49845</v>
      </c>
      <c r="M683">
        <v>0</v>
      </c>
      <c r="N683">
        <v>0</v>
      </c>
      <c r="O683" s="12">
        <v>10</v>
      </c>
      <c r="P683" s="12">
        <v>4</v>
      </c>
      <c r="Q683">
        <v>0</v>
      </c>
      <c r="R683" s="12">
        <v>1</v>
      </c>
      <c r="S683" s="12">
        <v>0</v>
      </c>
      <c r="T683" s="12">
        <v>0.80915279631129911</v>
      </c>
      <c r="U683" s="12">
        <v>0</v>
      </c>
      <c r="V683" s="12">
        <v>0</v>
      </c>
      <c r="W683" s="59">
        <v>8.806880668846701E-6</v>
      </c>
      <c r="X683" s="59">
        <v>0</v>
      </c>
      <c r="Y683" s="59">
        <v>0</v>
      </c>
      <c r="Z683" s="59">
        <v>1.8133981847407103E-3</v>
      </c>
      <c r="AA683" s="59">
        <v>2.666327778783542E-3</v>
      </c>
      <c r="AB683" s="59">
        <v>0</v>
      </c>
      <c r="AC683" s="59">
        <v>1.3815191951434581E-4</v>
      </c>
      <c r="AD683" s="59">
        <v>0</v>
      </c>
      <c r="AE683" s="59">
        <v>1.3271469681306399E-6</v>
      </c>
      <c r="AF683" s="59">
        <v>0</v>
      </c>
      <c r="AG683" s="59">
        <v>0</v>
      </c>
      <c r="AH683" s="18">
        <v>4.2072835551596149E-4</v>
      </c>
      <c r="AI683" s="12">
        <v>303</v>
      </c>
      <c r="AJ683" s="17">
        <v>10</v>
      </c>
      <c r="AK683" s="18">
        <v>0.99834773975311619</v>
      </c>
      <c r="AL683" t="str">
        <f>IF(AK683&lt;='CAV Tier 1 Analysis'!$A$5,"Tier 1", "Tier 2")</f>
        <v>Tier 2</v>
      </c>
      <c r="AM683" t="str">
        <f t="shared" si="21"/>
        <v>North Dakota - Tier 2</v>
      </c>
      <c r="AN683" t="str">
        <f t="shared" si="22"/>
        <v>Taylor, City Of - Tier 2</v>
      </c>
    </row>
    <row r="684" spans="1:40" x14ac:dyDescent="0.3">
      <c r="A684">
        <v>8</v>
      </c>
      <c r="B684" t="s">
        <v>24</v>
      </c>
      <c r="C684" t="s">
        <v>1566</v>
      </c>
      <c r="D684" t="s">
        <v>2833</v>
      </c>
      <c r="E684" t="s">
        <v>998</v>
      </c>
      <c r="F684" s="12">
        <v>75.622212197702311</v>
      </c>
      <c r="G684" s="12">
        <v>8.0067451221912478</v>
      </c>
      <c r="H684" s="12">
        <v>3.3842323602054596</v>
      </c>
      <c r="I684" s="12">
        <v>0</v>
      </c>
      <c r="J684" s="15">
        <v>0</v>
      </c>
      <c r="K684" s="15">
        <v>1</v>
      </c>
      <c r="L684" s="58">
        <v>1.51478</v>
      </c>
      <c r="M684">
        <v>1</v>
      </c>
      <c r="N684">
        <v>0</v>
      </c>
      <c r="O684" s="12">
        <v>20</v>
      </c>
      <c r="P684" s="12">
        <v>1</v>
      </c>
      <c r="Q684">
        <v>0</v>
      </c>
      <c r="R684" s="12">
        <v>0</v>
      </c>
      <c r="S684" s="12">
        <v>0</v>
      </c>
      <c r="T684" s="12">
        <v>7.7122026965250523</v>
      </c>
      <c r="U684" s="12">
        <v>0</v>
      </c>
      <c r="V684" s="12">
        <v>0.29454242566619548</v>
      </c>
      <c r="W684" s="59">
        <v>2.6763941618127404E-5</v>
      </c>
      <c r="X684" s="59">
        <v>2.3730422401518748E-4</v>
      </c>
      <c r="Y684" s="59">
        <v>0</v>
      </c>
      <c r="Z684" s="59">
        <v>3.6267963694814206E-3</v>
      </c>
      <c r="AA684" s="59">
        <v>6.665819446958855E-4</v>
      </c>
      <c r="AB684" s="59">
        <v>0</v>
      </c>
      <c r="AC684" s="59">
        <v>0</v>
      </c>
      <c r="AD684" s="59">
        <v>0</v>
      </c>
      <c r="AE684" s="59">
        <v>1.2649312309074007E-5</v>
      </c>
      <c r="AF684" s="59">
        <v>0</v>
      </c>
      <c r="AG684" s="59">
        <v>3.6038106756094995E-6</v>
      </c>
      <c r="AH684" s="18">
        <v>4.1579087298139131E-4</v>
      </c>
      <c r="AI684" s="12">
        <v>304</v>
      </c>
      <c r="AJ684" s="17">
        <v>10</v>
      </c>
      <c r="AK684" s="18">
        <v>0.99876353062609757</v>
      </c>
      <c r="AL684" t="str">
        <f>IF(AK684&lt;='CAV Tier 1 Analysis'!$A$5,"Tier 1", "Tier 2")</f>
        <v>Tier 2</v>
      </c>
      <c r="AM684" t="str">
        <f t="shared" si="21"/>
        <v>North Dakota - Tier 2</v>
      </c>
      <c r="AN684" t="str">
        <f t="shared" si="22"/>
        <v>Arthur, City Of - Tier 2</v>
      </c>
    </row>
    <row r="685" spans="1:40" x14ac:dyDescent="0.3">
      <c r="A685">
        <v>8</v>
      </c>
      <c r="B685" t="s">
        <v>24</v>
      </c>
      <c r="C685" t="s">
        <v>1864</v>
      </c>
      <c r="D685" t="s">
        <v>2856</v>
      </c>
      <c r="E685" t="s">
        <v>1016</v>
      </c>
      <c r="F685" s="12">
        <v>19.459644468219551</v>
      </c>
      <c r="G685" s="12">
        <v>0.9101634691837166</v>
      </c>
      <c r="H685" s="12">
        <v>0.53724117707259078</v>
      </c>
      <c r="I685" s="12">
        <v>0</v>
      </c>
      <c r="J685" s="15">
        <v>0</v>
      </c>
      <c r="K685" s="15">
        <v>1</v>
      </c>
      <c r="L685" s="58">
        <v>0.59214</v>
      </c>
      <c r="M685">
        <v>0</v>
      </c>
      <c r="N685">
        <v>0</v>
      </c>
      <c r="O685" s="12">
        <v>14</v>
      </c>
      <c r="P685" s="12">
        <v>3</v>
      </c>
      <c r="Q685">
        <v>0</v>
      </c>
      <c r="R685" s="12">
        <v>0</v>
      </c>
      <c r="S685" s="12">
        <v>0</v>
      </c>
      <c r="T685" s="12">
        <v>0.96959795948892735</v>
      </c>
      <c r="U685" s="12">
        <v>0</v>
      </c>
      <c r="V685" s="12">
        <v>0</v>
      </c>
      <c r="W685" s="59">
        <v>1.0462245599861341E-5</v>
      </c>
      <c r="X685" s="59">
        <v>0</v>
      </c>
      <c r="Y685" s="59">
        <v>0</v>
      </c>
      <c r="Z685" s="59">
        <v>2.5387574586369947E-3</v>
      </c>
      <c r="AA685" s="59">
        <v>1.9997458340876564E-3</v>
      </c>
      <c r="AB685" s="59">
        <v>0</v>
      </c>
      <c r="AC685" s="59">
        <v>0</v>
      </c>
      <c r="AD685" s="59">
        <v>0</v>
      </c>
      <c r="AE685" s="59">
        <v>1.5903040786703588E-6</v>
      </c>
      <c r="AF685" s="59">
        <v>0</v>
      </c>
      <c r="AG685" s="59">
        <v>0</v>
      </c>
      <c r="AH685" s="18">
        <v>4.1368689476392568E-4</v>
      </c>
      <c r="AI685" s="12">
        <v>305</v>
      </c>
      <c r="AJ685" s="17">
        <v>10</v>
      </c>
      <c r="AK685" s="18">
        <v>0.99917721752086153</v>
      </c>
      <c r="AL685" t="str">
        <f>IF(AK685&lt;='CAV Tier 1 Analysis'!$A$5,"Tier 1", "Tier 2")</f>
        <v>Tier 2</v>
      </c>
      <c r="AM685" t="str">
        <f t="shared" si="21"/>
        <v>North Dakota - Tier 2</v>
      </c>
      <c r="AN685" t="str">
        <f t="shared" si="22"/>
        <v>Wing, City Of - Tier 2</v>
      </c>
    </row>
    <row r="686" spans="1:40" x14ac:dyDescent="0.3">
      <c r="A686">
        <v>8</v>
      </c>
      <c r="B686" t="s">
        <v>24</v>
      </c>
      <c r="C686" t="s">
        <v>1940</v>
      </c>
      <c r="D686" t="s">
        <v>2948</v>
      </c>
      <c r="E686" t="s">
        <v>983</v>
      </c>
      <c r="F686" s="12">
        <v>199.67812540006855</v>
      </c>
      <c r="G686" s="12">
        <v>21.795769075204589</v>
      </c>
      <c r="H686" s="12">
        <v>9.4712573360612726</v>
      </c>
      <c r="I686" s="12">
        <v>1</v>
      </c>
      <c r="J686" s="15">
        <v>6.2754235910923988E-4</v>
      </c>
      <c r="K686" s="15">
        <v>0.99937245764089078</v>
      </c>
      <c r="L686" s="58">
        <v>3.99973</v>
      </c>
      <c r="M686">
        <v>0</v>
      </c>
      <c r="N686">
        <v>0</v>
      </c>
      <c r="O686" s="12">
        <v>20</v>
      </c>
      <c r="P686" s="12">
        <v>1</v>
      </c>
      <c r="Q686">
        <v>0</v>
      </c>
      <c r="R686" s="12">
        <v>0.99937245764089078</v>
      </c>
      <c r="S686" s="12">
        <v>5.9436151724025854E-3</v>
      </c>
      <c r="T686" s="12">
        <v>20.745798599373959</v>
      </c>
      <c r="U686" s="12">
        <v>0</v>
      </c>
      <c r="V686" s="12">
        <v>1.0499704758306301</v>
      </c>
      <c r="W686" s="59">
        <v>7.0669364665676017E-5</v>
      </c>
      <c r="X686" s="59">
        <v>0</v>
      </c>
      <c r="Y686" s="59">
        <v>0</v>
      </c>
      <c r="Z686" s="59">
        <v>3.6267963694814206E-3</v>
      </c>
      <c r="AA686" s="59">
        <v>6.665819446958855E-4</v>
      </c>
      <c r="AB686" s="59">
        <v>0</v>
      </c>
      <c r="AC686" s="59">
        <v>1.380652233328583E-4</v>
      </c>
      <c r="AD686" s="59">
        <v>3.4854887964520918E-7</v>
      </c>
      <c r="AE686" s="59">
        <v>3.4026606393899892E-5</v>
      </c>
      <c r="AF686" s="59">
        <v>0</v>
      </c>
      <c r="AG686" s="59">
        <v>1.2846688558752799E-5</v>
      </c>
      <c r="AH686" s="18">
        <v>4.1357588600073985E-4</v>
      </c>
      <c r="AI686" s="12">
        <v>306</v>
      </c>
      <c r="AJ686" s="17">
        <v>10</v>
      </c>
      <c r="AK686" s="18">
        <v>0.9995907934068623</v>
      </c>
      <c r="AL686" t="str">
        <f>IF(AK686&lt;='CAV Tier 1 Analysis'!$A$5,"Tier 1", "Tier 2")</f>
        <v>Tier 2</v>
      </c>
      <c r="AM686" t="str">
        <f t="shared" si="21"/>
        <v>North Dakota - Tier 2</v>
      </c>
      <c r="AN686" t="str">
        <f t="shared" si="22"/>
        <v>Argusville, City Of - Tier 2</v>
      </c>
    </row>
    <row r="687" spans="1:40" x14ac:dyDescent="0.3">
      <c r="A687">
        <v>8</v>
      </c>
      <c r="B687" t="s">
        <v>24</v>
      </c>
      <c r="C687" t="s">
        <v>1947</v>
      </c>
      <c r="D687" t="s">
        <v>2956</v>
      </c>
      <c r="E687" t="s">
        <v>1034</v>
      </c>
      <c r="F687" s="12">
        <v>16.44233122100939</v>
      </c>
      <c r="G687" s="12">
        <v>2.9857847224230181</v>
      </c>
      <c r="H687" s="12">
        <v>1.2403018975187767</v>
      </c>
      <c r="I687" s="12">
        <v>0</v>
      </c>
      <c r="J687" s="15">
        <v>0</v>
      </c>
      <c r="K687" s="15">
        <v>0.99999999999999978</v>
      </c>
      <c r="L687" s="58">
        <v>0.92995000000000005</v>
      </c>
      <c r="M687">
        <v>0</v>
      </c>
      <c r="N687">
        <v>0</v>
      </c>
      <c r="O687" s="12">
        <v>10</v>
      </c>
      <c r="P687" s="12">
        <v>4</v>
      </c>
      <c r="Q687">
        <v>0</v>
      </c>
      <c r="R687" s="12">
        <v>0</v>
      </c>
      <c r="S687" s="12">
        <v>0</v>
      </c>
      <c r="T687" s="12">
        <v>3.1190135890647057</v>
      </c>
      <c r="U687" s="12">
        <v>0</v>
      </c>
      <c r="V687" s="12">
        <v>0</v>
      </c>
      <c r="W687" s="59">
        <v>1.6430853000288876E-5</v>
      </c>
      <c r="X687" s="59">
        <v>0</v>
      </c>
      <c r="Y687" s="59">
        <v>0</v>
      </c>
      <c r="Z687" s="59">
        <v>1.8133981847407103E-3</v>
      </c>
      <c r="AA687" s="59">
        <v>2.666327778783542E-3</v>
      </c>
      <c r="AB687" s="59">
        <v>0</v>
      </c>
      <c r="AC687" s="59">
        <v>0</v>
      </c>
      <c r="AD687" s="59">
        <v>0</v>
      </c>
      <c r="AE687" s="59">
        <v>5.1157079937878318E-6</v>
      </c>
      <c r="AF687" s="59">
        <v>0</v>
      </c>
      <c r="AG687" s="59">
        <v>0</v>
      </c>
      <c r="AH687" s="18">
        <v>4.0920659313802986E-4</v>
      </c>
      <c r="AI687" s="12">
        <v>307</v>
      </c>
      <c r="AJ687" s="17">
        <v>10</v>
      </c>
      <c r="AK687" s="18">
        <v>1.0000000000000002</v>
      </c>
      <c r="AL687" t="str">
        <f>IF(AK687&lt;='CAV Tier 1 Analysis'!$A$5,"Tier 1", "Tier 2")</f>
        <v>Tier 2</v>
      </c>
      <c r="AM687" t="str">
        <f t="shared" si="21"/>
        <v>North Dakota - Tier 2</v>
      </c>
      <c r="AN687" t="str">
        <f t="shared" si="22"/>
        <v>South Heart, City Of - Tier 2</v>
      </c>
    </row>
    <row r="688" spans="1:40" x14ac:dyDescent="0.3">
      <c r="A688">
        <v>8</v>
      </c>
      <c r="B688" t="s">
        <v>30</v>
      </c>
      <c r="C688" t="s">
        <v>2035</v>
      </c>
      <c r="D688" t="s">
        <v>3070</v>
      </c>
      <c r="E688" t="s">
        <v>31</v>
      </c>
      <c r="F688" s="12">
        <v>6968.5814881160595</v>
      </c>
      <c r="G688" s="12">
        <v>208203.14425036174</v>
      </c>
      <c r="H688" s="12">
        <v>58648.289592017129</v>
      </c>
      <c r="I688">
        <v>59</v>
      </c>
      <c r="J688" s="15">
        <v>7.1057584901634482E-2</v>
      </c>
      <c r="K688" s="15">
        <v>0.92894241509836573</v>
      </c>
      <c r="L688" s="58">
        <v>56.426770000000005</v>
      </c>
      <c r="M688">
        <v>341</v>
      </c>
      <c r="N688">
        <v>0</v>
      </c>
      <c r="O688" s="12">
        <v>7.9772727272727275</v>
      </c>
      <c r="P688" s="12">
        <v>1.0681818181818181</v>
      </c>
      <c r="Q688">
        <v>0</v>
      </c>
      <c r="R688" s="12">
        <v>54.807602490803575</v>
      </c>
      <c r="S688" s="12">
        <v>4167.4058170204034</v>
      </c>
      <c r="T688" s="12">
        <v>140252.28677308833</v>
      </c>
      <c r="U688" s="12">
        <v>133283.70528497227</v>
      </c>
      <c r="V688" s="12">
        <v>67950.857477273414</v>
      </c>
      <c r="W688" s="59">
        <v>8.9730070688188199E-4</v>
      </c>
      <c r="X688" s="59">
        <v>0.10460122699386504</v>
      </c>
      <c r="Y688" s="59">
        <v>0</v>
      </c>
      <c r="Z688" s="59">
        <v>3.8643405342621826E-3</v>
      </c>
      <c r="AA688" s="59">
        <v>7.2366240510431741E-4</v>
      </c>
      <c r="AB688" s="59">
        <v>0</v>
      </c>
      <c r="AC688" s="59">
        <v>3.5731150458074533E-2</v>
      </c>
      <c r="AD688" s="59">
        <v>0.32577269589388902</v>
      </c>
      <c r="AE688" s="59">
        <v>0.17935827737433305</v>
      </c>
      <c r="AF688" s="59">
        <v>0.39430502030560577</v>
      </c>
      <c r="AG688" s="59">
        <v>0.3840780092368401</v>
      </c>
      <c r="AH688" s="18">
        <v>0.12993924399171417</v>
      </c>
      <c r="AI688" s="12">
        <v>1</v>
      </c>
      <c r="AJ688" s="17">
        <v>1</v>
      </c>
      <c r="AK688" s="18">
        <v>0.12993924399171417</v>
      </c>
      <c r="AL688" t="str">
        <f>IF(AK688&lt;='CAV Tier 1 Analysis'!$A$5,"Tier 1", "Tier 2")</f>
        <v>Tier 2</v>
      </c>
      <c r="AM688" t="str">
        <f t="shared" si="21"/>
        <v>South Dakota - Tier 2</v>
      </c>
      <c r="AN688" t="str">
        <f t="shared" si="22"/>
        <v>Sioux Falls, City Of - Tier 2</v>
      </c>
    </row>
    <row r="689" spans="1:40" x14ac:dyDescent="0.3">
      <c r="A689">
        <v>8</v>
      </c>
      <c r="B689" t="s">
        <v>30</v>
      </c>
      <c r="C689" t="s">
        <v>1615</v>
      </c>
      <c r="D689" t="s">
        <v>3037</v>
      </c>
      <c r="E689" t="s">
        <v>116</v>
      </c>
      <c r="F689" s="12">
        <v>672.41251412169368</v>
      </c>
      <c r="G689" s="12">
        <v>15415.644145785005</v>
      </c>
      <c r="H689" s="12">
        <v>7548.0374711999202</v>
      </c>
      <c r="I689">
        <v>296</v>
      </c>
      <c r="J689" s="15">
        <v>0.46103948144191564</v>
      </c>
      <c r="K689" s="15">
        <v>0.5389605185580838</v>
      </c>
      <c r="L689" s="58">
        <v>23.084010000000003</v>
      </c>
      <c r="M689">
        <v>550</v>
      </c>
      <c r="N689">
        <v>53</v>
      </c>
      <c r="O689" s="12">
        <v>12</v>
      </c>
      <c r="P689" s="12">
        <v>4</v>
      </c>
      <c r="Q689">
        <v>46</v>
      </c>
      <c r="R689" s="12">
        <v>159.53231349319282</v>
      </c>
      <c r="S689" s="12">
        <v>3479.9432816261597</v>
      </c>
      <c r="T689" s="12">
        <v>15293.390413182686</v>
      </c>
      <c r="U689" s="12">
        <v>14620.977899060992</v>
      </c>
      <c r="V689" s="12">
        <v>122.25373260231936</v>
      </c>
      <c r="W689" s="59">
        <v>3.6708283126375002E-4</v>
      </c>
      <c r="X689" s="59">
        <v>0.16871165644171779</v>
      </c>
      <c r="Y689" s="59">
        <v>0.35570469798657717</v>
      </c>
      <c r="Z689" s="59">
        <v>5.8130250771807205E-3</v>
      </c>
      <c r="AA689" s="59">
        <v>2.7098847510289323E-3</v>
      </c>
      <c r="AB689" s="59">
        <v>0.21100917431192662</v>
      </c>
      <c r="AC689" s="59">
        <v>0.10400515325052691</v>
      </c>
      <c r="AD689" s="59">
        <v>0.2720326635296893</v>
      </c>
      <c r="AE689" s="59">
        <v>1.9557585996151563E-2</v>
      </c>
      <c r="AF689" s="59">
        <v>4.325453719230505E-2</v>
      </c>
      <c r="AG689" s="59">
        <v>6.9101365285016692E-4</v>
      </c>
      <c r="AH689" s="18">
        <v>0.10762331591101983</v>
      </c>
      <c r="AI689" s="12">
        <v>2</v>
      </c>
      <c r="AJ689" s="17">
        <v>1</v>
      </c>
      <c r="AK689" s="18">
        <v>0.23756255990273401</v>
      </c>
      <c r="AL689" t="str">
        <f>IF(AK689&lt;='CAV Tier 1 Analysis'!$A$5,"Tier 1", "Tier 2")</f>
        <v>Tier 2</v>
      </c>
      <c r="AM689" t="str">
        <f t="shared" si="21"/>
        <v>South Dakota - Tier 2</v>
      </c>
      <c r="AN689" t="str">
        <f t="shared" si="22"/>
        <v>Watertown, City Of - Tier 2</v>
      </c>
    </row>
    <row r="690" spans="1:40" x14ac:dyDescent="0.3">
      <c r="A690">
        <v>8</v>
      </c>
      <c r="B690" t="s">
        <v>30</v>
      </c>
      <c r="C690" t="s">
        <v>1522</v>
      </c>
      <c r="D690" t="s">
        <v>3029</v>
      </c>
      <c r="E690" t="s">
        <v>146</v>
      </c>
      <c r="F690" s="12">
        <v>277.36966457910125</v>
      </c>
      <c r="G690" s="12">
        <v>20617.726116850397</v>
      </c>
      <c r="H690" s="12">
        <v>9775.5672913759136</v>
      </c>
      <c r="I690" s="12">
        <v>346</v>
      </c>
      <c r="J690" s="15">
        <v>5.7075469156415232E-2</v>
      </c>
      <c r="K690" s="15">
        <v>0.94292453084358463</v>
      </c>
      <c r="L690" s="58">
        <v>12.990870000000003</v>
      </c>
      <c r="M690">
        <v>224</v>
      </c>
      <c r="N690">
        <v>16</v>
      </c>
      <c r="O690" s="12">
        <v>12</v>
      </c>
      <c r="P690" s="12">
        <v>4</v>
      </c>
      <c r="Q690">
        <v>17</v>
      </c>
      <c r="R690" s="12">
        <v>326.2518876718803</v>
      </c>
      <c r="S690" s="12">
        <v>557.94508942538755</v>
      </c>
      <c r="T690" s="12">
        <v>20403.375923383377</v>
      </c>
      <c r="U690" s="12">
        <v>20126.006258804275</v>
      </c>
      <c r="V690" s="12">
        <v>214.35019346702029</v>
      </c>
      <c r="W690" s="59">
        <v>2.0658132361662087E-4</v>
      </c>
      <c r="X690" s="59">
        <v>6.8711656441717797E-2</v>
      </c>
      <c r="Y690" s="59">
        <v>0.10738255033557047</v>
      </c>
      <c r="Z690" s="59">
        <v>5.8130250771807205E-3</v>
      </c>
      <c r="AA690" s="59">
        <v>2.7098847510289323E-3</v>
      </c>
      <c r="AB690" s="59">
        <v>7.7981651376146793E-2</v>
      </c>
      <c r="AC690" s="59">
        <v>0.2126959537701148</v>
      </c>
      <c r="AD690" s="59">
        <v>4.3615449016391201E-2</v>
      </c>
      <c r="AE690" s="59">
        <v>2.609236856265771E-2</v>
      </c>
      <c r="AF690" s="59">
        <v>5.9540551409350176E-2</v>
      </c>
      <c r="AG690" s="59">
        <v>1.2115696349215238E-3</v>
      </c>
      <c r="AH690" s="18">
        <v>5.5087385608972438E-2</v>
      </c>
      <c r="AI690" s="12">
        <v>3</v>
      </c>
      <c r="AJ690" s="17">
        <v>1</v>
      </c>
      <c r="AK690" s="18">
        <v>0.29264994551170642</v>
      </c>
      <c r="AL690" t="str">
        <f>IF(AK690&lt;='CAV Tier 1 Analysis'!$A$5,"Tier 1", "Tier 2")</f>
        <v>Tier 2</v>
      </c>
      <c r="AM690" t="str">
        <f t="shared" si="21"/>
        <v>South Dakota - Tier 2</v>
      </c>
      <c r="AN690" t="str">
        <f t="shared" si="22"/>
        <v>Aberdeen, City Of - Tier 2</v>
      </c>
    </row>
    <row r="691" spans="1:40" x14ac:dyDescent="0.3">
      <c r="A691">
        <v>8</v>
      </c>
      <c r="B691" t="s">
        <v>30</v>
      </c>
      <c r="C691" t="s">
        <v>2032</v>
      </c>
      <c r="D691" t="s">
        <v>3067</v>
      </c>
      <c r="E691" t="s">
        <v>69</v>
      </c>
      <c r="F691" s="12">
        <v>100893.11255149414</v>
      </c>
      <c r="G691" s="12">
        <v>96149.362136363299</v>
      </c>
      <c r="H691" s="12">
        <v>19613.361530483278</v>
      </c>
      <c r="I691">
        <v>42</v>
      </c>
      <c r="J691" s="15">
        <v>1.4636503551326041E-2</v>
      </c>
      <c r="K691" s="15">
        <v>0.9853634964486736</v>
      </c>
      <c r="L691" s="58">
        <v>750.16345000000024</v>
      </c>
      <c r="M691">
        <v>63</v>
      </c>
      <c r="N691">
        <v>8</v>
      </c>
      <c r="O691" s="12">
        <v>8.3529411764705888</v>
      </c>
      <c r="P691" s="12">
        <v>2.4411764705882355</v>
      </c>
      <c r="Q691">
        <v>3</v>
      </c>
      <c r="R691" s="12">
        <v>41.385266850844289</v>
      </c>
      <c r="S691" s="12">
        <v>287.07103569436003</v>
      </c>
      <c r="T691" s="12">
        <v>54447.597380783634</v>
      </c>
      <c r="U691">
        <v>0</v>
      </c>
      <c r="V691" s="12">
        <v>41701.764755579665</v>
      </c>
      <c r="W691" s="59">
        <v>1.192912856720226E-2</v>
      </c>
      <c r="X691" s="59">
        <v>1.9325153374233128E-2</v>
      </c>
      <c r="Y691" s="59">
        <v>5.3691275167785234E-2</v>
      </c>
      <c r="Z691" s="59">
        <v>4.0463213772532463E-3</v>
      </c>
      <c r="AA691" s="59">
        <v>1.6538267230544221E-3</v>
      </c>
      <c r="AB691" s="59">
        <v>1.3761467889908258E-2</v>
      </c>
      <c r="AC691" s="59">
        <v>2.6980621836965171E-2</v>
      </c>
      <c r="AD691" s="59">
        <v>2.2440796341275698E-2</v>
      </c>
      <c r="AE691" s="59">
        <v>6.9629005687359899E-2</v>
      </c>
      <c r="AF691" s="59">
        <v>0</v>
      </c>
      <c r="AG691" s="59">
        <v>0.23571050290782494</v>
      </c>
      <c r="AH691" s="18">
        <v>4.1742554533896567E-2</v>
      </c>
      <c r="AI691" s="12">
        <v>4</v>
      </c>
      <c r="AJ691" s="17">
        <v>1</v>
      </c>
      <c r="AK691" s="18">
        <v>0.334392500045603</v>
      </c>
      <c r="AL691" t="str">
        <f>IF(AK691&lt;='CAV Tier 1 Analysis'!$A$5,"Tier 1", "Tier 2")</f>
        <v>Tier 2</v>
      </c>
      <c r="AM691" t="str">
        <f t="shared" si="21"/>
        <v>South Dakota - Tier 2</v>
      </c>
      <c r="AN691" t="str">
        <f t="shared" si="22"/>
        <v>Minnehaha County * - Tier 2</v>
      </c>
    </row>
    <row r="692" spans="1:40" x14ac:dyDescent="0.3">
      <c r="A692">
        <v>8</v>
      </c>
      <c r="B692" t="s">
        <v>30</v>
      </c>
      <c r="C692" t="s">
        <v>2153</v>
      </c>
      <c r="D692" t="s">
        <v>3233</v>
      </c>
      <c r="E692" t="s">
        <v>143</v>
      </c>
      <c r="F692" s="12">
        <v>1125.5348732239336</v>
      </c>
      <c r="G692" s="12">
        <v>56482.52345982712</v>
      </c>
      <c r="H692" s="12">
        <v>23560.714939897185</v>
      </c>
      <c r="I692" s="12">
        <v>53</v>
      </c>
      <c r="J692" s="15">
        <v>4.8582094110292337E-2</v>
      </c>
      <c r="K692" s="15">
        <v>0.95141790588970743</v>
      </c>
      <c r="L692" s="58">
        <v>44.533279999999991</v>
      </c>
      <c r="M692">
        <v>206</v>
      </c>
      <c r="N692">
        <v>0</v>
      </c>
      <c r="O692" s="12">
        <v>10</v>
      </c>
      <c r="P692" s="12">
        <v>2</v>
      </c>
      <c r="Q692">
        <v>0</v>
      </c>
      <c r="R692" s="12">
        <v>50.425149012154492</v>
      </c>
      <c r="S692" s="12">
        <v>1144.6288705158556</v>
      </c>
      <c r="T692" s="12">
        <v>53171.981398339252</v>
      </c>
      <c r="U692" s="12">
        <v>52046.446525115316</v>
      </c>
      <c r="V692" s="12">
        <v>3310.5420614878676</v>
      </c>
      <c r="W692" s="59">
        <v>7.0816996301168334E-4</v>
      </c>
      <c r="X692" s="59">
        <v>6.3190184049079751E-2</v>
      </c>
      <c r="Y692" s="59">
        <v>0</v>
      </c>
      <c r="Z692" s="59">
        <v>4.8441875643172663E-3</v>
      </c>
      <c r="AA692" s="59">
        <v>1.3549423755144661E-3</v>
      </c>
      <c r="AB692" s="59">
        <v>0</v>
      </c>
      <c r="AC692" s="59">
        <v>3.2874063165350909E-2</v>
      </c>
      <c r="AD692" s="59">
        <v>8.9477446958245666E-2</v>
      </c>
      <c r="AE692" s="59">
        <v>6.7997714743971926E-2</v>
      </c>
      <c r="AF692" s="59">
        <v>0.15397362423292485</v>
      </c>
      <c r="AG692" s="59">
        <v>1.871214656704439E-2</v>
      </c>
      <c r="AH692" s="18">
        <v>3.9375679965405537E-2</v>
      </c>
      <c r="AI692" s="12">
        <v>5</v>
      </c>
      <c r="AJ692" s="17">
        <v>1</v>
      </c>
      <c r="AK692" s="18">
        <v>0.37376818001100853</v>
      </c>
      <c r="AL692" t="str">
        <f>IF(AK692&lt;='CAV Tier 1 Analysis'!$A$5,"Tier 1", "Tier 2")</f>
        <v>Tier 2</v>
      </c>
      <c r="AM692" t="str">
        <f t="shared" si="21"/>
        <v>South Dakota - Tier 2</v>
      </c>
      <c r="AN692" t="str">
        <f t="shared" si="22"/>
        <v>Rapid City, City Of - Tier 2</v>
      </c>
    </row>
    <row r="693" spans="1:40" x14ac:dyDescent="0.3">
      <c r="A693">
        <v>8</v>
      </c>
      <c r="B693" t="s">
        <v>30</v>
      </c>
      <c r="C693" t="s">
        <v>2116</v>
      </c>
      <c r="D693" t="s">
        <v>3184</v>
      </c>
      <c r="E693" t="s">
        <v>205</v>
      </c>
      <c r="F693" s="12">
        <v>8095.7356816563533</v>
      </c>
      <c r="G693" s="12">
        <v>4114.2344833996376</v>
      </c>
      <c r="H693" s="12">
        <v>3536.5923232539217</v>
      </c>
      <c r="I693" s="12">
        <v>7</v>
      </c>
      <c r="J693" s="15">
        <v>8.00684535586942E-2</v>
      </c>
      <c r="K693" s="15">
        <v>0.91993154552048939</v>
      </c>
      <c r="L693" s="58">
        <v>1085.9917500000004</v>
      </c>
      <c r="M693">
        <v>4</v>
      </c>
      <c r="N693">
        <v>16</v>
      </c>
      <c r="O693" s="12">
        <v>11.75</v>
      </c>
      <c r="P693" s="12">
        <v>6.7</v>
      </c>
      <c r="Q693">
        <v>27</v>
      </c>
      <c r="R693" s="12">
        <v>6.4395208186434258</v>
      </c>
      <c r="S693" s="12">
        <v>283.16947819049108</v>
      </c>
      <c r="T693" s="12">
        <v>5153.4977472337541</v>
      </c>
      <c r="U693" s="12">
        <v>0</v>
      </c>
      <c r="V693" s="12">
        <v>0</v>
      </c>
      <c r="W693" s="59">
        <v>1.7269483348823479E-2</v>
      </c>
      <c r="X693" s="59">
        <v>1.2269938650306749E-3</v>
      </c>
      <c r="Y693" s="59">
        <v>0.10738255033557047</v>
      </c>
      <c r="Z693" s="59">
        <v>5.6919203880727888E-3</v>
      </c>
      <c r="AA693" s="59">
        <v>4.5390569579734624E-3</v>
      </c>
      <c r="AB693" s="59">
        <v>0.12385321100917432</v>
      </c>
      <c r="AC693" s="59">
        <v>4.1981673489085687E-3</v>
      </c>
      <c r="AD693" s="59">
        <v>2.2135805427976742E-2</v>
      </c>
      <c r="AE693" s="59">
        <v>6.5904271485554946E-3</v>
      </c>
      <c r="AF693" s="59">
        <v>0</v>
      </c>
      <c r="AG693" s="59">
        <v>0</v>
      </c>
      <c r="AH693" s="18">
        <v>2.6626146893644179E-2</v>
      </c>
      <c r="AI693" s="12">
        <v>6</v>
      </c>
      <c r="AJ693" s="17">
        <v>1</v>
      </c>
      <c r="AK693" s="18">
        <v>0.40039432690465271</v>
      </c>
      <c r="AL693" t="str">
        <f>IF(AK693&lt;='CAV Tier 1 Analysis'!$A$5,"Tier 1", "Tier 2")</f>
        <v>Tier 2</v>
      </c>
      <c r="AM693" t="str">
        <f t="shared" si="21"/>
        <v>South Dakota - Tier 2</v>
      </c>
      <c r="AN693" t="str">
        <f t="shared" si="22"/>
        <v>Day County * - Tier 2</v>
      </c>
    </row>
    <row r="694" spans="1:40" x14ac:dyDescent="0.3">
      <c r="A694">
        <v>8</v>
      </c>
      <c r="B694" t="s">
        <v>30</v>
      </c>
      <c r="C694" t="s">
        <v>1250</v>
      </c>
      <c r="D694" t="s">
        <v>3198</v>
      </c>
      <c r="E694" t="s">
        <v>122</v>
      </c>
      <c r="F694" s="12">
        <v>13624.996010681976</v>
      </c>
      <c r="G694" s="12">
        <v>59351.09475115309</v>
      </c>
      <c r="H694" s="12">
        <v>11541.840321993845</v>
      </c>
      <c r="I694">
        <v>1</v>
      </c>
      <c r="J694" s="15">
        <v>7.0256772853487552E-3</v>
      </c>
      <c r="K694" s="15">
        <v>0.99297432271465103</v>
      </c>
      <c r="L694" s="58">
        <v>565.09712000000002</v>
      </c>
      <c r="M694">
        <v>74</v>
      </c>
      <c r="N694">
        <v>0</v>
      </c>
      <c r="O694" s="12">
        <v>8.0740740740740744</v>
      </c>
      <c r="P694" s="12">
        <v>4.333333333333333</v>
      </c>
      <c r="Q694">
        <v>0</v>
      </c>
      <c r="R694" s="12">
        <v>0.99297432271465103</v>
      </c>
      <c r="S694" s="12">
        <v>81.089245381354516</v>
      </c>
      <c r="T694" s="12">
        <v>37667.081339980949</v>
      </c>
      <c r="U694" s="12">
        <v>24042.08532929897</v>
      </c>
      <c r="V694" s="12">
        <v>21684.013411172142</v>
      </c>
      <c r="W694" s="59">
        <v>8.9861965381487479E-3</v>
      </c>
      <c r="X694" s="59">
        <v>2.2699386503067485E-2</v>
      </c>
      <c r="Y694" s="59">
        <v>0</v>
      </c>
      <c r="Z694" s="59">
        <v>3.911232922300608E-3</v>
      </c>
      <c r="AA694" s="59">
        <v>2.9357084802813433E-3</v>
      </c>
      <c r="AB694" s="59">
        <v>0</v>
      </c>
      <c r="AC694" s="59">
        <v>6.4735754372534761E-4</v>
      </c>
      <c r="AD694" s="59">
        <v>6.3388744067099856E-3</v>
      </c>
      <c r="AE694" s="59">
        <v>4.8169644704532492E-2</v>
      </c>
      <c r="AF694" s="59">
        <v>7.1125835852848235E-2</v>
      </c>
      <c r="AG694" s="59">
        <v>0.12256435036178027</v>
      </c>
      <c r="AH694" s="18">
        <v>2.6125326119399498E-2</v>
      </c>
      <c r="AI694" s="12">
        <v>7</v>
      </c>
      <c r="AJ694" s="17">
        <v>1</v>
      </c>
      <c r="AK694" s="18">
        <v>0.4265196530240522</v>
      </c>
      <c r="AL694" t="str">
        <f>IF(AK694&lt;='CAV Tier 1 Analysis'!$A$5,"Tier 1", "Tier 2")</f>
        <v>Tier 2</v>
      </c>
      <c r="AM694" t="str">
        <f t="shared" si="21"/>
        <v>South Dakota - Tier 2</v>
      </c>
      <c r="AN694" t="str">
        <f t="shared" si="22"/>
        <v>Lincoln County* - Tier 2</v>
      </c>
    </row>
    <row r="695" spans="1:40" x14ac:dyDescent="0.3">
      <c r="A695">
        <v>8</v>
      </c>
      <c r="B695" t="s">
        <v>30</v>
      </c>
      <c r="C695" t="s">
        <v>1622</v>
      </c>
      <c r="D695" t="s">
        <v>3074</v>
      </c>
      <c r="E695" t="s">
        <v>92</v>
      </c>
      <c r="F695" s="12">
        <v>68889.968487097183</v>
      </c>
      <c r="G695" s="12">
        <v>56806.606231083511</v>
      </c>
      <c r="H695" s="12">
        <v>18308.540561535214</v>
      </c>
      <c r="I695">
        <v>21</v>
      </c>
      <c r="J695" s="15">
        <v>1.4394040765292747E-3</v>
      </c>
      <c r="K695" s="15">
        <v>0.99856059555664722</v>
      </c>
      <c r="L695" s="58">
        <v>2726.1003799999999</v>
      </c>
      <c r="M695">
        <v>150</v>
      </c>
      <c r="N695">
        <v>0</v>
      </c>
      <c r="O695" s="12">
        <v>9.536585365853659</v>
      </c>
      <c r="P695" s="12">
        <v>3.2195121951219514</v>
      </c>
      <c r="Q695">
        <v>0</v>
      </c>
      <c r="R695" s="12">
        <v>20.969772506689591</v>
      </c>
      <c r="S695" s="12">
        <v>26.353387919575361</v>
      </c>
      <c r="T695" s="12">
        <v>43363.333106705133</v>
      </c>
      <c r="U695">
        <v>0</v>
      </c>
      <c r="V695" s="12">
        <v>13443.273124378378</v>
      </c>
      <c r="W695" s="59">
        <v>4.3350555029199198E-2</v>
      </c>
      <c r="X695" s="59">
        <v>4.6012269938650305E-2</v>
      </c>
      <c r="Y695" s="59">
        <v>0</v>
      </c>
      <c r="Z695" s="59">
        <v>4.619700823531833E-3</v>
      </c>
      <c r="AA695" s="59">
        <v>2.1811267508281651E-3</v>
      </c>
      <c r="AB695" s="59">
        <v>0</v>
      </c>
      <c r="AC695" s="59">
        <v>1.3670988374903732E-2</v>
      </c>
      <c r="AD695" s="59">
        <v>2.0600859636548999E-3</v>
      </c>
      <c r="AE695" s="59">
        <v>5.5454159829929996E-2</v>
      </c>
      <c r="AF695" s="59">
        <v>0</v>
      </c>
      <c r="AG695" s="59">
        <v>7.5985289530235103E-2</v>
      </c>
      <c r="AH695" s="18">
        <v>2.2121288749175749E-2</v>
      </c>
      <c r="AI695" s="12">
        <v>8</v>
      </c>
      <c r="AJ695" s="17">
        <v>1</v>
      </c>
      <c r="AK695" s="18">
        <v>0.44864094177322794</v>
      </c>
      <c r="AL695" t="str">
        <f>IF(AK695&lt;='CAV Tier 1 Analysis'!$A$5,"Tier 1", "Tier 2")</f>
        <v>Tier 2</v>
      </c>
      <c r="AM695" t="str">
        <f t="shared" si="21"/>
        <v>South Dakota - Tier 2</v>
      </c>
      <c r="AN695" t="str">
        <f t="shared" si="22"/>
        <v>Pennington County * - Tier 2</v>
      </c>
    </row>
    <row r="696" spans="1:40" x14ac:dyDescent="0.3">
      <c r="A696">
        <v>8</v>
      </c>
      <c r="B696" t="s">
        <v>30</v>
      </c>
      <c r="C696" t="s">
        <v>2005</v>
      </c>
      <c r="D696" t="s">
        <v>3026</v>
      </c>
      <c r="E696" t="s">
        <v>289</v>
      </c>
      <c r="F696" s="12">
        <v>362.4641430615855</v>
      </c>
      <c r="G696" s="12">
        <v>15342.766903794954</v>
      </c>
      <c r="H696" s="12">
        <v>6270.4014343840799</v>
      </c>
      <c r="I696" s="12">
        <v>36</v>
      </c>
      <c r="J696" s="15">
        <v>0.11344365729004791</v>
      </c>
      <c r="K696" s="15">
        <v>0.88655634270995209</v>
      </c>
      <c r="L696" s="58">
        <v>11.988329999999999</v>
      </c>
      <c r="M696">
        <v>50</v>
      </c>
      <c r="N696">
        <v>4</v>
      </c>
      <c r="O696" s="12">
        <v>12</v>
      </c>
      <c r="P696" s="12">
        <v>5</v>
      </c>
      <c r="Q696">
        <v>2</v>
      </c>
      <c r="R696" s="12">
        <v>31.916028337558274</v>
      </c>
      <c r="S696" s="12">
        <v>711.33727139329233</v>
      </c>
      <c r="T696" s="12">
        <v>13575.502889848423</v>
      </c>
      <c r="U696" s="12">
        <v>13213.038746786839</v>
      </c>
      <c r="V696" s="12">
        <v>1767.2640139465311</v>
      </c>
      <c r="W696" s="59">
        <v>1.9063889326525812E-4</v>
      </c>
      <c r="X696" s="59">
        <v>1.5337423312883436E-2</v>
      </c>
      <c r="Y696" s="59">
        <v>2.6845637583892617E-2</v>
      </c>
      <c r="Z696" s="59">
        <v>5.8130250771807205E-3</v>
      </c>
      <c r="AA696" s="59">
        <v>3.3873559387861654E-3</v>
      </c>
      <c r="AB696" s="59">
        <v>9.1743119266055051E-3</v>
      </c>
      <c r="AC696" s="59">
        <v>2.0807266852163758E-2</v>
      </c>
      <c r="AD696" s="59">
        <v>5.5606358191744421E-2</v>
      </c>
      <c r="AE696" s="59">
        <v>1.7360706686749713E-2</v>
      </c>
      <c r="AF696" s="59">
        <v>3.9089305779811359E-2</v>
      </c>
      <c r="AG696" s="59">
        <v>9.9890901965366454E-3</v>
      </c>
      <c r="AH696" s="18">
        <v>1.8509192767238145E-2</v>
      </c>
      <c r="AI696" s="12">
        <v>9</v>
      </c>
      <c r="AJ696" s="17">
        <v>1</v>
      </c>
      <c r="AK696" s="18">
        <v>0.46715013454046611</v>
      </c>
      <c r="AL696" t="str">
        <f>IF(AK696&lt;='CAV Tier 1 Analysis'!$A$5,"Tier 1", "Tier 2")</f>
        <v>Tier 2</v>
      </c>
      <c r="AM696" t="str">
        <f t="shared" si="21"/>
        <v>South Dakota - Tier 2</v>
      </c>
      <c r="AN696" t="str">
        <f t="shared" si="22"/>
        <v>Brookings, City Of - Tier 2</v>
      </c>
    </row>
    <row r="697" spans="1:40" x14ac:dyDescent="0.3">
      <c r="A697">
        <v>8</v>
      </c>
      <c r="B697" t="s">
        <v>30</v>
      </c>
      <c r="C697" t="s">
        <v>2020</v>
      </c>
      <c r="D697" t="s">
        <v>3049</v>
      </c>
      <c r="E697" t="s">
        <v>252</v>
      </c>
      <c r="F697" s="12">
        <v>5224.2582484043824</v>
      </c>
      <c r="G697" s="12">
        <v>6286.493173164682</v>
      </c>
      <c r="H697" s="12">
        <v>2790.6964200416855</v>
      </c>
      <c r="I697" s="12">
        <v>74</v>
      </c>
      <c r="J697" s="15">
        <v>0</v>
      </c>
      <c r="K697" s="15">
        <v>0.99999999812766249</v>
      </c>
      <c r="L697" s="58">
        <v>534.09173999999996</v>
      </c>
      <c r="M697">
        <v>15</v>
      </c>
      <c r="N697">
        <v>2</v>
      </c>
      <c r="O697" s="12">
        <v>11.714285714285714</v>
      </c>
      <c r="P697" s="12">
        <v>6.8571428571428568</v>
      </c>
      <c r="Q697">
        <v>21</v>
      </c>
      <c r="R697" s="12">
        <v>73.999999861447023</v>
      </c>
      <c r="S697" s="12">
        <v>0</v>
      </c>
      <c r="T697" s="12">
        <v>5689.9361701700236</v>
      </c>
      <c r="U697" s="12">
        <v>465.67792176564126</v>
      </c>
      <c r="V697" s="12">
        <v>596.55700299465843</v>
      </c>
      <c r="W697" s="59">
        <v>8.4931477708501506E-3</v>
      </c>
      <c r="X697" s="59">
        <v>4.601226993865031E-3</v>
      </c>
      <c r="Y697" s="59">
        <v>1.3422818791946308E-2</v>
      </c>
      <c r="Z697" s="59">
        <v>5.6746197182002264E-3</v>
      </c>
      <c r="AA697" s="59">
        <v>4.6455167160495978E-3</v>
      </c>
      <c r="AB697" s="59">
        <v>9.6330275229357804E-2</v>
      </c>
      <c r="AC697" s="59">
        <v>4.824340071052232E-2</v>
      </c>
      <c r="AD697" s="59">
        <v>0</v>
      </c>
      <c r="AE697" s="59">
        <v>7.2764385760263148E-3</v>
      </c>
      <c r="AF697" s="59">
        <v>1.3776563459507645E-3</v>
      </c>
      <c r="AG697" s="59">
        <v>3.3719136831071787E-3</v>
      </c>
      <c r="AH697" s="18">
        <v>1.7585183139625062E-2</v>
      </c>
      <c r="AI697" s="12">
        <v>10</v>
      </c>
      <c r="AJ697" s="17">
        <v>1</v>
      </c>
      <c r="AK697" s="18">
        <v>0.48473531768009115</v>
      </c>
      <c r="AL697" t="str">
        <f>IF(AK697&lt;='CAV Tier 1 Analysis'!$A$5,"Tier 1", "Tier 2")</f>
        <v>Tier 2</v>
      </c>
      <c r="AM697" t="str">
        <f t="shared" si="21"/>
        <v>South Dakota - Tier 2</v>
      </c>
      <c r="AN697" t="str">
        <f t="shared" si="22"/>
        <v>Hamlin County* - Tier 2</v>
      </c>
    </row>
    <row r="698" spans="1:40" x14ac:dyDescent="0.3">
      <c r="A698">
        <v>8</v>
      </c>
      <c r="B698" t="s">
        <v>30</v>
      </c>
      <c r="C698" t="s">
        <v>2102</v>
      </c>
      <c r="D698" t="s">
        <v>3163</v>
      </c>
      <c r="E698" t="s">
        <v>346</v>
      </c>
      <c r="F698" s="12">
        <v>10.636698499880538</v>
      </c>
      <c r="G698" s="12">
        <v>68.521033052806743</v>
      </c>
      <c r="H698" s="12">
        <v>53.444048137387689</v>
      </c>
      <c r="I698" s="12">
        <v>132</v>
      </c>
      <c r="J698" s="15">
        <v>0.38542936831630442</v>
      </c>
      <c r="K698" s="15">
        <v>0.61457063168369563</v>
      </c>
      <c r="L698" s="58">
        <v>1.4269800000000001</v>
      </c>
      <c r="M698">
        <v>23</v>
      </c>
      <c r="N698">
        <v>0</v>
      </c>
      <c r="O698" s="12">
        <v>11</v>
      </c>
      <c r="P698" s="12">
        <v>7</v>
      </c>
      <c r="Q698">
        <v>26</v>
      </c>
      <c r="R698" s="12">
        <v>81.123323382247818</v>
      </c>
      <c r="S698" s="12">
        <v>20.598905713859502</v>
      </c>
      <c r="T698" s="12">
        <v>88.535343729357464</v>
      </c>
      <c r="U698" s="12">
        <v>77.898645229476926</v>
      </c>
      <c r="V698" s="12">
        <v>0</v>
      </c>
      <c r="W698" s="59">
        <v>2.2691891857469563E-5</v>
      </c>
      <c r="X698" s="59">
        <v>7.0552147239263804E-3</v>
      </c>
      <c r="Y698" s="59">
        <v>0</v>
      </c>
      <c r="Z698" s="59">
        <v>5.328606320748993E-3</v>
      </c>
      <c r="AA698" s="59">
        <v>4.7422983143006314E-3</v>
      </c>
      <c r="AB698" s="59">
        <v>0.11926605504587157</v>
      </c>
      <c r="AC698" s="59">
        <v>5.288736492198335E-2</v>
      </c>
      <c r="AD698" s="59">
        <v>1.6102489993801319E-3</v>
      </c>
      <c r="AE698" s="59">
        <v>1.1322130357655591E-4</v>
      </c>
      <c r="AF698" s="59">
        <v>2.3045447921270606E-4</v>
      </c>
      <c r="AG698" s="59">
        <v>0</v>
      </c>
      <c r="AH698" s="18">
        <v>1.7386923272805253E-2</v>
      </c>
      <c r="AI698" s="12">
        <v>11</v>
      </c>
      <c r="AJ698" s="17">
        <v>1</v>
      </c>
      <c r="AK698" s="18">
        <v>0.50212224095289637</v>
      </c>
      <c r="AL698" t="str">
        <f>IF(AK698&lt;='CAV Tier 1 Analysis'!$A$5,"Tier 1", "Tier 2")</f>
        <v>Tier 2</v>
      </c>
      <c r="AM698" t="str">
        <f t="shared" si="21"/>
        <v>South Dakota - Tier 2</v>
      </c>
      <c r="AN698" t="str">
        <f t="shared" si="22"/>
        <v>Waubay, City Of - Tier 2</v>
      </c>
    </row>
    <row r="699" spans="1:40" x14ac:dyDescent="0.3">
      <c r="A699">
        <v>8</v>
      </c>
      <c r="B699" t="s">
        <v>30</v>
      </c>
      <c r="C699" t="s">
        <v>2115</v>
      </c>
      <c r="D699" t="s">
        <v>3183</v>
      </c>
      <c r="E699" t="s">
        <v>254</v>
      </c>
      <c r="F699" s="12">
        <v>20081.476254227666</v>
      </c>
      <c r="G699" s="12">
        <v>12146.307187394157</v>
      </c>
      <c r="H699" s="12">
        <v>4601.1881724031546</v>
      </c>
      <c r="I699" s="12">
        <v>49</v>
      </c>
      <c r="J699" s="15">
        <v>9.6142984656469727E-3</v>
      </c>
      <c r="K699" s="15">
        <v>0.9903856986334908</v>
      </c>
      <c r="L699" s="58">
        <v>689.4502</v>
      </c>
      <c r="M699">
        <v>41</v>
      </c>
      <c r="N699">
        <v>11</v>
      </c>
      <c r="O699" s="12">
        <v>11.652173913043478</v>
      </c>
      <c r="P699" s="12">
        <v>5.8260869565217392</v>
      </c>
      <c r="Q699">
        <v>4</v>
      </c>
      <c r="R699" s="12">
        <v>48.528899233041052</v>
      </c>
      <c r="S699" s="12">
        <v>44.237196386088648</v>
      </c>
      <c r="T699" s="12">
        <v>11161.787729386322</v>
      </c>
      <c r="U699" s="12">
        <v>0</v>
      </c>
      <c r="V699" s="12">
        <v>984.51945800783506</v>
      </c>
      <c r="W699" s="59">
        <v>1.0963664087450952E-2</v>
      </c>
      <c r="X699" s="59">
        <v>1.2576687116564417E-2</v>
      </c>
      <c r="Y699" s="59">
        <v>7.3825503355704702E-2</v>
      </c>
      <c r="Z699" s="59">
        <v>5.6445315966827279E-3</v>
      </c>
      <c r="AA699" s="59">
        <v>3.9470060504117064E-3</v>
      </c>
      <c r="AB699" s="59">
        <v>1.834862385321101E-2</v>
      </c>
      <c r="AC699" s="59">
        <v>3.1637826163833427E-2</v>
      </c>
      <c r="AD699" s="59">
        <v>3.4580915222187851E-3</v>
      </c>
      <c r="AE699" s="59">
        <v>1.4273984871274381E-2</v>
      </c>
      <c r="AF699" s="59">
        <v>0</v>
      </c>
      <c r="AG699" s="59">
        <v>5.5647903135446174E-3</v>
      </c>
      <c r="AH699" s="18">
        <v>1.6385518993717884E-2</v>
      </c>
      <c r="AI699" s="12">
        <v>12</v>
      </c>
      <c r="AJ699" s="17">
        <v>1</v>
      </c>
      <c r="AK699" s="18">
        <v>0.51850775994661424</v>
      </c>
      <c r="AL699" t="str">
        <f>IF(AK699&lt;='CAV Tier 1 Analysis'!$A$5,"Tier 1", "Tier 2")</f>
        <v>Tier 2</v>
      </c>
      <c r="AM699" t="str">
        <f t="shared" si="21"/>
        <v>South Dakota - Tier 2</v>
      </c>
      <c r="AN699" t="str">
        <f t="shared" si="22"/>
        <v>Codington County* - Tier 2</v>
      </c>
    </row>
    <row r="700" spans="1:40" x14ac:dyDescent="0.3">
      <c r="A700">
        <v>8</v>
      </c>
      <c r="B700" t="s">
        <v>30</v>
      </c>
      <c r="C700" t="s">
        <v>1222</v>
      </c>
      <c r="D700" t="s">
        <v>3057</v>
      </c>
      <c r="E700" t="s">
        <v>349</v>
      </c>
      <c r="F700" s="12">
        <v>79.680901419973694</v>
      </c>
      <c r="G700" s="12">
        <v>4287.2916249109203</v>
      </c>
      <c r="H700" s="12">
        <v>1387.0709702600855</v>
      </c>
      <c r="I700" s="12">
        <v>80</v>
      </c>
      <c r="J700" s="15">
        <v>8.2465298096954673E-2</v>
      </c>
      <c r="K700" s="15">
        <v>0.91753470190304531</v>
      </c>
      <c r="L700" s="58">
        <v>4.2721</v>
      </c>
      <c r="M700">
        <v>91</v>
      </c>
      <c r="N700">
        <v>4</v>
      </c>
      <c r="O700" s="12">
        <v>9</v>
      </c>
      <c r="P700" s="12">
        <v>8</v>
      </c>
      <c r="Q700">
        <v>6</v>
      </c>
      <c r="R700" s="12">
        <v>73.402776152243632</v>
      </c>
      <c r="S700" s="12">
        <v>114.38522104413009</v>
      </c>
      <c r="T700" s="12">
        <v>3227.1625098216778</v>
      </c>
      <c r="U700" s="12">
        <v>3147.4816084017039</v>
      </c>
      <c r="V700" s="12">
        <v>1060.1291150892425</v>
      </c>
      <c r="W700" s="59">
        <v>6.7935101546129381E-5</v>
      </c>
      <c r="X700" s="59">
        <v>2.7914110429447851E-2</v>
      </c>
      <c r="Y700" s="59">
        <v>2.6845637583892617E-2</v>
      </c>
      <c r="Z700" s="59">
        <v>4.3597688078855397E-3</v>
      </c>
      <c r="AA700" s="59">
        <v>5.4197695020578645E-3</v>
      </c>
      <c r="AB700" s="59">
        <v>2.7522935779816515E-2</v>
      </c>
      <c r="AC700" s="59">
        <v>4.785404797037543E-2</v>
      </c>
      <c r="AD700" s="59">
        <v>8.9416734213341505E-3</v>
      </c>
      <c r="AE700" s="59">
        <v>4.1269794731055255E-3</v>
      </c>
      <c r="AF700" s="59">
        <v>9.311474323577984E-3</v>
      </c>
      <c r="AG700" s="59">
        <v>5.9921580856234277E-3</v>
      </c>
      <c r="AH700" s="18">
        <v>1.5305135498060275E-2</v>
      </c>
      <c r="AI700" s="12">
        <v>13</v>
      </c>
      <c r="AJ700" s="17">
        <v>1</v>
      </c>
      <c r="AK700" s="18">
        <v>0.53381289544467447</v>
      </c>
      <c r="AL700" t="str">
        <f>IF(AK700&lt;='CAV Tier 1 Analysis'!$A$5,"Tier 1", "Tier 2")</f>
        <v>Tier 2</v>
      </c>
      <c r="AM700" t="str">
        <f t="shared" si="21"/>
        <v>South Dakota - Tier 2</v>
      </c>
      <c r="AN700" t="str">
        <f t="shared" si="22"/>
        <v>Madison, City Of - Tier 2</v>
      </c>
    </row>
    <row r="701" spans="1:40" x14ac:dyDescent="0.3">
      <c r="A701">
        <v>8</v>
      </c>
      <c r="B701" t="s">
        <v>30</v>
      </c>
      <c r="C701" t="s">
        <v>1541</v>
      </c>
      <c r="D701" t="s">
        <v>3028</v>
      </c>
      <c r="E701" t="s">
        <v>162</v>
      </c>
      <c r="F701" s="12">
        <v>36566.985159399199</v>
      </c>
      <c r="G701" s="12">
        <v>15717.758643375912</v>
      </c>
      <c r="H701" s="12">
        <v>6419.684909794415</v>
      </c>
      <c r="I701" s="12">
        <v>77</v>
      </c>
      <c r="J701" s="15">
        <v>6.9289027218795464E-3</v>
      </c>
      <c r="K701" s="15">
        <v>0.9930710972781206</v>
      </c>
      <c r="L701" s="58">
        <v>1712.6882099999998</v>
      </c>
      <c r="M701">
        <v>123</v>
      </c>
      <c r="N701">
        <v>0</v>
      </c>
      <c r="O701" s="12">
        <v>11.838709677419354</v>
      </c>
      <c r="P701" s="12">
        <v>5.32258064516129</v>
      </c>
      <c r="Q701">
        <v>2</v>
      </c>
      <c r="R701" s="12">
        <v>76.46647449041528</v>
      </c>
      <c r="S701" s="12">
        <v>44.48137224508357</v>
      </c>
      <c r="T701" s="12">
        <v>14738.608327651027</v>
      </c>
      <c r="U701" s="12">
        <v>0</v>
      </c>
      <c r="V701" s="12">
        <v>979.15031572488442</v>
      </c>
      <c r="W701" s="59">
        <v>2.7235235004613317E-2</v>
      </c>
      <c r="X701" s="59">
        <v>3.7730061349693249E-2</v>
      </c>
      <c r="Y701" s="59">
        <v>0</v>
      </c>
      <c r="Z701" s="59">
        <v>5.7348930196917313E-3</v>
      </c>
      <c r="AA701" s="59">
        <v>3.6058950316110792E-3</v>
      </c>
      <c r="AB701" s="59">
        <v>9.1743119266055051E-3</v>
      </c>
      <c r="AC701" s="59">
        <v>4.9851388873906693E-2</v>
      </c>
      <c r="AD701" s="59">
        <v>3.4771791348367121E-3</v>
      </c>
      <c r="AE701" s="59">
        <v>1.8848116215169776E-2</v>
      </c>
      <c r="AF701" s="59">
        <v>0</v>
      </c>
      <c r="AG701" s="59">
        <v>5.5344423598041557E-3</v>
      </c>
      <c r="AH701" s="18">
        <v>1.465377481053929E-2</v>
      </c>
      <c r="AI701" s="12">
        <v>14</v>
      </c>
      <c r="AJ701" s="17">
        <v>1</v>
      </c>
      <c r="AK701" s="18">
        <v>0.54846667025521378</v>
      </c>
      <c r="AL701" t="str">
        <f>IF(AK701&lt;='CAV Tier 1 Analysis'!$A$5,"Tier 1", "Tier 2")</f>
        <v>Tier 2</v>
      </c>
      <c r="AM701" t="str">
        <f t="shared" si="21"/>
        <v>South Dakota - Tier 2</v>
      </c>
      <c r="AN701" t="str">
        <f t="shared" si="22"/>
        <v>Brown County * - Tier 2</v>
      </c>
    </row>
    <row r="702" spans="1:40" x14ac:dyDescent="0.3">
      <c r="A702">
        <v>8</v>
      </c>
      <c r="B702" t="s">
        <v>30</v>
      </c>
      <c r="C702" t="s">
        <v>2112</v>
      </c>
      <c r="D702" t="s">
        <v>3177</v>
      </c>
      <c r="E702" t="s">
        <v>245</v>
      </c>
      <c r="F702" s="12">
        <v>23801.822282882546</v>
      </c>
      <c r="G702" s="12">
        <v>17858.575347130809</v>
      </c>
      <c r="H702" s="12">
        <v>6602.4310507443906</v>
      </c>
      <c r="I702" s="12">
        <v>39</v>
      </c>
      <c r="J702" s="15">
        <v>1.1597020630134341E-5</v>
      </c>
      <c r="K702" s="15">
        <v>0.99998840297936997</v>
      </c>
      <c r="L702" s="58">
        <v>787.27116999999998</v>
      </c>
      <c r="M702">
        <v>87</v>
      </c>
      <c r="N702">
        <v>4</v>
      </c>
      <c r="O702" s="12">
        <v>12.105263157894736</v>
      </c>
      <c r="P702" s="12">
        <v>5.8421052631578947</v>
      </c>
      <c r="Q702">
        <v>3</v>
      </c>
      <c r="R702" s="12">
        <v>38.99954771619543</v>
      </c>
      <c r="S702" s="12">
        <v>7.6568529104522248E-2</v>
      </c>
      <c r="T702" s="12">
        <v>16309.877335763336</v>
      </c>
      <c r="U702" s="12">
        <v>0</v>
      </c>
      <c r="V702" s="12">
        <v>1548.6980113674726</v>
      </c>
      <c r="W702" s="59">
        <v>1.2519216984220895E-2</v>
      </c>
      <c r="X702" s="59">
        <v>2.6687116564417177E-2</v>
      </c>
      <c r="Y702" s="59">
        <v>2.6845637583892617E-2</v>
      </c>
      <c r="Z702" s="59">
        <v>5.8640165252261643E-3</v>
      </c>
      <c r="AA702" s="59">
        <v>3.9578579916343618E-3</v>
      </c>
      <c r="AB702" s="59">
        <v>1.3761467889908258E-2</v>
      </c>
      <c r="AC702" s="59">
        <v>2.5425281236814864E-2</v>
      </c>
      <c r="AD702" s="59">
        <v>5.9854828740543067E-6</v>
      </c>
      <c r="AE702" s="59">
        <v>2.0857495948440379E-2</v>
      </c>
      <c r="AF702" s="59">
        <v>0</v>
      </c>
      <c r="AG702" s="59">
        <v>8.7536915823911918E-3</v>
      </c>
      <c r="AH702" s="18">
        <v>1.3152524344529092E-2</v>
      </c>
      <c r="AI702" s="12">
        <v>15</v>
      </c>
      <c r="AJ702" s="17">
        <v>1</v>
      </c>
      <c r="AK702" s="18">
        <v>0.56161919459974285</v>
      </c>
      <c r="AL702" t="str">
        <f>IF(AK702&lt;='CAV Tier 1 Analysis'!$A$5,"Tier 1", "Tier 2")</f>
        <v>Tier 2</v>
      </c>
      <c r="AM702" t="str">
        <f t="shared" si="21"/>
        <v>South Dakota - Tier 2</v>
      </c>
      <c r="AN702" t="str">
        <f t="shared" si="22"/>
        <v>Brookings County* - Tier 2</v>
      </c>
    </row>
    <row r="703" spans="1:40" x14ac:dyDescent="0.3">
      <c r="A703">
        <v>8</v>
      </c>
      <c r="B703" t="s">
        <v>30</v>
      </c>
      <c r="C703" t="s">
        <v>1242</v>
      </c>
      <c r="D703" t="s">
        <v>3174</v>
      </c>
      <c r="E703" t="s">
        <v>275</v>
      </c>
      <c r="F703" s="12">
        <v>10778.85565974049</v>
      </c>
      <c r="G703" s="12">
        <v>14647.442870094899</v>
      </c>
      <c r="H703" s="12">
        <v>4979.4686065153792</v>
      </c>
      <c r="I703" s="12">
        <v>15</v>
      </c>
      <c r="J703" s="15">
        <v>0.10153654765665149</v>
      </c>
      <c r="K703" s="15">
        <v>0.89846345234334823</v>
      </c>
      <c r="L703" s="58">
        <v>460.24865999999997</v>
      </c>
      <c r="M703">
        <v>96</v>
      </c>
      <c r="N703">
        <v>0</v>
      </c>
      <c r="O703" s="12">
        <v>6.4615384615384617</v>
      </c>
      <c r="P703" s="12">
        <v>8.2307692307692299</v>
      </c>
      <c r="Q703">
        <v>0</v>
      </c>
      <c r="R703" s="12">
        <v>13.476951785150224</v>
      </c>
      <c r="S703" s="12">
        <v>505.59805147024878</v>
      </c>
      <c r="T703" s="12">
        <v>11796.87274368036</v>
      </c>
      <c r="U703" s="12">
        <v>1018.0170839398706</v>
      </c>
      <c r="V703" s="12">
        <v>2850.5701264145391</v>
      </c>
      <c r="W703" s="59">
        <v>7.3188922201189053E-3</v>
      </c>
      <c r="X703" s="59">
        <v>2.9447852760736196E-2</v>
      </c>
      <c r="Y703" s="59">
        <v>0</v>
      </c>
      <c r="Z703" s="59">
        <v>3.1300904261742338E-3</v>
      </c>
      <c r="AA703" s="59">
        <v>5.5761090069249182E-3</v>
      </c>
      <c r="AB703" s="59">
        <v>0</v>
      </c>
      <c r="AC703" s="59">
        <v>8.7861349533072501E-3</v>
      </c>
      <c r="AD703" s="59">
        <v>3.9523398367746203E-2</v>
      </c>
      <c r="AE703" s="59">
        <v>1.5086148129149253E-2</v>
      </c>
      <c r="AF703" s="59">
        <v>3.0116903345095039E-3</v>
      </c>
      <c r="AG703" s="59">
        <v>1.6112251412125002E-2</v>
      </c>
      <c r="AH703" s="18">
        <v>1.1635687964617407E-2</v>
      </c>
      <c r="AI703" s="12">
        <v>16</v>
      </c>
      <c r="AJ703" s="17">
        <v>1</v>
      </c>
      <c r="AK703" s="18">
        <v>0.5732548825643603</v>
      </c>
      <c r="AL703" t="str">
        <f>IF(AK703&lt;='CAV Tier 1 Analysis'!$A$5,"Tier 1", "Tier 2")</f>
        <v>Tier 2</v>
      </c>
      <c r="AM703" t="str">
        <f t="shared" si="21"/>
        <v>South Dakota - Tier 2</v>
      </c>
      <c r="AN703" t="str">
        <f t="shared" si="22"/>
        <v>Union County* - Tier 2</v>
      </c>
    </row>
    <row r="704" spans="1:40" x14ac:dyDescent="0.3">
      <c r="A704">
        <v>8</v>
      </c>
      <c r="B704" t="s">
        <v>30</v>
      </c>
      <c r="C704" t="s">
        <v>2034</v>
      </c>
      <c r="D704" t="s">
        <v>3069</v>
      </c>
      <c r="E704" t="s">
        <v>624</v>
      </c>
      <c r="F704" s="12">
        <v>267.79871706973989</v>
      </c>
      <c r="G704" s="12">
        <v>596.03052565318558</v>
      </c>
      <c r="H704" s="12">
        <v>154.85426983983641</v>
      </c>
      <c r="I704" s="12">
        <v>29</v>
      </c>
      <c r="J704" s="15">
        <v>0.15068259214240506</v>
      </c>
      <c r="K704" s="15">
        <v>0.8493174078575948</v>
      </c>
      <c r="L704" s="58">
        <v>1.9909400000000002</v>
      </c>
      <c r="M704">
        <v>30</v>
      </c>
      <c r="N704">
        <v>11</v>
      </c>
      <c r="O704" s="12">
        <v>8</v>
      </c>
      <c r="P704" s="12">
        <v>1</v>
      </c>
      <c r="Q704">
        <v>1</v>
      </c>
      <c r="R704" s="12">
        <v>24.630204827870248</v>
      </c>
      <c r="S704" s="12">
        <v>23.333842783786007</v>
      </c>
      <c r="T704" s="12">
        <v>391.27556716370248</v>
      </c>
      <c r="U704" s="12">
        <v>123.47685009396258</v>
      </c>
      <c r="V704" s="12">
        <v>204.7549584894831</v>
      </c>
      <c r="W704" s="59">
        <v>3.1660005868835201E-5</v>
      </c>
      <c r="X704" s="59">
        <v>9.202453987730062E-3</v>
      </c>
      <c r="Y704" s="59">
        <v>7.3825503355704702E-2</v>
      </c>
      <c r="Z704" s="59">
        <v>3.8753500514538135E-3</v>
      </c>
      <c r="AA704" s="59">
        <v>6.7747118775723307E-4</v>
      </c>
      <c r="AB704" s="59">
        <v>4.5871559633027525E-3</v>
      </c>
      <c r="AC704" s="59">
        <v>1.6057362747540285E-2</v>
      </c>
      <c r="AD704" s="59">
        <v>1.8240433504680977E-3</v>
      </c>
      <c r="AE704" s="59">
        <v>5.0037338655794877E-4</v>
      </c>
      <c r="AF704" s="59">
        <v>3.6529252979179949E-4</v>
      </c>
      <c r="AG704" s="59">
        <v>1.1573345761576996E-3</v>
      </c>
      <c r="AH704" s="18">
        <v>1.0191272831121203E-2</v>
      </c>
      <c r="AI704" s="12">
        <v>17</v>
      </c>
      <c r="AJ704" s="17">
        <v>1</v>
      </c>
      <c r="AK704" s="18">
        <v>0.5834461553954815</v>
      </c>
      <c r="AL704" t="str">
        <f>IF(AK704&lt;='CAV Tier 1 Analysis'!$A$5,"Tier 1", "Tier 2")</f>
        <v>Tier 2</v>
      </c>
      <c r="AM704" t="str">
        <f t="shared" si="21"/>
        <v>South Dakota - Tier 2</v>
      </c>
      <c r="AN704" t="str">
        <f t="shared" si="22"/>
        <v>Dell Rapids, City Of - Tier 2</v>
      </c>
    </row>
    <row r="705" spans="1:40" x14ac:dyDescent="0.3">
      <c r="A705">
        <v>8</v>
      </c>
      <c r="B705" t="s">
        <v>30</v>
      </c>
      <c r="C705" t="s">
        <v>2031</v>
      </c>
      <c r="D705" t="s">
        <v>3065</v>
      </c>
      <c r="E705" t="s">
        <v>120</v>
      </c>
      <c r="F705" s="12">
        <v>20686.345946832691</v>
      </c>
      <c r="G705" s="12">
        <v>18635.819846546317</v>
      </c>
      <c r="H705" s="12">
        <v>9671.4342790852206</v>
      </c>
      <c r="I705">
        <v>6</v>
      </c>
      <c r="J705" s="15">
        <v>1.2612728816192753E-4</v>
      </c>
      <c r="K705" s="15">
        <v>0.99987386926070776</v>
      </c>
      <c r="L705" s="58">
        <v>3477.1222500000003</v>
      </c>
      <c r="M705">
        <v>27</v>
      </c>
      <c r="N705">
        <v>0</v>
      </c>
      <c r="O705" s="12">
        <v>9.48</v>
      </c>
      <c r="P705" s="12">
        <v>3.88</v>
      </c>
      <c r="Q705">
        <v>0</v>
      </c>
      <c r="R705" s="12">
        <v>5.9992432155642463</v>
      </c>
      <c r="S705" s="12">
        <v>1.2198317782573254</v>
      </c>
      <c r="T705" s="12">
        <v>20089.13279399497</v>
      </c>
      <c r="U705">
        <v>0</v>
      </c>
      <c r="V705">
        <v>0</v>
      </c>
      <c r="W705" s="59">
        <v>5.5293334224867374E-2</v>
      </c>
      <c r="X705" s="59">
        <v>8.282208588957056E-3</v>
      </c>
      <c r="Y705" s="59">
        <v>0</v>
      </c>
      <c r="Z705" s="59">
        <v>4.5922898109727692E-3</v>
      </c>
      <c r="AA705" s="59">
        <v>2.6285882084980646E-3</v>
      </c>
      <c r="AB705" s="59">
        <v>0</v>
      </c>
      <c r="AC705" s="59">
        <v>3.9111337155438861E-3</v>
      </c>
      <c r="AD705" s="59">
        <v>9.5356177053102187E-5</v>
      </c>
      <c r="AE705" s="59">
        <v>2.569050626393447E-2</v>
      </c>
      <c r="AF705" s="59">
        <v>0</v>
      </c>
      <c r="AG705" s="59">
        <v>0</v>
      </c>
      <c r="AH705" s="18">
        <v>9.1357651808933391E-3</v>
      </c>
      <c r="AI705" s="12">
        <v>18</v>
      </c>
      <c r="AJ705" s="17">
        <v>1</v>
      </c>
      <c r="AK705" s="18">
        <v>0.59258192057637482</v>
      </c>
      <c r="AL705" t="str">
        <f>IF(AK705&lt;='CAV Tier 1 Analysis'!$A$5,"Tier 1", "Tier 2")</f>
        <v>Tier 2</v>
      </c>
      <c r="AM705" t="str">
        <f t="shared" si="21"/>
        <v>South Dakota - Tier 2</v>
      </c>
      <c r="AN705" t="str">
        <f t="shared" si="22"/>
        <v>Meade County * - Tier 2</v>
      </c>
    </row>
    <row r="706" spans="1:40" x14ac:dyDescent="0.3">
      <c r="A706">
        <v>8</v>
      </c>
      <c r="B706" t="s">
        <v>30</v>
      </c>
      <c r="C706" t="s">
        <v>2146</v>
      </c>
      <c r="D706" t="s">
        <v>3221</v>
      </c>
      <c r="E706" t="s">
        <v>89</v>
      </c>
      <c r="F706" s="12">
        <v>7666.8092521534245</v>
      </c>
      <c r="G706" s="12">
        <v>7264.9798490611975</v>
      </c>
      <c r="H706" s="12">
        <v>2997.5196349169923</v>
      </c>
      <c r="I706">
        <v>3</v>
      </c>
      <c r="J706" s="15">
        <v>4.9168996823945607E-4</v>
      </c>
      <c r="K706" s="15">
        <v>0.99950830731273821</v>
      </c>
      <c r="L706" s="58">
        <v>4413.35016</v>
      </c>
      <c r="M706">
        <v>1</v>
      </c>
      <c r="N706">
        <v>0</v>
      </c>
      <c r="O706" s="12">
        <v>7.8076923076923075</v>
      </c>
      <c r="P706" s="12">
        <v>9.3076923076923084</v>
      </c>
      <c r="Q706">
        <v>0</v>
      </c>
      <c r="R706" s="12">
        <v>2.9985249219382144</v>
      </c>
      <c r="S706" s="12">
        <v>1.473850334089482</v>
      </c>
      <c r="T706" s="12">
        <v>8138.9648429701474</v>
      </c>
      <c r="U706" s="12">
        <v>472.15559081672291</v>
      </c>
      <c r="V706">
        <v>0</v>
      </c>
      <c r="W706" s="59">
        <v>7.0181267123481744E-2</v>
      </c>
      <c r="X706" s="59">
        <v>3.0674846625766873E-4</v>
      </c>
      <c r="Y706" s="59">
        <v>0</v>
      </c>
      <c r="Z706" s="59">
        <v>3.782192598293866E-3</v>
      </c>
      <c r="AA706" s="59">
        <v>6.3056933629711698E-3</v>
      </c>
      <c r="AB706" s="59">
        <v>0</v>
      </c>
      <c r="AC706" s="59">
        <v>1.9548518867622093E-3</v>
      </c>
      <c r="AD706" s="59">
        <v>1.1521320883113047E-4</v>
      </c>
      <c r="AE706" s="59">
        <v>1.0408320230864783E-2</v>
      </c>
      <c r="AF706" s="59">
        <v>1.3968198094908774E-3</v>
      </c>
      <c r="AG706" s="59">
        <v>0</v>
      </c>
      <c r="AH706" s="18">
        <v>8.5864642442684946E-3</v>
      </c>
      <c r="AI706" s="12">
        <v>19</v>
      </c>
      <c r="AJ706" s="17">
        <v>1</v>
      </c>
      <c r="AK706" s="18">
        <v>0.60116838482064328</v>
      </c>
      <c r="AL706" t="str">
        <f>IF(AK706&lt;='CAV Tier 1 Analysis'!$A$5,"Tier 1", "Tier 2")</f>
        <v>Tier 2</v>
      </c>
      <c r="AM706" t="str">
        <f t="shared" si="21"/>
        <v>South Dakota - Tier 2</v>
      </c>
      <c r="AN706" t="str">
        <f t="shared" si="22"/>
        <v>Cheyenne River Indian Reservation Dewey - Tier 2</v>
      </c>
    </row>
    <row r="707" spans="1:40" x14ac:dyDescent="0.3">
      <c r="A707">
        <v>8</v>
      </c>
      <c r="B707" t="s">
        <v>30</v>
      </c>
      <c r="C707" t="s">
        <v>1224</v>
      </c>
      <c r="D707" t="s">
        <v>3092</v>
      </c>
      <c r="E707" t="s">
        <v>248</v>
      </c>
      <c r="F707" s="12">
        <v>18042.605039617614</v>
      </c>
      <c r="G707" s="12">
        <v>21101.108518895755</v>
      </c>
      <c r="H707" s="12">
        <v>8424.5156879245696</v>
      </c>
      <c r="I707" s="12">
        <v>15</v>
      </c>
      <c r="J707" s="15">
        <v>1.2753354668142566E-3</v>
      </c>
      <c r="K707" s="15">
        <v>0.99872466326366505</v>
      </c>
      <c r="L707" s="58">
        <v>787.69863000000009</v>
      </c>
      <c r="M707">
        <v>59</v>
      </c>
      <c r="N707">
        <v>0</v>
      </c>
      <c r="O707" s="12">
        <v>8.6086956521739122</v>
      </c>
      <c r="P707" s="12">
        <v>5.5652173913043477</v>
      </c>
      <c r="Q707">
        <v>0</v>
      </c>
      <c r="R707" s="12">
        <v>14.980869948954975</v>
      </c>
      <c r="S707" s="12">
        <v>10.744083647543309</v>
      </c>
      <c r="T707" s="12">
        <v>17359.128635472603</v>
      </c>
      <c r="U707" s="12">
        <v>0</v>
      </c>
      <c r="V707" s="12">
        <v>3741.9798834231515</v>
      </c>
      <c r="W707" s="59">
        <v>1.2526014469885303E-2</v>
      </c>
      <c r="X707" s="59">
        <v>1.8098159509202454E-2</v>
      </c>
      <c r="Y707" s="59">
        <v>0</v>
      </c>
      <c r="Z707" s="59">
        <v>4.1702136423252987E-3</v>
      </c>
      <c r="AA707" s="59">
        <v>3.7702744362141669E-3</v>
      </c>
      <c r="AB707" s="59">
        <v>0</v>
      </c>
      <c r="AC707" s="59">
        <v>9.7665961255790253E-3</v>
      </c>
      <c r="AD707" s="59">
        <v>8.3988199096773886E-4</v>
      </c>
      <c r="AE707" s="59">
        <v>2.2199305839591076E-2</v>
      </c>
      <c r="AF707" s="59">
        <v>0</v>
      </c>
      <c r="AG707" s="59">
        <v>2.1150758615667963E-2</v>
      </c>
      <c r="AH707" s="18">
        <v>8.4110186026757298E-3</v>
      </c>
      <c r="AI707" s="12">
        <v>20</v>
      </c>
      <c r="AJ707" s="17">
        <v>1</v>
      </c>
      <c r="AK707" s="18">
        <v>0.60957940342331896</v>
      </c>
      <c r="AL707" t="str">
        <f>IF(AK707&lt;='CAV Tier 1 Analysis'!$A$5,"Tier 1", "Tier 2")</f>
        <v>Tier 2</v>
      </c>
      <c r="AM707" t="str">
        <f t="shared" si="21"/>
        <v>South Dakota - Tier 2</v>
      </c>
      <c r="AN707" t="str">
        <f t="shared" si="22"/>
        <v>Lawrence County * - Tier 2</v>
      </c>
    </row>
    <row r="708" spans="1:40" x14ac:dyDescent="0.3">
      <c r="A708">
        <v>8</v>
      </c>
      <c r="B708" t="s">
        <v>30</v>
      </c>
      <c r="C708" t="s">
        <v>2024</v>
      </c>
      <c r="D708" t="s">
        <v>3053</v>
      </c>
      <c r="E708" t="s">
        <v>377</v>
      </c>
      <c r="F708" s="12">
        <v>231.55810384408352</v>
      </c>
      <c r="G708" s="12">
        <v>10805.373570338472</v>
      </c>
      <c r="H708" s="12">
        <v>4406.1738295287578</v>
      </c>
      <c r="I708" s="12">
        <v>16</v>
      </c>
      <c r="J708" s="15">
        <v>4.9134198802012904E-2</v>
      </c>
      <c r="K708" s="15">
        <v>0.95086580119798703</v>
      </c>
      <c r="L708" s="58">
        <v>13.03186</v>
      </c>
      <c r="M708">
        <v>22</v>
      </c>
      <c r="N708">
        <v>0</v>
      </c>
      <c r="O708" s="12">
        <v>8</v>
      </c>
      <c r="P708" s="12">
        <v>8</v>
      </c>
      <c r="Q708">
        <v>0</v>
      </c>
      <c r="R708" s="12">
        <v>15.213852819167792</v>
      </c>
      <c r="S708" s="12">
        <v>216.4938208962925</v>
      </c>
      <c r="T708" s="12">
        <v>10097.913297686286</v>
      </c>
      <c r="U708" s="12">
        <v>9866.3551938422024</v>
      </c>
      <c r="V708" s="12">
        <v>707.46027265218618</v>
      </c>
      <c r="W708" s="59">
        <v>2.0723314820227562E-4</v>
      </c>
      <c r="X708" s="59">
        <v>6.7484662576687117E-3</v>
      </c>
      <c r="Y708" s="59">
        <v>0</v>
      </c>
      <c r="Z708" s="59">
        <v>3.8753500514538135E-3</v>
      </c>
      <c r="AA708" s="59">
        <v>5.4197695020578645E-3</v>
      </c>
      <c r="AB708" s="59">
        <v>0</v>
      </c>
      <c r="AC708" s="59">
        <v>9.9184864767602327E-3</v>
      </c>
      <c r="AD708" s="59">
        <v>1.6923663970930404E-2</v>
      </c>
      <c r="AE708" s="59">
        <v>1.2913474538055844E-2</v>
      </c>
      <c r="AF708" s="59">
        <v>2.9188514655503848E-2</v>
      </c>
      <c r="AG708" s="59">
        <v>3.9987712182334434E-3</v>
      </c>
      <c r="AH708" s="18">
        <v>8.1085208926242203E-3</v>
      </c>
      <c r="AI708" s="12">
        <v>21</v>
      </c>
      <c r="AJ708" s="17">
        <v>1</v>
      </c>
      <c r="AK708" s="18">
        <v>0.61768792431594322</v>
      </c>
      <c r="AL708" t="str">
        <f>IF(AK708&lt;='CAV Tier 1 Analysis'!$A$5,"Tier 1", "Tier 2")</f>
        <v>Tier 2</v>
      </c>
      <c r="AM708" t="str">
        <f t="shared" si="21"/>
        <v>South Dakota - Tier 2</v>
      </c>
      <c r="AN708" t="str">
        <f t="shared" si="22"/>
        <v>Pierre, City Of - Tier 2</v>
      </c>
    </row>
    <row r="709" spans="1:40" x14ac:dyDescent="0.3">
      <c r="A709">
        <v>8</v>
      </c>
      <c r="B709" t="s">
        <v>30</v>
      </c>
      <c r="C709" t="s">
        <v>2110</v>
      </c>
      <c r="D709" t="s">
        <v>3175</v>
      </c>
      <c r="E709" t="s">
        <v>235</v>
      </c>
      <c r="F709" s="12">
        <v>18982.826713355604</v>
      </c>
      <c r="G709" s="12">
        <v>8586.2833399982355</v>
      </c>
      <c r="H709" s="12">
        <v>3973.9419438016375</v>
      </c>
      <c r="I709" s="12">
        <v>2</v>
      </c>
      <c r="J709" s="15">
        <v>0</v>
      </c>
      <c r="K709" s="15">
        <v>0.99999999999999944</v>
      </c>
      <c r="L709" s="58">
        <v>1250.8889700000004</v>
      </c>
      <c r="M709">
        <v>5</v>
      </c>
      <c r="N709">
        <v>0</v>
      </c>
      <c r="O709" s="12">
        <v>11.5</v>
      </c>
      <c r="P709" s="12">
        <v>6.8888888888888893</v>
      </c>
      <c r="Q709">
        <v>9</v>
      </c>
      <c r="R709" s="12">
        <v>1.9999999999999989</v>
      </c>
      <c r="S709" s="12">
        <v>0</v>
      </c>
      <c r="T709" s="12">
        <v>8001.4097547682813</v>
      </c>
      <c r="U709" s="12">
        <v>0</v>
      </c>
      <c r="V709" s="12">
        <v>584.87358522995419</v>
      </c>
      <c r="W709" s="59">
        <v>1.989168540059531E-2</v>
      </c>
      <c r="X709" s="59">
        <v>1.5337423312883436E-3</v>
      </c>
      <c r="Y709" s="59">
        <v>0</v>
      </c>
      <c r="Z709" s="59">
        <v>5.5708156989648571E-3</v>
      </c>
      <c r="AA709" s="59">
        <v>4.6670237378831619E-3</v>
      </c>
      <c r="AB709" s="59">
        <v>4.1284403669724773E-2</v>
      </c>
      <c r="AC709" s="59">
        <v>1.3038756973202763E-3</v>
      </c>
      <c r="AD709" s="59">
        <v>0</v>
      </c>
      <c r="AE709" s="59">
        <v>1.023241120127529E-2</v>
      </c>
      <c r="AF709" s="59">
        <v>0</v>
      </c>
      <c r="AG709" s="59">
        <v>3.3058756079048053E-3</v>
      </c>
      <c r="AH709" s="18">
        <v>7.9808939404506212E-3</v>
      </c>
      <c r="AI709" s="12">
        <v>22</v>
      </c>
      <c r="AJ709" s="17">
        <v>2</v>
      </c>
      <c r="AK709" s="18">
        <v>0.62566881825639387</v>
      </c>
      <c r="AL709" t="str">
        <f>IF(AK709&lt;='CAV Tier 1 Analysis'!$A$5,"Tier 1", "Tier 2")</f>
        <v>Tier 2</v>
      </c>
      <c r="AM709" t="str">
        <f t="shared" si="21"/>
        <v>South Dakota - Tier 2</v>
      </c>
      <c r="AN709" t="str">
        <f t="shared" si="22"/>
        <v>Beadle County * - Tier 2</v>
      </c>
    </row>
    <row r="710" spans="1:40" x14ac:dyDescent="0.3">
      <c r="A710">
        <v>8</v>
      </c>
      <c r="B710" t="s">
        <v>30</v>
      </c>
      <c r="C710" t="s">
        <v>2126</v>
      </c>
      <c r="D710" t="s">
        <v>3196</v>
      </c>
      <c r="E710" t="s">
        <v>274</v>
      </c>
      <c r="F710" s="12">
        <v>6638.4240825395682</v>
      </c>
      <c r="G710" s="12">
        <v>4872.2922427356616</v>
      </c>
      <c r="H710" s="12">
        <v>2727.8074780220722</v>
      </c>
      <c r="I710" s="12">
        <v>9</v>
      </c>
      <c r="J710" s="15">
        <v>0</v>
      </c>
      <c r="K710" s="15">
        <v>1</v>
      </c>
      <c r="L710" s="58">
        <v>858.27372000000014</v>
      </c>
      <c r="M710">
        <v>0</v>
      </c>
      <c r="N710">
        <v>0</v>
      </c>
      <c r="O710" s="12">
        <v>12.125</v>
      </c>
      <c r="P710" s="12">
        <v>7.4375</v>
      </c>
      <c r="Q710">
        <v>9</v>
      </c>
      <c r="R710" s="12">
        <v>9</v>
      </c>
      <c r="S710" s="12">
        <v>0</v>
      </c>
      <c r="T710" s="12">
        <v>5224.4787056272326</v>
      </c>
      <c r="U710" s="12">
        <v>0</v>
      </c>
      <c r="V710" s="12">
        <v>0</v>
      </c>
      <c r="W710" s="59">
        <v>1.3648302315623284E-2</v>
      </c>
      <c r="X710" s="59">
        <v>0</v>
      </c>
      <c r="Y710" s="59">
        <v>0</v>
      </c>
      <c r="Z710" s="59">
        <v>5.8735774217346859E-3</v>
      </c>
      <c r="AA710" s="59">
        <v>5.0386919589444209E-3</v>
      </c>
      <c r="AB710" s="59">
        <v>4.1284403669724773E-2</v>
      </c>
      <c r="AC710" s="59">
        <v>5.8674406379412465E-3</v>
      </c>
      <c r="AD710" s="59">
        <v>0</v>
      </c>
      <c r="AE710" s="59">
        <v>6.6811994469382708E-3</v>
      </c>
      <c r="AF710" s="59">
        <v>0</v>
      </c>
      <c r="AG710" s="59">
        <v>0</v>
      </c>
      <c r="AH710" s="18">
        <v>7.1266923137187901E-3</v>
      </c>
      <c r="AI710" s="12">
        <v>23</v>
      </c>
      <c r="AJ710" s="17">
        <v>2</v>
      </c>
      <c r="AK710" s="18">
        <v>0.63279551057011263</v>
      </c>
      <c r="AL710" t="str">
        <f>IF(AK710&lt;='CAV Tier 1 Analysis'!$A$5,"Tier 1", "Tier 2")</f>
        <v>Tier 2</v>
      </c>
      <c r="AM710" t="str">
        <f t="shared" si="21"/>
        <v>South Dakota - Tier 2</v>
      </c>
      <c r="AN710" t="str">
        <f t="shared" si="22"/>
        <v>Kingsbury County* - Tier 2</v>
      </c>
    </row>
    <row r="711" spans="1:40" x14ac:dyDescent="0.3">
      <c r="A711">
        <v>8</v>
      </c>
      <c r="B711" t="s">
        <v>30</v>
      </c>
      <c r="C711" t="s">
        <v>2029</v>
      </c>
      <c r="D711" t="s">
        <v>3059</v>
      </c>
      <c r="E711" t="s">
        <v>425</v>
      </c>
      <c r="F711" s="12">
        <v>137.71539641740489</v>
      </c>
      <c r="G711" s="12">
        <v>4940.330708246307</v>
      </c>
      <c r="H711" s="12">
        <v>2448.7856923841264</v>
      </c>
      <c r="I711" s="12">
        <v>13</v>
      </c>
      <c r="J711" s="15">
        <v>4.9047078672998401E-2</v>
      </c>
      <c r="K711" s="15">
        <v>0.9509529213270016</v>
      </c>
      <c r="L711" s="58">
        <v>6.0099400000000003</v>
      </c>
      <c r="M711">
        <v>83</v>
      </c>
      <c r="N711">
        <v>0</v>
      </c>
      <c r="O711" s="12">
        <v>8</v>
      </c>
      <c r="P711" s="12">
        <v>7</v>
      </c>
      <c r="Q711">
        <v>1</v>
      </c>
      <c r="R711" s="12">
        <v>12.362387977251021</v>
      </c>
      <c r="S711" s="12">
        <v>120.10578450767711</v>
      </c>
      <c r="T711" s="12">
        <v>4647.8550994079351</v>
      </c>
      <c r="U711" s="12">
        <v>4510.1397029905302</v>
      </c>
      <c r="V711" s="12">
        <v>292.47560883837195</v>
      </c>
      <c r="W711" s="59">
        <v>9.5570301300565262E-5</v>
      </c>
      <c r="X711" s="59">
        <v>2.5460122699386502E-2</v>
      </c>
      <c r="Y711" s="59">
        <v>0</v>
      </c>
      <c r="Z711" s="59">
        <v>3.8753500514538135E-3</v>
      </c>
      <c r="AA711" s="59">
        <v>4.7422983143006314E-3</v>
      </c>
      <c r="AB711" s="59">
        <v>4.5871559633027525E-3</v>
      </c>
      <c r="AC711" s="59">
        <v>8.0595086221909914E-3</v>
      </c>
      <c r="AD711" s="59">
        <v>9.3888589039527424E-3</v>
      </c>
      <c r="AE711" s="59">
        <v>5.9437981604109867E-3</v>
      </c>
      <c r="AF711" s="59">
        <v>1.3342746762377945E-2</v>
      </c>
      <c r="AG711" s="59">
        <v>1.6531572045363112E-3</v>
      </c>
      <c r="AH711" s="18">
        <v>7.013506089383021E-3</v>
      </c>
      <c r="AI711" s="12">
        <v>24</v>
      </c>
      <c r="AJ711" s="17">
        <v>2</v>
      </c>
      <c r="AK711" s="18">
        <v>0.63980901665949563</v>
      </c>
      <c r="AL711" t="str">
        <f>IF(AK711&lt;='CAV Tier 1 Analysis'!$A$5,"Tier 1", "Tier 2")</f>
        <v>Tier 2</v>
      </c>
      <c r="AM711" t="str">
        <f t="shared" si="21"/>
        <v>South Dakota - Tier 2</v>
      </c>
      <c r="AN711" t="str">
        <f t="shared" si="22"/>
        <v>Spearfish, City Of - Tier 2</v>
      </c>
    </row>
    <row r="712" spans="1:40" x14ac:dyDescent="0.3">
      <c r="A712">
        <v>8</v>
      </c>
      <c r="B712" t="s">
        <v>30</v>
      </c>
      <c r="C712" t="s">
        <v>2042</v>
      </c>
      <c r="D712" t="s">
        <v>3081</v>
      </c>
      <c r="E712" t="s">
        <v>220</v>
      </c>
      <c r="F712" s="12">
        <v>9168.5990123859519</v>
      </c>
      <c r="G712" s="12">
        <v>4915.2412858894304</v>
      </c>
      <c r="H712" s="12">
        <v>3159.4724697846145</v>
      </c>
      <c r="I712" s="12">
        <v>18</v>
      </c>
      <c r="J712" s="15">
        <v>0</v>
      </c>
      <c r="K712" s="15">
        <v>0.99999999734099243</v>
      </c>
      <c r="L712" s="58">
        <v>1504.3206600000001</v>
      </c>
      <c r="M712">
        <v>14</v>
      </c>
      <c r="N712">
        <v>0</v>
      </c>
      <c r="O712" s="12">
        <v>12.444444444444445</v>
      </c>
      <c r="P712" s="12">
        <v>6.6111111111111107</v>
      </c>
      <c r="Q712">
        <v>4</v>
      </c>
      <c r="R712" s="12">
        <v>17.999999952137863</v>
      </c>
      <c r="S712" s="12">
        <v>0</v>
      </c>
      <c r="T712" s="12">
        <v>6137.3001936896117</v>
      </c>
      <c r="U712" s="12">
        <v>0</v>
      </c>
      <c r="V712" s="12">
        <v>0</v>
      </c>
      <c r="W712" s="59">
        <v>2.3921766062367542E-2</v>
      </c>
      <c r="X712" s="59">
        <v>4.2944785276073623E-3</v>
      </c>
      <c r="Y712" s="59">
        <v>0</v>
      </c>
      <c r="Z712" s="59">
        <v>6.0283223022614876E-3</v>
      </c>
      <c r="AA712" s="59">
        <v>4.4788372968394856E-3</v>
      </c>
      <c r="AB712" s="59">
        <v>1.834862385321101E-2</v>
      </c>
      <c r="AC712" s="59">
        <v>1.1734881244679354E-2</v>
      </c>
      <c r="AD712" s="59">
        <v>0</v>
      </c>
      <c r="AE712" s="59">
        <v>7.8485393414672398E-3</v>
      </c>
      <c r="AF712" s="59">
        <v>0</v>
      </c>
      <c r="AG712" s="59">
        <v>0</v>
      </c>
      <c r="AH712" s="18">
        <v>6.9686771480394075E-3</v>
      </c>
      <c r="AI712" s="12">
        <v>25</v>
      </c>
      <c r="AJ712" s="17">
        <v>2</v>
      </c>
      <c r="AK712" s="18">
        <v>0.64677769380753503</v>
      </c>
      <c r="AL712" t="str">
        <f>IF(AK712&lt;='CAV Tier 1 Analysis'!$A$5,"Tier 1", "Tier 2")</f>
        <v>Tier 2</v>
      </c>
      <c r="AM712" t="str">
        <f t="shared" ref="AM712:AM775" si="23">B712&amp;" - "&amp;AL712</f>
        <v>South Dakota - Tier 2</v>
      </c>
      <c r="AN712" t="str">
        <f t="shared" ref="AN712:AN775" si="24">C712&amp;" - "&amp;AL712</f>
        <v>Spink County * - Tier 2</v>
      </c>
    </row>
    <row r="713" spans="1:40" x14ac:dyDescent="0.3">
      <c r="A713">
        <v>8</v>
      </c>
      <c r="B713" t="s">
        <v>30</v>
      </c>
      <c r="C713" t="s">
        <v>2051</v>
      </c>
      <c r="D713" t="s">
        <v>3091</v>
      </c>
      <c r="E713" t="s">
        <v>403</v>
      </c>
      <c r="F713" s="12">
        <v>282.60114625199856</v>
      </c>
      <c r="G713" s="12">
        <v>8012.8896451900491</v>
      </c>
      <c r="H713" s="12">
        <v>4018.3074710553069</v>
      </c>
      <c r="I713" s="12">
        <v>17</v>
      </c>
      <c r="J713" s="15">
        <v>2.9376506350281686E-2</v>
      </c>
      <c r="K713" s="15">
        <v>0.97062349364971845</v>
      </c>
      <c r="L713" s="58">
        <v>7.9413800000000005</v>
      </c>
      <c r="M713">
        <v>30</v>
      </c>
      <c r="N713">
        <v>0</v>
      </c>
      <c r="O713" s="12">
        <v>9</v>
      </c>
      <c r="P713" s="12">
        <v>8</v>
      </c>
      <c r="Q713">
        <v>0</v>
      </c>
      <c r="R713" s="12">
        <v>16.500599392045213</v>
      </c>
      <c r="S713" s="12">
        <v>118.04383494084057</v>
      </c>
      <c r="T713" s="12">
        <v>8776.8753469459461</v>
      </c>
      <c r="U713" s="12">
        <v>8494.2742006939479</v>
      </c>
      <c r="V713" s="12">
        <v>0</v>
      </c>
      <c r="W713" s="59">
        <v>1.2628413583867443E-4</v>
      </c>
      <c r="X713" s="59">
        <v>9.202453987730062E-3</v>
      </c>
      <c r="Y713" s="59">
        <v>0</v>
      </c>
      <c r="Z713" s="59">
        <v>4.3597688078855397E-3</v>
      </c>
      <c r="AA713" s="59">
        <v>5.4197695020578645E-3</v>
      </c>
      <c r="AB713" s="59">
        <v>0</v>
      </c>
      <c r="AC713" s="59">
        <v>1.0757365269252745E-2</v>
      </c>
      <c r="AD713" s="59">
        <v>9.2276730490877985E-3</v>
      </c>
      <c r="AE713" s="59">
        <v>1.1224096798538159E-2</v>
      </c>
      <c r="AF713" s="59">
        <v>2.5129365619186817E-2</v>
      </c>
      <c r="AG713" s="59">
        <v>0</v>
      </c>
      <c r="AH713" s="18">
        <v>6.8587979245070593E-3</v>
      </c>
      <c r="AI713" s="12">
        <v>26</v>
      </c>
      <c r="AJ713" s="17">
        <v>2</v>
      </c>
      <c r="AK713" s="18">
        <v>0.65363649173204208</v>
      </c>
      <c r="AL713" t="str">
        <f>IF(AK713&lt;='CAV Tier 1 Analysis'!$A$5,"Tier 1", "Tier 2")</f>
        <v>Tier 2</v>
      </c>
      <c r="AM713" t="str">
        <f t="shared" si="23"/>
        <v>South Dakota - Tier 2</v>
      </c>
      <c r="AN713" t="str">
        <f t="shared" si="24"/>
        <v>Yankton, City Of - Tier 2</v>
      </c>
    </row>
    <row r="714" spans="1:40" x14ac:dyDescent="0.3">
      <c r="A714">
        <v>8</v>
      </c>
      <c r="B714" t="s">
        <v>30</v>
      </c>
      <c r="C714" t="s">
        <v>1584</v>
      </c>
      <c r="D714" t="s">
        <v>3066</v>
      </c>
      <c r="E714" t="s">
        <v>498</v>
      </c>
      <c r="F714" s="12">
        <v>21.904889368459752</v>
      </c>
      <c r="G714" s="12">
        <v>2161.8090535921683</v>
      </c>
      <c r="H714" s="12">
        <v>1925.7414987456145</v>
      </c>
      <c r="I714" s="12">
        <v>6</v>
      </c>
      <c r="J714" s="15">
        <v>0.13128569760209885</v>
      </c>
      <c r="K714" s="15">
        <v>0.86871430239790115</v>
      </c>
      <c r="L714" s="58">
        <v>3.6819700000000006</v>
      </c>
      <c r="M714">
        <v>100</v>
      </c>
      <c r="N714">
        <v>0</v>
      </c>
      <c r="O714" s="12">
        <v>10</v>
      </c>
      <c r="P714" s="12">
        <v>2</v>
      </c>
      <c r="Q714">
        <v>0</v>
      </c>
      <c r="R714" s="12">
        <v>5.2122858143874069</v>
      </c>
      <c r="S714" s="12">
        <v>252.82231606412938</v>
      </c>
      <c r="T714" s="12">
        <v>3347.0834808724953</v>
      </c>
      <c r="U714" s="12">
        <v>3325.1785915040355</v>
      </c>
      <c r="V714" s="12">
        <v>0</v>
      </c>
      <c r="W714" s="59">
        <v>5.8550831169636027E-5</v>
      </c>
      <c r="X714" s="59">
        <v>3.0674846625766871E-2</v>
      </c>
      <c r="Y714" s="59">
        <v>0</v>
      </c>
      <c r="Z714" s="59">
        <v>4.8441875643172663E-3</v>
      </c>
      <c r="AA714" s="59">
        <v>1.3549423755144661E-3</v>
      </c>
      <c r="AB714" s="59">
        <v>0</v>
      </c>
      <c r="AC714" s="59">
        <v>3.3980864004334839E-3</v>
      </c>
      <c r="AD714" s="59">
        <v>1.9763519825682741E-2</v>
      </c>
      <c r="AE714" s="59">
        <v>4.2803375343792834E-3</v>
      </c>
      <c r="AF714" s="59">
        <v>9.8371710873391711E-3</v>
      </c>
      <c r="AG714" s="59">
        <v>0</v>
      </c>
      <c r="AH714" s="18">
        <v>6.7465129313275382E-3</v>
      </c>
      <c r="AI714" s="12">
        <v>27</v>
      </c>
      <c r="AJ714" s="17">
        <v>2</v>
      </c>
      <c r="AK714" s="18">
        <v>0.66038300466336963</v>
      </c>
      <c r="AL714" t="str">
        <f>IF(AK714&lt;='CAV Tier 1 Analysis'!$A$5,"Tier 1", "Tier 2")</f>
        <v>Tier 2</v>
      </c>
      <c r="AM714" t="str">
        <f t="shared" si="23"/>
        <v>South Dakota - Tier 2</v>
      </c>
      <c r="AN714" t="str">
        <f t="shared" si="24"/>
        <v>Sturgis, City Of - Tier 2</v>
      </c>
    </row>
    <row r="715" spans="1:40" x14ac:dyDescent="0.3">
      <c r="A715">
        <v>8</v>
      </c>
      <c r="B715" t="s">
        <v>30</v>
      </c>
      <c r="C715" t="s">
        <v>1524</v>
      </c>
      <c r="D715" t="s">
        <v>3038</v>
      </c>
      <c r="E715" t="s">
        <v>222</v>
      </c>
      <c r="F715" s="12">
        <v>5993.8229369037726</v>
      </c>
      <c r="G715" s="12">
        <v>7305.1212053719528</v>
      </c>
      <c r="H715" s="12">
        <v>4350.5779762037646</v>
      </c>
      <c r="I715" s="12">
        <v>12</v>
      </c>
      <c r="J715" s="15">
        <v>1.0701087279344674E-3</v>
      </c>
      <c r="K715" s="15">
        <v>0.99892988998650301</v>
      </c>
      <c r="L715" s="58">
        <v>1555.7391099999998</v>
      </c>
      <c r="M715">
        <v>31</v>
      </c>
      <c r="N715">
        <v>0</v>
      </c>
      <c r="O715" s="12">
        <v>7.625</v>
      </c>
      <c r="P715" s="12">
        <v>6</v>
      </c>
      <c r="Q715">
        <v>2</v>
      </c>
      <c r="R715" s="12">
        <v>11.987158679838036</v>
      </c>
      <c r="S715" s="12">
        <v>4.6555914638951199</v>
      </c>
      <c r="T715" s="12">
        <v>7554.147858882684</v>
      </c>
      <c r="U715" s="12">
        <v>1560.3249219789113</v>
      </c>
      <c r="V715" s="12">
        <v>0</v>
      </c>
      <c r="W715" s="59">
        <v>2.4739424268424178E-2</v>
      </c>
      <c r="X715" s="59">
        <v>9.5092024539877307E-3</v>
      </c>
      <c r="Y715" s="59">
        <v>0</v>
      </c>
      <c r="Z715" s="59">
        <v>3.693693017791916E-3</v>
      </c>
      <c r="AA715" s="59">
        <v>4.064827126543399E-3</v>
      </c>
      <c r="AB715" s="59">
        <v>9.1743119266055051E-3</v>
      </c>
      <c r="AC715" s="59">
        <v>7.814882441281314E-3</v>
      </c>
      <c r="AD715" s="59">
        <v>3.6393493908833433E-4</v>
      </c>
      <c r="AE715" s="59">
        <v>9.6604410393127567E-3</v>
      </c>
      <c r="AF715" s="59">
        <v>4.6160477661450951E-3</v>
      </c>
      <c r="AG715" s="59">
        <v>0</v>
      </c>
      <c r="AH715" s="18">
        <v>6.6942513617436576E-3</v>
      </c>
      <c r="AI715" s="12">
        <v>28</v>
      </c>
      <c r="AJ715" s="17">
        <v>2</v>
      </c>
      <c r="AK715" s="18">
        <v>0.66707725602511325</v>
      </c>
      <c r="AL715" t="str">
        <f>IF(AK715&lt;='CAV Tier 1 Analysis'!$A$5,"Tier 1", "Tier 2")</f>
        <v>Tier 2</v>
      </c>
      <c r="AM715" t="str">
        <f t="shared" si="23"/>
        <v>South Dakota - Tier 2</v>
      </c>
      <c r="AN715" t="str">
        <f t="shared" si="24"/>
        <v>Custer County* - Tier 2</v>
      </c>
    </row>
    <row r="716" spans="1:40" x14ac:dyDescent="0.3">
      <c r="A716">
        <v>8</v>
      </c>
      <c r="B716" t="s">
        <v>30</v>
      </c>
      <c r="C716" t="s">
        <v>2132</v>
      </c>
      <c r="D716" t="s">
        <v>3205</v>
      </c>
      <c r="E716" t="s">
        <v>244</v>
      </c>
      <c r="F716" s="12">
        <v>10837.172130559797</v>
      </c>
      <c r="G716" s="12">
        <v>8069.7177622665758</v>
      </c>
      <c r="H716" s="12">
        <v>4463.7136527312668</v>
      </c>
      <c r="I716" s="12">
        <v>5</v>
      </c>
      <c r="J716" s="15">
        <v>0</v>
      </c>
      <c r="K716" s="15">
        <v>1</v>
      </c>
      <c r="L716" s="58">
        <v>1127.64345</v>
      </c>
      <c r="M716">
        <v>7</v>
      </c>
      <c r="N716">
        <v>0</v>
      </c>
      <c r="O716" s="12">
        <v>11.913043478260869</v>
      </c>
      <c r="P716" s="12">
        <v>8.4347826086956523</v>
      </c>
      <c r="Q716">
        <v>6</v>
      </c>
      <c r="R716" s="12">
        <v>5</v>
      </c>
      <c r="S716" s="12">
        <v>0</v>
      </c>
      <c r="T716" s="12">
        <v>8763.6697214053493</v>
      </c>
      <c r="U716" s="12">
        <v>0</v>
      </c>
      <c r="V716" s="12">
        <v>0</v>
      </c>
      <c r="W716" s="59">
        <v>1.7931830313798292E-2</v>
      </c>
      <c r="X716" s="59">
        <v>2.1472392638036812E-3</v>
      </c>
      <c r="Y716" s="59">
        <v>0</v>
      </c>
      <c r="Z716" s="59">
        <v>5.7709017070562219E-3</v>
      </c>
      <c r="AA716" s="59">
        <v>5.7143221923870967E-3</v>
      </c>
      <c r="AB716" s="59">
        <v>2.7522935779816515E-2</v>
      </c>
      <c r="AC716" s="59">
        <v>3.2596892433006922E-3</v>
      </c>
      <c r="AD716" s="59">
        <v>0</v>
      </c>
      <c r="AE716" s="59">
        <v>1.1207209100639557E-2</v>
      </c>
      <c r="AF716" s="59">
        <v>0</v>
      </c>
      <c r="AG716" s="59">
        <v>0</v>
      </c>
      <c r="AH716" s="18">
        <v>6.6867388728001874E-3</v>
      </c>
      <c r="AI716" s="12">
        <v>29</v>
      </c>
      <c r="AJ716" s="17">
        <v>2</v>
      </c>
      <c r="AK716" s="18">
        <v>0.67376399489791339</v>
      </c>
      <c r="AL716" t="str">
        <f>IF(AK716&lt;='CAV Tier 1 Analysis'!$A$5,"Tier 1", "Tier 2")</f>
        <v>Tier 2</v>
      </c>
      <c r="AM716" t="str">
        <f t="shared" si="23"/>
        <v>South Dakota - Tier 2</v>
      </c>
      <c r="AN716" t="str">
        <f t="shared" si="24"/>
        <v>Roberts County* - Tier 2</v>
      </c>
    </row>
    <row r="717" spans="1:40" x14ac:dyDescent="0.3">
      <c r="A717">
        <v>8</v>
      </c>
      <c r="B717" t="s">
        <v>30</v>
      </c>
      <c r="C717" t="s">
        <v>1259</v>
      </c>
      <c r="D717" t="s">
        <v>3197</v>
      </c>
      <c r="E717" t="s">
        <v>314</v>
      </c>
      <c r="F717" s="12">
        <v>10618.908465587087</v>
      </c>
      <c r="G717" s="12">
        <v>10128.58183111025</v>
      </c>
      <c r="H717" s="12">
        <v>4225.6461704516332</v>
      </c>
      <c r="I717" s="12">
        <v>6</v>
      </c>
      <c r="J717" s="15">
        <v>3.0043176260873024E-6</v>
      </c>
      <c r="K717" s="15">
        <v>0.99999699392546304</v>
      </c>
      <c r="L717" s="58">
        <v>569.1808299999999</v>
      </c>
      <c r="M717">
        <v>31</v>
      </c>
      <c r="N717">
        <v>0</v>
      </c>
      <c r="O717" s="12">
        <v>9.1875</v>
      </c>
      <c r="P717" s="12">
        <v>7.3125</v>
      </c>
      <c r="Q717">
        <v>4</v>
      </c>
      <c r="R717" s="12">
        <v>5.999981963552778</v>
      </c>
      <c r="S717" s="12">
        <v>1.2695183271496151E-2</v>
      </c>
      <c r="T717" s="12">
        <v>8745.0062682036314</v>
      </c>
      <c r="U717" s="12">
        <v>0</v>
      </c>
      <c r="V717" s="12">
        <v>1383.5755629066189</v>
      </c>
      <c r="W717" s="59">
        <v>9.0511358545352864E-3</v>
      </c>
      <c r="X717" s="59">
        <v>9.5092024539877307E-3</v>
      </c>
      <c r="Y717" s="59">
        <v>0</v>
      </c>
      <c r="Z717" s="59">
        <v>4.4505973247164887E-3</v>
      </c>
      <c r="AA717" s="59">
        <v>4.9540080604747669E-3</v>
      </c>
      <c r="AB717" s="59">
        <v>1.834862385321101E-2</v>
      </c>
      <c r="AC717" s="59">
        <v>3.9116153333182318E-3</v>
      </c>
      <c r="AD717" s="59">
        <v>9.9240253068976676E-7</v>
      </c>
      <c r="AE717" s="59">
        <v>1.1183341790571861E-2</v>
      </c>
      <c r="AF717" s="59">
        <v>0</v>
      </c>
      <c r="AG717" s="59">
        <v>7.8203714796041355E-3</v>
      </c>
      <c r="AH717" s="18">
        <v>6.2936262320863823E-3</v>
      </c>
      <c r="AI717" s="12">
        <v>30</v>
      </c>
      <c r="AJ717" s="17">
        <v>2</v>
      </c>
      <c r="AK717" s="18">
        <v>0.68005762112999979</v>
      </c>
      <c r="AL717" t="str">
        <f>IF(AK717&lt;='CAV Tier 1 Analysis'!$A$5,"Tier 1", "Tier 2")</f>
        <v>Tier 2</v>
      </c>
      <c r="AM717" t="str">
        <f t="shared" si="23"/>
        <v>South Dakota - Tier 2</v>
      </c>
      <c r="AN717" t="str">
        <f t="shared" si="24"/>
        <v>Lake County * - Tier 2</v>
      </c>
    </row>
    <row r="718" spans="1:40" x14ac:dyDescent="0.3">
      <c r="A718">
        <v>8</v>
      </c>
      <c r="B718" t="s">
        <v>30</v>
      </c>
      <c r="C718" t="s">
        <v>2004</v>
      </c>
      <c r="D718" t="s">
        <v>3193</v>
      </c>
      <c r="E718" t="s">
        <v>308</v>
      </c>
      <c r="F718" s="12">
        <v>13970.854363590848</v>
      </c>
      <c r="G718" s="12">
        <v>7213.9323660465498</v>
      </c>
      <c r="H718" s="12">
        <v>2933.0341680480665</v>
      </c>
      <c r="I718" s="12">
        <v>0</v>
      </c>
      <c r="J718" s="15">
        <v>8.3563201865598027E-3</v>
      </c>
      <c r="K718" s="15">
        <v>0.99164367981344026</v>
      </c>
      <c r="L718" s="58">
        <v>786.39877999999965</v>
      </c>
      <c r="M718">
        <v>5</v>
      </c>
      <c r="N718">
        <v>5</v>
      </c>
      <c r="O718" s="12">
        <v>7.615384615384615</v>
      </c>
      <c r="P718" s="12">
        <v>7.3076923076923075</v>
      </c>
      <c r="Q718">
        <v>0</v>
      </c>
      <c r="R718" s="12">
        <v>0</v>
      </c>
      <c r="S718" s="12">
        <v>24.509372626329693</v>
      </c>
      <c r="T718" s="12">
        <v>6960.6666333216899</v>
      </c>
      <c r="U718" s="12">
        <v>0</v>
      </c>
      <c r="V718" s="12">
        <v>253.26573272485984</v>
      </c>
      <c r="W718" s="59">
        <v>1.2505344204267747E-2</v>
      </c>
      <c r="X718" s="59">
        <v>1.5337423312883436E-3</v>
      </c>
      <c r="Y718" s="59">
        <v>3.3557046979865772E-2</v>
      </c>
      <c r="Z718" s="59">
        <v>3.6890351451339181E-3</v>
      </c>
      <c r="AA718" s="59">
        <v>4.9507509874567035E-3</v>
      </c>
      <c r="AB718" s="59">
        <v>0</v>
      </c>
      <c r="AC718" s="59">
        <v>0</v>
      </c>
      <c r="AD718" s="59">
        <v>1.9159363752234788E-3</v>
      </c>
      <c r="AE718" s="59">
        <v>8.9014817900932089E-3</v>
      </c>
      <c r="AF718" s="59">
        <v>0</v>
      </c>
      <c r="AG718" s="59">
        <v>1.4315315809724342E-3</v>
      </c>
      <c r="AH718" s="18">
        <v>6.225897217663783E-3</v>
      </c>
      <c r="AI718" s="12">
        <v>31</v>
      </c>
      <c r="AJ718" s="17">
        <v>2</v>
      </c>
      <c r="AK718" s="18">
        <v>0.68628351834766355</v>
      </c>
      <c r="AL718" t="str">
        <f>IF(AK718&lt;='CAV Tier 1 Analysis'!$A$5,"Tier 1", "Tier 2")</f>
        <v>Tier 2</v>
      </c>
      <c r="AM718" t="str">
        <f t="shared" si="23"/>
        <v>South Dakota - Tier 2</v>
      </c>
      <c r="AN718" t="str">
        <f t="shared" si="24"/>
        <v>Hughes County * - Tier 2</v>
      </c>
    </row>
    <row r="719" spans="1:40" x14ac:dyDescent="0.3">
      <c r="A719">
        <v>8</v>
      </c>
      <c r="B719" t="s">
        <v>30</v>
      </c>
      <c r="C719" t="s">
        <v>1548</v>
      </c>
      <c r="D719" t="s">
        <v>3041</v>
      </c>
      <c r="E719" t="s">
        <v>402</v>
      </c>
      <c r="F719" s="12">
        <v>440.91646746016454</v>
      </c>
      <c r="G719" s="12">
        <v>9029.0990799932333</v>
      </c>
      <c r="H719" s="12">
        <v>4567.853260988677</v>
      </c>
      <c r="I719" s="12">
        <v>6</v>
      </c>
      <c r="J719" s="15">
        <v>1.2419273335073269E-2</v>
      </c>
      <c r="K719" s="15">
        <v>0.98758072666492658</v>
      </c>
      <c r="L719" s="58">
        <v>10.804980000000002</v>
      </c>
      <c r="M719">
        <v>19</v>
      </c>
      <c r="N719">
        <v>0</v>
      </c>
      <c r="O719" s="12">
        <v>9</v>
      </c>
      <c r="P719" s="12">
        <v>9</v>
      </c>
      <c r="Q719">
        <v>0</v>
      </c>
      <c r="R719" s="12">
        <v>5.925484359989559</v>
      </c>
      <c r="S719" s="12">
        <v>56.729418202724155</v>
      </c>
      <c r="T719" s="12">
        <v>9785.5771012477726</v>
      </c>
      <c r="U719" s="12">
        <v>9344.6606337876074</v>
      </c>
      <c r="V719" s="12">
        <v>0</v>
      </c>
      <c r="W719" s="59">
        <v>1.7182121521123035E-4</v>
      </c>
      <c r="X719" s="59">
        <v>5.8282208588957057E-3</v>
      </c>
      <c r="Y719" s="59">
        <v>0</v>
      </c>
      <c r="Z719" s="59">
        <v>4.3597688078855397E-3</v>
      </c>
      <c r="AA719" s="59">
        <v>6.0972406898150977E-3</v>
      </c>
      <c r="AB719" s="59">
        <v>0</v>
      </c>
      <c r="AC719" s="59">
        <v>3.8630475259208907E-3</v>
      </c>
      <c r="AD719" s="59">
        <v>4.4346282353674672E-3</v>
      </c>
      <c r="AE719" s="59">
        <v>1.251405087485742E-2</v>
      </c>
      <c r="AF719" s="59">
        <v>2.7645139314490991E-2</v>
      </c>
      <c r="AG719" s="59">
        <v>0</v>
      </c>
      <c r="AH719" s="18">
        <v>5.9012652293131216E-3</v>
      </c>
      <c r="AI719" s="12">
        <v>32</v>
      </c>
      <c r="AJ719" s="17">
        <v>2</v>
      </c>
      <c r="AK719" s="18">
        <v>0.69218478357697666</v>
      </c>
      <c r="AL719" t="str">
        <f>IF(AK719&lt;='CAV Tier 1 Analysis'!$A$5,"Tier 1", "Tier 2")</f>
        <v>Tier 2</v>
      </c>
      <c r="AM719" t="str">
        <f t="shared" si="23"/>
        <v>South Dakota - Tier 2</v>
      </c>
      <c r="AN719" t="str">
        <f t="shared" si="24"/>
        <v>Mitchell, City Of - Tier 2</v>
      </c>
    </row>
    <row r="720" spans="1:40" x14ac:dyDescent="0.3">
      <c r="A720">
        <v>8</v>
      </c>
      <c r="B720" t="s">
        <v>30</v>
      </c>
      <c r="C720" t="s">
        <v>1520</v>
      </c>
      <c r="D720" t="s">
        <v>3171</v>
      </c>
      <c r="E720" t="s">
        <v>165</v>
      </c>
      <c r="F720" s="12">
        <v>8359.4211891430659</v>
      </c>
      <c r="G720" s="12">
        <v>7804.4989577114211</v>
      </c>
      <c r="H720" s="12">
        <v>2732.8540220570171</v>
      </c>
      <c r="I720" s="12">
        <v>1</v>
      </c>
      <c r="J720" s="15">
        <v>4.6615841187984647E-6</v>
      </c>
      <c r="K720" s="15">
        <v>0.99999533797360607</v>
      </c>
      <c r="L720" s="58">
        <v>2261.0339599999993</v>
      </c>
      <c r="M720">
        <v>5</v>
      </c>
      <c r="N720">
        <v>0</v>
      </c>
      <c r="O720" s="12">
        <v>9.4285714285714288</v>
      </c>
      <c r="P720" s="12">
        <v>3.4285714285714284</v>
      </c>
      <c r="Q720">
        <v>0</v>
      </c>
      <c r="R720" s="12">
        <v>0.99999533797360607</v>
      </c>
      <c r="S720" s="12">
        <v>1.27394289082155E-2</v>
      </c>
      <c r="T720" s="12">
        <v>6315.3509693845726</v>
      </c>
      <c r="U720" s="12">
        <v>0</v>
      </c>
      <c r="V720" s="12">
        <v>1489.1479883268485</v>
      </c>
      <c r="W720" s="59">
        <v>3.5955050600839637E-2</v>
      </c>
      <c r="X720" s="59">
        <v>1.5337423312883436E-3</v>
      </c>
      <c r="Y720" s="59">
        <v>0</v>
      </c>
      <c r="Z720" s="59">
        <v>4.5673768463562799E-3</v>
      </c>
      <c r="AA720" s="59">
        <v>2.3227583580247989E-3</v>
      </c>
      <c r="AB720" s="59">
        <v>0</v>
      </c>
      <c r="AC720" s="59">
        <v>6.5193480930868079E-4</v>
      </c>
      <c r="AD720" s="59">
        <v>9.9586128200616959E-7</v>
      </c>
      <c r="AE720" s="59">
        <v>8.0762353109845048E-3</v>
      </c>
      <c r="AF720" s="59">
        <v>0</v>
      </c>
      <c r="AG720" s="59">
        <v>8.4170975326825388E-3</v>
      </c>
      <c r="AH720" s="18">
        <v>5.5931992409787995E-3</v>
      </c>
      <c r="AI720" s="12">
        <v>33</v>
      </c>
      <c r="AJ720" s="17">
        <v>2</v>
      </c>
      <c r="AK720" s="18">
        <v>0.69777798281795544</v>
      </c>
      <c r="AL720" t="str">
        <f>IF(AK720&lt;='CAV Tier 1 Analysis'!$A$5,"Tier 1", "Tier 2")</f>
        <v>Tier 2</v>
      </c>
      <c r="AM720" t="str">
        <f t="shared" si="23"/>
        <v>South Dakota - Tier 2</v>
      </c>
      <c r="AN720" t="str">
        <f t="shared" si="24"/>
        <v>Butte County* - Tier 2</v>
      </c>
    </row>
    <row r="721" spans="1:40" x14ac:dyDescent="0.3">
      <c r="A721">
        <v>8</v>
      </c>
      <c r="B721" t="s">
        <v>30</v>
      </c>
      <c r="C721" t="s">
        <v>1984</v>
      </c>
      <c r="D721" t="s">
        <v>3231</v>
      </c>
      <c r="E721" t="s">
        <v>148</v>
      </c>
      <c r="F721" s="12">
        <v>5153.8453738860953</v>
      </c>
      <c r="G721" s="12">
        <v>4991.1870674888996</v>
      </c>
      <c r="H721" s="12">
        <v>1534.8794231054003</v>
      </c>
      <c r="I721">
        <v>1</v>
      </c>
      <c r="J721" s="15">
        <v>1.3711894614969881E-3</v>
      </c>
      <c r="K721" s="15">
        <v>0.99862880934269749</v>
      </c>
      <c r="L721" s="58">
        <v>2508.7707400000004</v>
      </c>
      <c r="M721">
        <v>0</v>
      </c>
      <c r="N721">
        <v>0</v>
      </c>
      <c r="O721" s="12">
        <v>7.3888888888888893</v>
      </c>
      <c r="P721" s="12">
        <v>8.9444444444444446</v>
      </c>
      <c r="Q721">
        <v>0</v>
      </c>
      <c r="R721" s="12">
        <v>0.99862880934269749</v>
      </c>
      <c r="S721" s="12">
        <v>2.1046104896307014</v>
      </c>
      <c r="T721" s="12">
        <v>4304.2981367333505</v>
      </c>
      <c r="U721">
        <v>0</v>
      </c>
      <c r="V721" s="12">
        <v>686.88893075554915</v>
      </c>
      <c r="W721" s="59">
        <v>3.9894570580711636E-2</v>
      </c>
      <c r="X721" s="59">
        <v>0</v>
      </c>
      <c r="Y721" s="59">
        <v>0</v>
      </c>
      <c r="Z721" s="59">
        <v>3.5793163669677582E-3</v>
      </c>
      <c r="AA721" s="59">
        <v>6.059603401606363E-3</v>
      </c>
      <c r="AB721" s="59">
        <v>0</v>
      </c>
      <c r="AC721" s="59">
        <v>6.5104391757291383E-4</v>
      </c>
      <c r="AD721" s="59">
        <v>1.6452072659047082E-4</v>
      </c>
      <c r="AE721" s="59">
        <v>5.504448568165371E-3</v>
      </c>
      <c r="AF721" s="59">
        <v>0</v>
      </c>
      <c r="AG721" s="59">
        <v>3.8824960108803453E-3</v>
      </c>
      <c r="AH721" s="18">
        <v>5.4305454156813506E-3</v>
      </c>
      <c r="AI721" s="12">
        <v>34</v>
      </c>
      <c r="AJ721" s="17">
        <v>2</v>
      </c>
      <c r="AK721" s="18">
        <v>0.70320852823363678</v>
      </c>
      <c r="AL721" t="str">
        <f>IF(AK721&lt;='CAV Tier 1 Analysis'!$A$5,"Tier 1", "Tier 2")</f>
        <v>Tier 2</v>
      </c>
      <c r="AM721" t="str">
        <f t="shared" si="23"/>
        <v>South Dakota - Tier 2</v>
      </c>
      <c r="AN721" t="str">
        <f t="shared" si="24"/>
        <v>Standing Rock Indian Reservation - Tier 2</v>
      </c>
    </row>
    <row r="722" spans="1:40" x14ac:dyDescent="0.3">
      <c r="A722">
        <v>8</v>
      </c>
      <c r="B722" t="s">
        <v>30</v>
      </c>
      <c r="C722" t="s">
        <v>2009</v>
      </c>
      <c r="D722" t="s">
        <v>3025</v>
      </c>
      <c r="E722" t="s">
        <v>406</v>
      </c>
      <c r="F722" s="12">
        <v>126.58648258204241</v>
      </c>
      <c r="G722" s="12">
        <v>8447.1153868517758</v>
      </c>
      <c r="H722" s="12">
        <v>4285.908028713864</v>
      </c>
      <c r="I722" s="12">
        <v>18</v>
      </c>
      <c r="J722" s="15">
        <v>0</v>
      </c>
      <c r="K722" s="15">
        <v>0.99999999999999978</v>
      </c>
      <c r="L722" s="58">
        <v>8.3411999999999988</v>
      </c>
      <c r="M722">
        <v>2</v>
      </c>
      <c r="N722">
        <v>0</v>
      </c>
      <c r="O722" s="12">
        <v>11</v>
      </c>
      <c r="P722" s="12">
        <v>7</v>
      </c>
      <c r="Q722">
        <v>0</v>
      </c>
      <c r="R722" s="12">
        <v>17.999999999999996</v>
      </c>
      <c r="S722" s="12">
        <v>0</v>
      </c>
      <c r="T722" s="12">
        <v>8064.0924391355147</v>
      </c>
      <c r="U722" s="12">
        <v>7937.5059565534721</v>
      </c>
      <c r="V722" s="12">
        <v>383.02294771626111</v>
      </c>
      <c r="W722" s="59">
        <v>1.3264208914036993E-4</v>
      </c>
      <c r="X722" s="59">
        <v>6.1349693251533746E-4</v>
      </c>
      <c r="Y722" s="59">
        <v>0</v>
      </c>
      <c r="Z722" s="59">
        <v>5.328606320748993E-3</v>
      </c>
      <c r="AA722" s="59">
        <v>4.7422983143006314E-3</v>
      </c>
      <c r="AB722" s="59">
        <v>0</v>
      </c>
      <c r="AC722" s="59">
        <v>1.173488127588249E-2</v>
      </c>
      <c r="AD722" s="59">
        <v>0</v>
      </c>
      <c r="AE722" s="59">
        <v>1.0312571450694221E-2</v>
      </c>
      <c r="AF722" s="59">
        <v>2.3482228684165853E-2</v>
      </c>
      <c r="AG722" s="59">
        <v>2.1649570985927571E-3</v>
      </c>
      <c r="AH722" s="18">
        <v>5.3192438332764222E-3</v>
      </c>
      <c r="AI722" s="12">
        <v>35</v>
      </c>
      <c r="AJ722" s="17">
        <v>2</v>
      </c>
      <c r="AK722" s="18">
        <v>0.7085277720669132</v>
      </c>
      <c r="AL722" t="str">
        <f>IF(AK722&lt;='CAV Tier 1 Analysis'!$A$5,"Tier 1", "Tier 2")</f>
        <v>Tier 2</v>
      </c>
      <c r="AM722" t="str">
        <f t="shared" si="23"/>
        <v>South Dakota - Tier 2</v>
      </c>
      <c r="AN722" t="str">
        <f t="shared" si="24"/>
        <v>Huron,City Of - Tier 2</v>
      </c>
    </row>
    <row r="723" spans="1:40" x14ac:dyDescent="0.3">
      <c r="A723">
        <v>8</v>
      </c>
      <c r="B723" t="s">
        <v>30</v>
      </c>
      <c r="C723" t="s">
        <v>1248</v>
      </c>
      <c r="D723" t="s">
        <v>3181</v>
      </c>
      <c r="E723" t="s">
        <v>283</v>
      </c>
      <c r="F723" s="12">
        <v>4876.9858276165432</v>
      </c>
      <c r="G723" s="12">
        <v>2295.8593014007706</v>
      </c>
      <c r="H723" s="12">
        <v>1856.4756081433823</v>
      </c>
      <c r="I723" s="12">
        <v>7</v>
      </c>
      <c r="J723" s="15">
        <v>0</v>
      </c>
      <c r="K723" s="15">
        <v>0.99999999688843499</v>
      </c>
      <c r="L723" s="58">
        <v>964.14519000000007</v>
      </c>
      <c r="M723">
        <v>0</v>
      </c>
      <c r="N723">
        <v>2</v>
      </c>
      <c r="O723" s="12">
        <v>12.25</v>
      </c>
      <c r="P723" s="12">
        <v>7.0625</v>
      </c>
      <c r="Q723">
        <v>2</v>
      </c>
      <c r="R723" s="12">
        <v>6.9999999782190452</v>
      </c>
      <c r="S723" s="12">
        <v>0</v>
      </c>
      <c r="T723" s="12">
        <v>3215.0507629049303</v>
      </c>
      <c r="U723" s="12">
        <v>0</v>
      </c>
      <c r="V723" s="12">
        <v>0</v>
      </c>
      <c r="W723" s="59">
        <v>1.5331874578746334E-2</v>
      </c>
      <c r="X723" s="59">
        <v>0</v>
      </c>
      <c r="Y723" s="59">
        <v>1.3422818791946308E-2</v>
      </c>
      <c r="Z723" s="59">
        <v>5.9341297662886521E-3</v>
      </c>
      <c r="AA723" s="59">
        <v>4.7846402635354588E-3</v>
      </c>
      <c r="AB723" s="59">
        <v>9.1743119266055051E-3</v>
      </c>
      <c r="AC723" s="59">
        <v>4.5635649264211403E-3</v>
      </c>
      <c r="AD723" s="59">
        <v>0</v>
      </c>
      <c r="AE723" s="59">
        <v>4.111490655682561E-3</v>
      </c>
      <c r="AF723" s="59">
        <v>0</v>
      </c>
      <c r="AG723" s="59">
        <v>0</v>
      </c>
      <c r="AH723" s="18">
        <v>5.2111664462932685E-3</v>
      </c>
      <c r="AI723" s="12">
        <v>36</v>
      </c>
      <c r="AJ723" s="17">
        <v>2</v>
      </c>
      <c r="AK723" s="18">
        <v>0.71373893851320647</v>
      </c>
      <c r="AL723" t="str">
        <f>IF(AK723&lt;='CAV Tier 1 Analysis'!$A$5,"Tier 1", "Tier 2")</f>
        <v>Tier 2</v>
      </c>
      <c r="AM723" t="str">
        <f t="shared" si="23"/>
        <v>South Dakota - Tier 2</v>
      </c>
      <c r="AN723" t="str">
        <f t="shared" si="24"/>
        <v>Clark County * - Tier 2</v>
      </c>
    </row>
    <row r="724" spans="1:40" x14ac:dyDescent="0.3">
      <c r="A724">
        <v>8</v>
      </c>
      <c r="B724" t="s">
        <v>30</v>
      </c>
      <c r="C724" t="s">
        <v>2108</v>
      </c>
      <c r="D724" t="s">
        <v>3170</v>
      </c>
      <c r="E724" t="s">
        <v>366</v>
      </c>
      <c r="F724" s="12">
        <v>6625.7643374335166</v>
      </c>
      <c r="G724" s="12">
        <v>5715.0407539622192</v>
      </c>
      <c r="H724" s="12">
        <v>2548.6713448079199</v>
      </c>
      <c r="I724" s="12">
        <v>9</v>
      </c>
      <c r="J724" s="15">
        <v>2.0460224633683031E-3</v>
      </c>
      <c r="K724" s="15">
        <v>0.99795397753663162</v>
      </c>
      <c r="L724" s="58">
        <v>515.6395</v>
      </c>
      <c r="M724">
        <v>22</v>
      </c>
      <c r="N724">
        <v>2</v>
      </c>
      <c r="O724" s="12">
        <v>9.615384615384615</v>
      </c>
      <c r="P724" s="12">
        <v>5.8461538461538458</v>
      </c>
      <c r="Q724">
        <v>1</v>
      </c>
      <c r="R724" s="12">
        <v>8.981585797829684</v>
      </c>
      <c r="S724" s="12">
        <v>5.2146388232201062</v>
      </c>
      <c r="T724" s="12">
        <v>5862.5710213641332</v>
      </c>
      <c r="U724" s="12">
        <v>0</v>
      </c>
      <c r="V724" s="12">
        <v>0</v>
      </c>
      <c r="W724" s="59">
        <v>8.1997195275614766E-3</v>
      </c>
      <c r="X724" s="59">
        <v>6.7484662576687117E-3</v>
      </c>
      <c r="Y724" s="59">
        <v>1.3422818791946308E-2</v>
      </c>
      <c r="Z724" s="59">
        <v>4.6578726579973714E-3</v>
      </c>
      <c r="AA724" s="59">
        <v>3.960600789965363E-3</v>
      </c>
      <c r="AB724" s="59">
        <v>4.5871559633027525E-3</v>
      </c>
      <c r="AC724" s="59">
        <v>5.8554357225935379E-3</v>
      </c>
      <c r="AD724" s="59">
        <v>4.076365542840135E-4</v>
      </c>
      <c r="AE724" s="59">
        <v>7.4972085202272614E-3</v>
      </c>
      <c r="AF724" s="59">
        <v>0</v>
      </c>
      <c r="AG724" s="59">
        <v>0</v>
      </c>
      <c r="AH724" s="18">
        <v>5.0306286168678915E-3</v>
      </c>
      <c r="AI724" s="12">
        <v>37</v>
      </c>
      <c r="AJ724" s="17">
        <v>2</v>
      </c>
      <c r="AK724" s="18">
        <v>0.71876956713007434</v>
      </c>
      <c r="AL724" t="str">
        <f>IF(AK724&lt;='CAV Tier 1 Analysis'!$A$5,"Tier 1", "Tier 2")</f>
        <v>Tier 2</v>
      </c>
      <c r="AM724" t="str">
        <f t="shared" si="23"/>
        <v>South Dakota - Tier 2</v>
      </c>
      <c r="AN724" t="str">
        <f t="shared" si="24"/>
        <v>Moody County * - Tier 2</v>
      </c>
    </row>
    <row r="725" spans="1:40" x14ac:dyDescent="0.3">
      <c r="A725">
        <v>8</v>
      </c>
      <c r="B725" t="s">
        <v>30</v>
      </c>
      <c r="C725" t="s">
        <v>1249</v>
      </c>
      <c r="D725" t="s">
        <v>3188</v>
      </c>
      <c r="E725" t="s">
        <v>324</v>
      </c>
      <c r="F725" s="12">
        <v>8937.1360580944129</v>
      </c>
      <c r="G725" s="12">
        <v>4838.4153729689824</v>
      </c>
      <c r="H725" s="12">
        <v>2971.9254650962343</v>
      </c>
      <c r="I725" s="12">
        <v>13</v>
      </c>
      <c r="J725" s="15">
        <v>0</v>
      </c>
      <c r="K725" s="15">
        <v>1</v>
      </c>
      <c r="L725" s="58">
        <v>682.07677000000001</v>
      </c>
      <c r="M725">
        <v>28</v>
      </c>
      <c r="N725">
        <v>0</v>
      </c>
      <c r="O725" s="12">
        <v>11.35</v>
      </c>
      <c r="P725" s="12">
        <v>7.1</v>
      </c>
      <c r="Q725">
        <v>1</v>
      </c>
      <c r="R725" s="12">
        <v>13</v>
      </c>
      <c r="S725" s="12">
        <v>0</v>
      </c>
      <c r="T725" s="12">
        <v>5804.2469383382395</v>
      </c>
      <c r="U725" s="12">
        <v>0</v>
      </c>
      <c r="V725" s="12">
        <v>0</v>
      </c>
      <c r="W725" s="59">
        <v>1.084641151475994E-2</v>
      </c>
      <c r="X725" s="59">
        <v>8.5889570552147246E-3</v>
      </c>
      <c r="Y725" s="59">
        <v>0</v>
      </c>
      <c r="Z725" s="59">
        <v>5.4981528855000978E-3</v>
      </c>
      <c r="AA725" s="59">
        <v>4.8100454330763549E-3</v>
      </c>
      <c r="AB725" s="59">
        <v>4.5871559633027525E-3</v>
      </c>
      <c r="AC725" s="59">
        <v>8.4751920325817996E-3</v>
      </c>
      <c r="AD725" s="59">
        <v>0</v>
      </c>
      <c r="AE725" s="59">
        <v>7.422622163728943E-3</v>
      </c>
      <c r="AF725" s="59">
        <v>0</v>
      </c>
      <c r="AG725" s="59">
        <v>0</v>
      </c>
      <c r="AH725" s="18">
        <v>4.566230640742238E-3</v>
      </c>
      <c r="AI725" s="12">
        <v>38</v>
      </c>
      <c r="AJ725" s="17">
        <v>2</v>
      </c>
      <c r="AK725" s="18">
        <v>0.72333579777081658</v>
      </c>
      <c r="AL725" t="str">
        <f>IF(AK725&lt;='CAV Tier 1 Analysis'!$A$5,"Tier 1", "Tier 2")</f>
        <v>Tier 2</v>
      </c>
      <c r="AM725" t="str">
        <f t="shared" si="23"/>
        <v>South Dakota - Tier 2</v>
      </c>
      <c r="AN725" t="str">
        <f t="shared" si="24"/>
        <v>Grant County* - Tier 2</v>
      </c>
    </row>
    <row r="726" spans="1:40" x14ac:dyDescent="0.3">
      <c r="A726">
        <v>8</v>
      </c>
      <c r="B726" t="s">
        <v>30</v>
      </c>
      <c r="C726" t="s">
        <v>2047</v>
      </c>
      <c r="D726" t="s">
        <v>3087</v>
      </c>
      <c r="E726" t="s">
        <v>332</v>
      </c>
      <c r="F726" s="12">
        <v>18620.114865798412</v>
      </c>
      <c r="G726" s="12">
        <v>13925.548397190685</v>
      </c>
      <c r="H726" s="12">
        <v>5448.3314741017475</v>
      </c>
      <c r="I726" s="12">
        <v>2</v>
      </c>
      <c r="J726" s="15">
        <v>4.8924187690307462E-6</v>
      </c>
      <c r="K726" s="15">
        <v>0.99999510758123134</v>
      </c>
      <c r="L726" s="58">
        <v>523.25855999999999</v>
      </c>
      <c r="M726">
        <v>12</v>
      </c>
      <c r="N726">
        <v>0</v>
      </c>
      <c r="O726" s="12">
        <v>9.8181818181818183</v>
      </c>
      <c r="P726" s="12">
        <v>8</v>
      </c>
      <c r="Q726">
        <v>1</v>
      </c>
      <c r="R726" s="12">
        <v>1.9999902151624627</v>
      </c>
      <c r="S726" s="12">
        <v>2.6655519163796344E-2</v>
      </c>
      <c r="T726" s="12">
        <v>12994.618148297284</v>
      </c>
      <c r="U726" s="12">
        <v>0</v>
      </c>
      <c r="V726" s="12">
        <v>930.93024889340086</v>
      </c>
      <c r="W726" s="59">
        <v>8.3208781181342752E-3</v>
      </c>
      <c r="X726" s="59">
        <v>3.6809815950920245E-3</v>
      </c>
      <c r="Y726" s="59">
        <v>0</v>
      </c>
      <c r="Z726" s="59">
        <v>4.7561114267842255E-3</v>
      </c>
      <c r="AA726" s="59">
        <v>5.4197695020578645E-3</v>
      </c>
      <c r="AB726" s="59">
        <v>4.5871559633027525E-3</v>
      </c>
      <c r="AC726" s="59">
        <v>1.3038693182143434E-3</v>
      </c>
      <c r="AD726" s="59">
        <v>2.0837040402870475E-6</v>
      </c>
      <c r="AE726" s="59">
        <v>1.6617856149373389E-2</v>
      </c>
      <c r="AF726" s="59">
        <v>0</v>
      </c>
      <c r="AG726" s="59">
        <v>5.2618885177853434E-3</v>
      </c>
      <c r="AH726" s="18">
        <v>4.5409631177076824E-3</v>
      </c>
      <c r="AI726" s="12">
        <v>39</v>
      </c>
      <c r="AJ726" s="17">
        <v>2</v>
      </c>
      <c r="AK726" s="18">
        <v>0.72787676088852427</v>
      </c>
      <c r="AL726" t="str">
        <f>IF(AK726&lt;='CAV Tier 1 Analysis'!$A$5,"Tier 1", "Tier 2")</f>
        <v>Tier 2</v>
      </c>
      <c r="AM726" t="str">
        <f t="shared" si="23"/>
        <v>South Dakota - Tier 2</v>
      </c>
      <c r="AN726" t="str">
        <f t="shared" si="24"/>
        <v>Yankton County* - Tier 2</v>
      </c>
    </row>
    <row r="727" spans="1:40" x14ac:dyDescent="0.3">
      <c r="A727">
        <v>8</v>
      </c>
      <c r="B727" t="s">
        <v>30</v>
      </c>
      <c r="C727" t="s">
        <v>2011</v>
      </c>
      <c r="D727" t="s">
        <v>3033</v>
      </c>
      <c r="E727" t="s">
        <v>497</v>
      </c>
      <c r="F727" s="12">
        <v>11.876734505579815</v>
      </c>
      <c r="G727" s="12">
        <v>3819.4022723442081</v>
      </c>
      <c r="H727" s="12">
        <v>1655.2961728684534</v>
      </c>
      <c r="I727" s="12">
        <v>11</v>
      </c>
      <c r="J727" s="15">
        <v>9.156092811437494E-2</v>
      </c>
      <c r="K727" s="15">
        <v>0.908439071885625</v>
      </c>
      <c r="L727" s="58">
        <v>3.21469</v>
      </c>
      <c r="M727">
        <v>24</v>
      </c>
      <c r="N727">
        <v>0</v>
      </c>
      <c r="O727" s="12">
        <v>10</v>
      </c>
      <c r="P727" s="12">
        <v>3</v>
      </c>
      <c r="Q727">
        <v>0</v>
      </c>
      <c r="R727" s="12">
        <v>9.9928297907418759</v>
      </c>
      <c r="S727" s="12">
        <v>151.56045389200841</v>
      </c>
      <c r="T727" s="12">
        <v>3387.1470197440362</v>
      </c>
      <c r="U727" s="12">
        <v>3375.2702852384564</v>
      </c>
      <c r="V727" s="12">
        <v>432.25525260017184</v>
      </c>
      <c r="W727" s="59">
        <v>5.1120126305406399E-5</v>
      </c>
      <c r="X727" s="59">
        <v>7.3619631901840491E-3</v>
      </c>
      <c r="Y727" s="59">
        <v>0</v>
      </c>
      <c r="Z727" s="59">
        <v>4.8441875643172663E-3</v>
      </c>
      <c r="AA727" s="59">
        <v>2.0324135632716995E-3</v>
      </c>
      <c r="AB727" s="59">
        <v>0</v>
      </c>
      <c r="AC727" s="59">
        <v>6.5147039558032006E-3</v>
      </c>
      <c r="AD727" s="59">
        <v>1.1847720098111894E-2</v>
      </c>
      <c r="AE727" s="59">
        <v>4.3315718313939539E-3</v>
      </c>
      <c r="AF727" s="59">
        <v>9.9853617928186058E-3</v>
      </c>
      <c r="AG727" s="59">
        <v>2.4432324044824263E-3</v>
      </c>
      <c r="AH727" s="18">
        <v>4.4920249569716814E-3</v>
      </c>
      <c r="AI727" s="12">
        <v>40</v>
      </c>
      <c r="AJ727" s="17">
        <v>2</v>
      </c>
      <c r="AK727" s="18">
        <v>0.73236878584549592</v>
      </c>
      <c r="AL727" t="str">
        <f>IF(AK727&lt;='CAV Tier 1 Analysis'!$A$5,"Tier 1", "Tier 2")</f>
        <v>Tier 2</v>
      </c>
      <c r="AM727" t="str">
        <f t="shared" si="23"/>
        <v>South Dakota - Tier 2</v>
      </c>
      <c r="AN727" t="str">
        <f t="shared" si="24"/>
        <v>Belle Fourche, City Of - Tier 2</v>
      </c>
    </row>
    <row r="728" spans="1:40" x14ac:dyDescent="0.3">
      <c r="A728">
        <v>8</v>
      </c>
      <c r="B728" t="s">
        <v>30</v>
      </c>
      <c r="C728" t="s">
        <v>2048</v>
      </c>
      <c r="D728" t="s">
        <v>3088</v>
      </c>
      <c r="E728" t="s">
        <v>574</v>
      </c>
      <c r="F728" s="12">
        <v>144.67189929200927</v>
      </c>
      <c r="G728" s="12">
        <v>3009.5154373074661</v>
      </c>
      <c r="H728" s="12">
        <v>889.47970401683767</v>
      </c>
      <c r="I728" s="12">
        <v>10</v>
      </c>
      <c r="J728" s="15">
        <v>0.14864527482964457</v>
      </c>
      <c r="K728" s="15">
        <v>0.85135472517035526</v>
      </c>
      <c r="L728" s="58">
        <v>5.7277300000000002</v>
      </c>
      <c r="M728">
        <v>39</v>
      </c>
      <c r="N728">
        <v>0</v>
      </c>
      <c r="O728" s="12">
        <v>10</v>
      </c>
      <c r="P728" s="12">
        <v>2</v>
      </c>
      <c r="Q728">
        <v>0</v>
      </c>
      <c r="R728" s="12">
        <v>8.5135472517035531</v>
      </c>
      <c r="S728" s="12">
        <v>132.21695505897375</v>
      </c>
      <c r="T728" s="12">
        <v>2357.2688876173424</v>
      </c>
      <c r="U728" s="12">
        <v>2212.5969883253333</v>
      </c>
      <c r="V728" s="12">
        <v>652.24654969012363</v>
      </c>
      <c r="W728" s="59">
        <v>9.1082586825872922E-5</v>
      </c>
      <c r="X728" s="59">
        <v>1.196319018404908E-2</v>
      </c>
      <c r="Y728" s="59">
        <v>0</v>
      </c>
      <c r="Z728" s="59">
        <v>4.8441875643172663E-3</v>
      </c>
      <c r="AA728" s="59">
        <v>1.3549423755144661E-3</v>
      </c>
      <c r="AB728" s="59">
        <v>0</v>
      </c>
      <c r="AC728" s="59">
        <v>5.5503036797420486E-3</v>
      </c>
      <c r="AD728" s="59">
        <v>1.0335608237749929E-2</v>
      </c>
      <c r="AE728" s="59">
        <v>3.0145368515466014E-3</v>
      </c>
      <c r="AF728" s="59">
        <v>6.5457221386844965E-3</v>
      </c>
      <c r="AG728" s="59">
        <v>3.6866871977350116E-3</v>
      </c>
      <c r="AH728" s="18">
        <v>4.3078418923786152E-3</v>
      </c>
      <c r="AI728" s="12">
        <v>41</v>
      </c>
      <c r="AJ728" s="17">
        <v>2</v>
      </c>
      <c r="AK728" s="18">
        <v>0.73667662773787457</v>
      </c>
      <c r="AL728" t="str">
        <f>IF(AK728&lt;='CAV Tier 1 Analysis'!$A$5,"Tier 1", "Tier 2")</f>
        <v>Tier 2</v>
      </c>
      <c r="AM728" t="str">
        <f t="shared" si="23"/>
        <v>South Dakota - Tier 2</v>
      </c>
      <c r="AN728" t="str">
        <f t="shared" si="24"/>
        <v>Box Elder, City Of - Tier 2</v>
      </c>
    </row>
    <row r="729" spans="1:40" x14ac:dyDescent="0.3">
      <c r="A729">
        <v>8</v>
      </c>
      <c r="B729" t="s">
        <v>30</v>
      </c>
      <c r="C729" t="s">
        <v>2015</v>
      </c>
      <c r="D729" t="s">
        <v>3040</v>
      </c>
      <c r="E729" t="s">
        <v>371</v>
      </c>
      <c r="F729" s="12">
        <v>17351.841483905853</v>
      </c>
      <c r="G729" s="12">
        <v>8932.849534353747</v>
      </c>
      <c r="H729" s="12">
        <v>4062.0703190198196</v>
      </c>
      <c r="I729" s="12">
        <v>2</v>
      </c>
      <c r="J729" s="15">
        <v>1.1026334456307536E-4</v>
      </c>
      <c r="K729" s="15">
        <v>0.99988973665543723</v>
      </c>
      <c r="L729" s="58">
        <v>425.25465000000003</v>
      </c>
      <c r="M729">
        <v>9</v>
      </c>
      <c r="N729">
        <v>2</v>
      </c>
      <c r="O729" s="12">
        <v>10.199999999999999</v>
      </c>
      <c r="P729" s="12">
        <v>8.85</v>
      </c>
      <c r="Q729">
        <v>0</v>
      </c>
      <c r="R729" s="12">
        <v>1.9997794733108745</v>
      </c>
      <c r="S729" s="12">
        <v>0.44789745922552382</v>
      </c>
      <c r="T729" s="12">
        <v>8975.9654763264571</v>
      </c>
      <c r="U729" s="12">
        <v>0</v>
      </c>
      <c r="V729" s="12">
        <v>0</v>
      </c>
      <c r="W729" s="59">
        <v>6.7624161023182305E-3</v>
      </c>
      <c r="X729" s="59">
        <v>2.7607361963190185E-3</v>
      </c>
      <c r="Y729" s="59">
        <v>1.3422818791946308E-2</v>
      </c>
      <c r="Z729" s="59">
        <v>4.9410713156036118E-3</v>
      </c>
      <c r="AA729" s="59">
        <v>5.9956200116515132E-3</v>
      </c>
      <c r="AB729" s="59">
        <v>0</v>
      </c>
      <c r="AC729" s="59">
        <v>1.3037319276249964E-3</v>
      </c>
      <c r="AD729" s="59">
        <v>3.5012851923369038E-5</v>
      </c>
      <c r="AE729" s="59">
        <v>1.1478698441545188E-2</v>
      </c>
      <c r="AF729" s="59">
        <v>0</v>
      </c>
      <c r="AG729" s="59">
        <v>0</v>
      </c>
      <c r="AH729" s="18">
        <v>4.245464148993839E-3</v>
      </c>
      <c r="AI729" s="12">
        <v>42</v>
      </c>
      <c r="AJ729" s="17">
        <v>2</v>
      </c>
      <c r="AK729" s="18">
        <v>0.74092209188686842</v>
      </c>
      <c r="AL729" t="str">
        <f>IF(AK729&lt;='CAV Tier 1 Analysis'!$A$5,"Tier 1", "Tier 2")</f>
        <v>Tier 2</v>
      </c>
      <c r="AM729" t="str">
        <f t="shared" si="23"/>
        <v>South Dakota - Tier 2</v>
      </c>
      <c r="AN729" t="str">
        <f t="shared" si="24"/>
        <v>Davison County* - Tier 2</v>
      </c>
    </row>
    <row r="730" spans="1:40" x14ac:dyDescent="0.3">
      <c r="A730">
        <v>8</v>
      </c>
      <c r="B730" t="s">
        <v>30</v>
      </c>
      <c r="C730" t="s">
        <v>1507</v>
      </c>
      <c r="D730" t="s">
        <v>3164</v>
      </c>
      <c r="E730" t="s">
        <v>519</v>
      </c>
      <c r="F730" s="12">
        <v>10.978538605000805</v>
      </c>
      <c r="G730" s="12">
        <v>171.76365053167919</v>
      </c>
      <c r="H730" s="12">
        <v>140.03618448882412</v>
      </c>
      <c r="I730" s="12">
        <v>17</v>
      </c>
      <c r="J730" s="15">
        <v>2.7158415034898561E-2</v>
      </c>
      <c r="K730" s="15">
        <v>0.97284158496510131</v>
      </c>
      <c r="L730" s="58">
        <v>1.4728399999999999</v>
      </c>
      <c r="M730">
        <v>11</v>
      </c>
      <c r="N730">
        <v>3</v>
      </c>
      <c r="O730" s="12">
        <v>11</v>
      </c>
      <c r="P730" s="12">
        <v>7</v>
      </c>
      <c r="Q730">
        <v>0</v>
      </c>
      <c r="R730" s="12">
        <v>16.538306944406724</v>
      </c>
      <c r="S730" s="12">
        <v>3.8031608182511096</v>
      </c>
      <c r="T730" s="12">
        <v>219.06990938951057</v>
      </c>
      <c r="U730" s="12">
        <v>208.09137078450976</v>
      </c>
      <c r="V730" s="12">
        <v>0</v>
      </c>
      <c r="W730" s="59">
        <v>2.3421159373891341E-5</v>
      </c>
      <c r="X730" s="59">
        <v>3.3742331288343559E-3</v>
      </c>
      <c r="Y730" s="59">
        <v>2.0134228187919462E-2</v>
      </c>
      <c r="Z730" s="59">
        <v>5.328606320748993E-3</v>
      </c>
      <c r="AA730" s="59">
        <v>4.7422983143006314E-3</v>
      </c>
      <c r="AB730" s="59">
        <v>0</v>
      </c>
      <c r="AC730" s="59">
        <v>1.0781948249817548E-2</v>
      </c>
      <c r="AD730" s="59">
        <v>2.9729908894869867E-4</v>
      </c>
      <c r="AE730" s="59">
        <v>2.8015230608128096E-4</v>
      </c>
      <c r="AF730" s="59">
        <v>6.1561517971888769E-4</v>
      </c>
      <c r="AG730" s="59">
        <v>0</v>
      </c>
      <c r="AH730" s="18">
        <v>4.1434365396130681E-3</v>
      </c>
      <c r="AI730" s="12">
        <v>43</v>
      </c>
      <c r="AJ730" s="17">
        <v>3</v>
      </c>
      <c r="AK730" s="18">
        <v>0.74506552842648144</v>
      </c>
      <c r="AL730" t="str">
        <f>IF(AK730&lt;='CAV Tier 1 Analysis'!$A$5,"Tier 1", "Tier 2")</f>
        <v>Tier 2</v>
      </c>
      <c r="AM730" t="str">
        <f t="shared" si="23"/>
        <v>South Dakota - Tier 2</v>
      </c>
      <c r="AN730" t="str">
        <f t="shared" si="24"/>
        <v>Webster, City Of - Tier 2</v>
      </c>
    </row>
    <row r="731" spans="1:40" x14ac:dyDescent="0.3">
      <c r="A731">
        <v>8</v>
      </c>
      <c r="B731" t="s">
        <v>30</v>
      </c>
      <c r="C731" t="s">
        <v>2133</v>
      </c>
      <c r="D731" t="s">
        <v>3206</v>
      </c>
      <c r="E731" t="s">
        <v>237</v>
      </c>
      <c r="F731" s="12">
        <v>2529.9847730915835</v>
      </c>
      <c r="G731" s="12">
        <v>2477.6145927778862</v>
      </c>
      <c r="H731" s="12">
        <v>1228.1537538895127</v>
      </c>
      <c r="I731" s="12">
        <v>5</v>
      </c>
      <c r="J731" s="15">
        <v>1.9575492380555577E-3</v>
      </c>
      <c r="K731" s="15">
        <v>0.99804245010140225</v>
      </c>
      <c r="L731" s="58">
        <v>1513.9082799999994</v>
      </c>
      <c r="M731">
        <v>19</v>
      </c>
      <c r="N731">
        <v>0</v>
      </c>
      <c r="O731" s="12">
        <v>7.5714285714285712</v>
      </c>
      <c r="P731" s="12">
        <v>6.7142857142857144</v>
      </c>
      <c r="Q731">
        <v>0</v>
      </c>
      <c r="R731" s="12">
        <v>4.9902122505070112</v>
      </c>
      <c r="S731" s="12">
        <v>2.4041714451414884</v>
      </c>
      <c r="T731" s="12">
        <v>2397.8503987970066</v>
      </c>
      <c r="U731" s="12">
        <v>0</v>
      </c>
      <c r="V731" s="12">
        <v>79.764193980879554</v>
      </c>
      <c r="W731" s="59">
        <v>2.40742287711725E-2</v>
      </c>
      <c r="X731" s="59">
        <v>5.8282208588957057E-3</v>
      </c>
      <c r="Y731" s="59">
        <v>0</v>
      </c>
      <c r="Z731" s="59">
        <v>3.6677420129830733E-3</v>
      </c>
      <c r="AA731" s="59">
        <v>4.5487351177985651E-3</v>
      </c>
      <c r="AB731" s="59">
        <v>0</v>
      </c>
      <c r="AC731" s="59">
        <v>3.2533082389530087E-3</v>
      </c>
      <c r="AD731" s="59">
        <v>1.8793787969390247E-4</v>
      </c>
      <c r="AE731" s="59">
        <v>3.066433545040147E-3</v>
      </c>
      <c r="AF731" s="59">
        <v>0</v>
      </c>
      <c r="AG731" s="59">
        <v>4.5085042293695324E-4</v>
      </c>
      <c r="AH731" s="18">
        <v>4.0979506224976224E-3</v>
      </c>
      <c r="AI731" s="12">
        <v>44</v>
      </c>
      <c r="AJ731" s="17">
        <v>3</v>
      </c>
      <c r="AK731" s="18">
        <v>0.74916347904897906</v>
      </c>
      <c r="AL731" t="str">
        <f>IF(AK731&lt;='CAV Tier 1 Analysis'!$A$5,"Tier 1", "Tier 2")</f>
        <v>Tier 2</v>
      </c>
      <c r="AM731" t="str">
        <f t="shared" si="23"/>
        <v>South Dakota - Tier 2</v>
      </c>
      <c r="AN731" t="str">
        <f t="shared" si="24"/>
        <v>Stanley County * - Tier 2</v>
      </c>
    </row>
    <row r="732" spans="1:40" x14ac:dyDescent="0.3">
      <c r="A732">
        <v>8</v>
      </c>
      <c r="B732" t="s">
        <v>30</v>
      </c>
      <c r="C732" t="s">
        <v>1571</v>
      </c>
      <c r="D732" t="s">
        <v>3036</v>
      </c>
      <c r="E732" t="s">
        <v>418</v>
      </c>
      <c r="F732" s="12">
        <v>124.58940888987127</v>
      </c>
      <c r="G732" s="12">
        <v>7926.8929427671292</v>
      </c>
      <c r="H732" s="12">
        <v>2541.3206717864045</v>
      </c>
      <c r="I732" s="12">
        <v>0</v>
      </c>
      <c r="J732" s="15">
        <v>0</v>
      </c>
      <c r="K732" s="15">
        <v>1</v>
      </c>
      <c r="L732" s="58">
        <v>3.7924000000000002</v>
      </c>
      <c r="M732">
        <v>2</v>
      </c>
      <c r="N732">
        <v>0</v>
      </c>
      <c r="O732" s="12">
        <v>8</v>
      </c>
      <c r="P732" s="12">
        <v>9</v>
      </c>
      <c r="Q732">
        <v>0</v>
      </c>
      <c r="R732" s="12">
        <v>0</v>
      </c>
      <c r="S732" s="12">
        <v>0</v>
      </c>
      <c r="T732" s="12">
        <v>7133.7042280634687</v>
      </c>
      <c r="U732" s="12">
        <v>7009.1148191735974</v>
      </c>
      <c r="V732" s="12">
        <v>793.18871470366048</v>
      </c>
      <c r="W732" s="59">
        <v>6.0306893355385193E-5</v>
      </c>
      <c r="X732" s="59">
        <v>6.1349693251533746E-4</v>
      </c>
      <c r="Y732" s="59">
        <v>0</v>
      </c>
      <c r="Z732" s="59">
        <v>3.8753500514538135E-3</v>
      </c>
      <c r="AA732" s="59">
        <v>6.0972406898150977E-3</v>
      </c>
      <c r="AB732" s="59">
        <v>0</v>
      </c>
      <c r="AC732" s="59">
        <v>0</v>
      </c>
      <c r="AD732" s="59">
        <v>0</v>
      </c>
      <c r="AE732" s="59">
        <v>9.1227667732328814E-3</v>
      </c>
      <c r="AF732" s="59">
        <v>2.0735686745723885E-2</v>
      </c>
      <c r="AG732" s="59">
        <v>4.4833333059027336E-3</v>
      </c>
      <c r="AH732" s="18">
        <v>4.0898346719999215E-3</v>
      </c>
      <c r="AI732" s="12">
        <v>45</v>
      </c>
      <c r="AJ732" s="17">
        <v>3</v>
      </c>
      <c r="AK732" s="18">
        <v>0.75325331372097903</v>
      </c>
      <c r="AL732" t="str">
        <f>IF(AK732&lt;='CAV Tier 1 Analysis'!$A$5,"Tier 1", "Tier 2")</f>
        <v>Tier 2</v>
      </c>
      <c r="AM732" t="str">
        <f t="shared" si="23"/>
        <v>South Dakota - Tier 2</v>
      </c>
      <c r="AN732" t="str">
        <f t="shared" si="24"/>
        <v>Vermillion, City Of - Tier 2</v>
      </c>
    </row>
    <row r="733" spans="1:40" x14ac:dyDescent="0.3">
      <c r="A733">
        <v>8</v>
      </c>
      <c r="B733" t="s">
        <v>30</v>
      </c>
      <c r="C733" t="s">
        <v>1518</v>
      </c>
      <c r="D733" t="s">
        <v>3182</v>
      </c>
      <c r="E733" t="s">
        <v>373</v>
      </c>
      <c r="F733" s="12">
        <v>13547.705433931411</v>
      </c>
      <c r="G733" s="12">
        <v>7590.2764884849703</v>
      </c>
      <c r="H733" s="12">
        <v>3287.3895051500476</v>
      </c>
      <c r="I733" s="12">
        <v>2</v>
      </c>
      <c r="J733" s="15">
        <v>0</v>
      </c>
      <c r="K733" s="15">
        <v>1.0000000000000002</v>
      </c>
      <c r="L733" s="58">
        <v>412.39351999999991</v>
      </c>
      <c r="M733">
        <v>3</v>
      </c>
      <c r="N733">
        <v>2</v>
      </c>
      <c r="O733" s="12">
        <v>7.9444444444444446</v>
      </c>
      <c r="P733" s="12">
        <v>8.4444444444444446</v>
      </c>
      <c r="Q733">
        <v>0</v>
      </c>
      <c r="R733" s="12">
        <v>2.0000000000000004</v>
      </c>
      <c r="S733" s="12">
        <v>0</v>
      </c>
      <c r="T733" s="12">
        <v>6840.4337363056575</v>
      </c>
      <c r="U733" s="12">
        <v>0</v>
      </c>
      <c r="V733" s="12">
        <v>749.84275217931281</v>
      </c>
      <c r="W733" s="59">
        <v>6.5578979092637659E-3</v>
      </c>
      <c r="X733" s="59">
        <v>9.2024539877300613E-4</v>
      </c>
      <c r="Y733" s="59">
        <v>1.3422818791946308E-2</v>
      </c>
      <c r="Z733" s="59">
        <v>3.8484378983187177E-3</v>
      </c>
      <c r="AA733" s="59">
        <v>5.7208678077277468E-3</v>
      </c>
      <c r="AB733" s="59">
        <v>0</v>
      </c>
      <c r="AC733" s="59">
        <v>1.3038756973202772E-3</v>
      </c>
      <c r="AD733" s="59">
        <v>0</v>
      </c>
      <c r="AE733" s="59">
        <v>8.7477248297706273E-3</v>
      </c>
      <c r="AF733" s="59">
        <v>0</v>
      </c>
      <c r="AG733" s="59">
        <v>4.2383293190086137E-3</v>
      </c>
      <c r="AH733" s="18">
        <v>4.0691088774662786E-3</v>
      </c>
      <c r="AI733" s="12">
        <v>46</v>
      </c>
      <c r="AJ733" s="17">
        <v>3</v>
      </c>
      <c r="AK733" s="18">
        <v>0.75732242259844529</v>
      </c>
      <c r="AL733" t="str">
        <f>IF(AK733&lt;='CAV Tier 1 Analysis'!$A$5,"Tier 1", "Tier 2")</f>
        <v>Tier 2</v>
      </c>
      <c r="AM733" t="str">
        <f t="shared" si="23"/>
        <v>South Dakota - Tier 2</v>
      </c>
      <c r="AN733" t="str">
        <f t="shared" si="24"/>
        <v>Clay County* - Tier 2</v>
      </c>
    </row>
    <row r="734" spans="1:40" x14ac:dyDescent="0.3">
      <c r="A734">
        <v>8</v>
      </c>
      <c r="B734" t="s">
        <v>30</v>
      </c>
      <c r="C734" t="s">
        <v>2109</v>
      </c>
      <c r="D734" t="s">
        <v>3172</v>
      </c>
      <c r="E734" t="s">
        <v>212</v>
      </c>
      <c r="F734" s="12">
        <v>8417.6321524407267</v>
      </c>
      <c r="G734" s="12">
        <v>5557.9294732709932</v>
      </c>
      <c r="H734" s="12">
        <v>3472.2278431775012</v>
      </c>
      <c r="I734" s="12">
        <v>0</v>
      </c>
      <c r="J734" s="15">
        <v>8.8766467405007612E-5</v>
      </c>
      <c r="K734" s="15">
        <v>0.99991123238611135</v>
      </c>
      <c r="L734" s="58">
        <v>1744.4650500000002</v>
      </c>
      <c r="M734">
        <v>0</v>
      </c>
      <c r="N734">
        <v>0</v>
      </c>
      <c r="O734" s="12">
        <v>5.2727272727272725</v>
      </c>
      <c r="P734" s="12">
        <v>8.3636363636363633</v>
      </c>
      <c r="Q734">
        <v>0</v>
      </c>
      <c r="R734" s="12">
        <v>0</v>
      </c>
      <c r="S734" s="12">
        <v>0.30821739966417555</v>
      </c>
      <c r="T734" s="12">
        <v>6049.6524576377742</v>
      </c>
      <c r="U734" s="12">
        <v>0</v>
      </c>
      <c r="V734" s="12">
        <v>0</v>
      </c>
      <c r="W734" s="59">
        <v>2.774055155905145E-2</v>
      </c>
      <c r="X734" s="59">
        <v>0</v>
      </c>
      <c r="Y734" s="59">
        <v>0</v>
      </c>
      <c r="Z734" s="59">
        <v>2.5542079884581952E-3</v>
      </c>
      <c r="AA734" s="59">
        <v>5.6661226612423126E-3</v>
      </c>
      <c r="AB734" s="59">
        <v>0</v>
      </c>
      <c r="AC734" s="59">
        <v>0</v>
      </c>
      <c r="AD734" s="59">
        <v>2.4093841017334053E-5</v>
      </c>
      <c r="AE734" s="59">
        <v>7.7364531337075658E-3</v>
      </c>
      <c r="AF734" s="59">
        <v>0</v>
      </c>
      <c r="AG734" s="59">
        <v>0</v>
      </c>
      <c r="AH734" s="18">
        <v>3.9746753803160777E-3</v>
      </c>
      <c r="AI734" s="12">
        <v>47</v>
      </c>
      <c r="AJ734" s="17">
        <v>3</v>
      </c>
      <c r="AK734" s="18">
        <v>0.76129709797876133</v>
      </c>
      <c r="AL734" t="str">
        <f>IF(AK734&lt;='CAV Tier 1 Analysis'!$A$5,"Tier 1", "Tier 2")</f>
        <v>Tier 2</v>
      </c>
      <c r="AM734" t="str">
        <f t="shared" si="23"/>
        <v>South Dakota - Tier 2</v>
      </c>
      <c r="AN734" t="str">
        <f t="shared" si="24"/>
        <v>Fall River County* - Tier 2</v>
      </c>
    </row>
    <row r="735" spans="1:40" x14ac:dyDescent="0.3">
      <c r="A735">
        <v>8</v>
      </c>
      <c r="B735" t="s">
        <v>30</v>
      </c>
      <c r="C735" t="s">
        <v>2023</v>
      </c>
      <c r="D735" t="s">
        <v>3052</v>
      </c>
      <c r="E735" t="s">
        <v>499</v>
      </c>
      <c r="F735" s="12">
        <v>8.7905229690844937</v>
      </c>
      <c r="G735" s="12">
        <v>2.5037336065016689</v>
      </c>
      <c r="H735" s="12">
        <v>1.1363363957882919</v>
      </c>
      <c r="I735" s="12">
        <v>23</v>
      </c>
      <c r="J735" s="15">
        <v>0.38405562742561444</v>
      </c>
      <c r="K735" s="15">
        <v>0.61594437257438539</v>
      </c>
      <c r="L735" s="58">
        <v>0.49472000000000005</v>
      </c>
      <c r="M735">
        <v>21</v>
      </c>
      <c r="N735">
        <v>0</v>
      </c>
      <c r="O735" s="12">
        <v>8</v>
      </c>
      <c r="P735" s="12">
        <v>8</v>
      </c>
      <c r="Q735">
        <v>4</v>
      </c>
      <c r="R735" s="12">
        <v>14.166720569210863</v>
      </c>
      <c r="S735" s="12">
        <v>0.43641638745103378</v>
      </c>
      <c r="T735" s="12">
        <v>2.5640853118925495</v>
      </c>
      <c r="U735" s="12">
        <v>0</v>
      </c>
      <c r="V735" s="12">
        <v>0</v>
      </c>
      <c r="W735" s="59">
        <v>7.8670568191056231E-6</v>
      </c>
      <c r="X735" s="59">
        <v>6.4417177914110431E-3</v>
      </c>
      <c r="Y735" s="59">
        <v>0</v>
      </c>
      <c r="Z735" s="59">
        <v>3.8753500514538135E-3</v>
      </c>
      <c r="AA735" s="59">
        <v>5.4197695020578645E-3</v>
      </c>
      <c r="AB735" s="59">
        <v>1.834862385321101E-2</v>
      </c>
      <c r="AC735" s="59">
        <v>9.2358213304606623E-3</v>
      </c>
      <c r="AD735" s="59">
        <v>3.4115358406310741E-5</v>
      </c>
      <c r="AE735" s="59">
        <v>3.2790190817061315E-6</v>
      </c>
      <c r="AF735" s="59">
        <v>0</v>
      </c>
      <c r="AG735" s="59">
        <v>0</v>
      </c>
      <c r="AH735" s="18">
        <v>3.9424130875365011E-3</v>
      </c>
      <c r="AI735" s="12">
        <v>48</v>
      </c>
      <c r="AJ735" s="17">
        <v>3</v>
      </c>
      <c r="AK735" s="18">
        <v>0.76523951106629784</v>
      </c>
      <c r="AL735" t="str">
        <f>IF(AK735&lt;='CAV Tier 1 Analysis'!$A$5,"Tier 1", "Tier 2")</f>
        <v>Tier 2</v>
      </c>
      <c r="AM735" t="str">
        <f t="shared" si="23"/>
        <v>South Dakota - Tier 2</v>
      </c>
      <c r="AN735" t="str">
        <f t="shared" si="24"/>
        <v>Blunt, City Of - Tier 2</v>
      </c>
    </row>
    <row r="736" spans="1:40" x14ac:dyDescent="0.3">
      <c r="A736">
        <v>8</v>
      </c>
      <c r="B736" t="s">
        <v>30</v>
      </c>
      <c r="C736" t="s">
        <v>2121</v>
      </c>
      <c r="D736" t="s">
        <v>3190</v>
      </c>
      <c r="E736" t="s">
        <v>214</v>
      </c>
      <c r="F736" s="12">
        <v>2792.7939571975753</v>
      </c>
      <c r="G736" s="12">
        <v>1308.7238864578032</v>
      </c>
      <c r="H736" s="12">
        <v>1011.340618326565</v>
      </c>
      <c r="I736" s="12">
        <v>2</v>
      </c>
      <c r="J736" s="15">
        <v>8.4834702184245477E-6</v>
      </c>
      <c r="K736" s="15">
        <v>0.99999151598210734</v>
      </c>
      <c r="L736" s="58">
        <v>1825.9037399999995</v>
      </c>
      <c r="M736">
        <v>6</v>
      </c>
      <c r="N736">
        <v>0</v>
      </c>
      <c r="O736" s="12">
        <v>8.2857142857142865</v>
      </c>
      <c r="P736" s="12">
        <v>4.8571428571428568</v>
      </c>
      <c r="Q736">
        <v>0</v>
      </c>
      <c r="R736" s="12">
        <v>1.9999830319642147</v>
      </c>
      <c r="S736" s="12">
        <v>8.5796780162564826E-3</v>
      </c>
      <c r="T736" s="12">
        <v>1765.6385380442359</v>
      </c>
      <c r="U736" s="12">
        <v>0</v>
      </c>
      <c r="V736" s="12">
        <v>0</v>
      </c>
      <c r="W736" s="59">
        <v>2.90355927975369E-2</v>
      </c>
      <c r="X736" s="59">
        <v>1.8404907975460123E-3</v>
      </c>
      <c r="Y736" s="59">
        <v>0</v>
      </c>
      <c r="Z736" s="59">
        <v>4.0137554104343071E-3</v>
      </c>
      <c r="AA736" s="59">
        <v>3.2905743405351319E-3</v>
      </c>
      <c r="AB736" s="59">
        <v>0</v>
      </c>
      <c r="AC736" s="59">
        <v>1.3038646352155311E-3</v>
      </c>
      <c r="AD736" s="59">
        <v>6.7068698369667898E-7</v>
      </c>
      <c r="AE736" s="59">
        <v>2.2579445507487795E-3</v>
      </c>
      <c r="AF736" s="59">
        <v>0</v>
      </c>
      <c r="AG736" s="59">
        <v>0</v>
      </c>
      <c r="AH736" s="18">
        <v>3.794808474454577E-3</v>
      </c>
      <c r="AI736" s="12">
        <v>49</v>
      </c>
      <c r="AJ736" s="17">
        <v>3</v>
      </c>
      <c r="AK736" s="18">
        <v>0.76903431954075241</v>
      </c>
      <c r="AL736" t="str">
        <f>IF(AK736&lt;='CAV Tier 1 Analysis'!$A$5,"Tier 1", "Tier 2")</f>
        <v>Tier 2</v>
      </c>
      <c r="AM736" t="str">
        <f t="shared" si="23"/>
        <v>South Dakota - Tier 2</v>
      </c>
      <c r="AN736" t="str">
        <f t="shared" si="24"/>
        <v>Haakon County * - Tier 2</v>
      </c>
    </row>
    <row r="737" spans="1:40" x14ac:dyDescent="0.3">
      <c r="A737">
        <v>8</v>
      </c>
      <c r="B737" t="s">
        <v>30</v>
      </c>
      <c r="C737" t="s">
        <v>1515</v>
      </c>
      <c r="D737" t="s">
        <v>3173</v>
      </c>
      <c r="E737" t="s">
        <v>202</v>
      </c>
      <c r="F737" s="12">
        <v>3428.8087535306372</v>
      </c>
      <c r="G737" s="12">
        <v>2624.6352578291198</v>
      </c>
      <c r="H737" s="12">
        <v>1152.3022669742784</v>
      </c>
      <c r="I737" s="12">
        <v>0</v>
      </c>
      <c r="J737" s="15">
        <v>0</v>
      </c>
      <c r="K737" s="15">
        <v>0.99999999839178211</v>
      </c>
      <c r="L737" s="58">
        <v>1865.4187999999997</v>
      </c>
      <c r="M737">
        <v>0</v>
      </c>
      <c r="N737">
        <v>0</v>
      </c>
      <c r="O737" s="12">
        <v>7.7142857142857144</v>
      </c>
      <c r="P737" s="12">
        <v>7.0476190476190474</v>
      </c>
      <c r="Q737">
        <v>0</v>
      </c>
      <c r="R737" s="12">
        <v>0</v>
      </c>
      <c r="S737" s="12">
        <v>0</v>
      </c>
      <c r="T737" s="12">
        <v>2709.6295697496316</v>
      </c>
      <c r="U737" s="12">
        <v>0</v>
      </c>
      <c r="V737" s="12">
        <v>0</v>
      </c>
      <c r="W737" s="59">
        <v>2.9663962829535546E-2</v>
      </c>
      <c r="X737" s="59">
        <v>0</v>
      </c>
      <c r="Y737" s="59">
        <v>0</v>
      </c>
      <c r="Z737" s="59">
        <v>3.7369446924733203E-3</v>
      </c>
      <c r="AA737" s="59">
        <v>4.7745588470509762E-3</v>
      </c>
      <c r="AB737" s="59">
        <v>0</v>
      </c>
      <c r="AC737" s="59">
        <v>0</v>
      </c>
      <c r="AD737" s="59">
        <v>0</v>
      </c>
      <c r="AE737" s="59">
        <v>3.4651448695387824E-3</v>
      </c>
      <c r="AF737" s="59">
        <v>0</v>
      </c>
      <c r="AG737" s="59">
        <v>0</v>
      </c>
      <c r="AH737" s="18">
        <v>3.7855101125998753E-3</v>
      </c>
      <c r="AI737" s="12">
        <v>50</v>
      </c>
      <c r="AJ737" s="17">
        <v>3</v>
      </c>
      <c r="AK737" s="18">
        <v>0.77281982965335227</v>
      </c>
      <c r="AL737" t="str">
        <f>IF(AK737&lt;='CAV Tier 1 Analysis'!$A$5,"Tier 1", "Tier 2")</f>
        <v>Tier 2</v>
      </c>
      <c r="AM737" t="str">
        <f t="shared" si="23"/>
        <v>South Dakota - Tier 2</v>
      </c>
      <c r="AN737" t="str">
        <f t="shared" si="24"/>
        <v>Jackson County* - Tier 2</v>
      </c>
    </row>
    <row r="738" spans="1:40" x14ac:dyDescent="0.3">
      <c r="A738">
        <v>8</v>
      </c>
      <c r="B738" t="s">
        <v>30</v>
      </c>
      <c r="C738" t="s">
        <v>2152</v>
      </c>
      <c r="D738" t="s">
        <v>3232</v>
      </c>
      <c r="E738" t="s">
        <v>765</v>
      </c>
      <c r="F738" s="12">
        <v>4.9219653020294167</v>
      </c>
      <c r="G738" s="12">
        <v>411.1797863972667</v>
      </c>
      <c r="H738" s="12">
        <v>190.91783914657231</v>
      </c>
      <c r="I738" s="12">
        <v>10</v>
      </c>
      <c r="J738" s="15">
        <v>0.24086821116339344</v>
      </c>
      <c r="K738" s="15">
        <v>0.7591317888366067</v>
      </c>
      <c r="L738" s="58">
        <v>2.94767</v>
      </c>
      <c r="M738">
        <v>65</v>
      </c>
      <c r="N738">
        <v>0</v>
      </c>
      <c r="O738" s="12">
        <v>7</v>
      </c>
      <c r="P738" s="12">
        <v>5</v>
      </c>
      <c r="Q738">
        <v>1</v>
      </c>
      <c r="R738" s="12">
        <v>7.591317888366067</v>
      </c>
      <c r="S738" s="12">
        <v>45.98603839441536</v>
      </c>
      <c r="T738" s="12">
        <v>400.67387115011189</v>
      </c>
      <c r="U738" s="12">
        <v>395.75190584808246</v>
      </c>
      <c r="V738" s="12">
        <v>10.505915247154803</v>
      </c>
      <c r="W738" s="59">
        <v>4.6873963805734701E-5</v>
      </c>
      <c r="X738" s="59">
        <v>1.9938650306748466E-2</v>
      </c>
      <c r="Y738" s="59">
        <v>0</v>
      </c>
      <c r="Z738" s="59">
        <v>3.3909312950220869E-3</v>
      </c>
      <c r="AA738" s="59">
        <v>3.3873559387861654E-3</v>
      </c>
      <c r="AB738" s="59">
        <v>4.5871559633027525E-3</v>
      </c>
      <c r="AC738" s="59">
        <v>4.9490674526365989E-3</v>
      </c>
      <c r="AD738" s="59">
        <v>3.5948012646245331E-3</v>
      </c>
      <c r="AE738" s="59">
        <v>5.1239218248653085E-4</v>
      </c>
      <c r="AF738" s="59">
        <v>1.1707880039631868E-3</v>
      </c>
      <c r="AG738" s="59">
        <v>5.9382488509254521E-5</v>
      </c>
      <c r="AH738" s="18">
        <v>3.7852180781713925E-3</v>
      </c>
      <c r="AI738" s="12">
        <v>51</v>
      </c>
      <c r="AJ738" s="17">
        <v>3</v>
      </c>
      <c r="AK738" s="18">
        <v>0.77660504773152361</v>
      </c>
      <c r="AL738" t="str">
        <f>IF(AK738&lt;='CAV Tier 1 Analysis'!$A$5,"Tier 1", "Tier 2")</f>
        <v>Tier 2</v>
      </c>
      <c r="AM738" t="str">
        <f t="shared" si="23"/>
        <v>South Dakota - Tier 2</v>
      </c>
      <c r="AN738" t="str">
        <f t="shared" si="24"/>
        <v>Fort Pierre, City Of - Tier 2</v>
      </c>
    </row>
    <row r="739" spans="1:40" x14ac:dyDescent="0.3">
      <c r="A739">
        <v>8</v>
      </c>
      <c r="B739" t="s">
        <v>30</v>
      </c>
      <c r="C739" t="s">
        <v>2135</v>
      </c>
      <c r="D739" t="s">
        <v>3208</v>
      </c>
      <c r="E739" t="s">
        <v>229</v>
      </c>
      <c r="F739" s="12">
        <v>7257.3537453453446</v>
      </c>
      <c r="G739" s="12">
        <v>3479.2961358195453</v>
      </c>
      <c r="H739" s="12">
        <v>2645.8141049846872</v>
      </c>
      <c r="I739" s="12">
        <v>0</v>
      </c>
      <c r="J739" s="15">
        <v>0</v>
      </c>
      <c r="K739" s="15">
        <v>0.99999999876164392</v>
      </c>
      <c r="L739" s="58">
        <v>1615.0454100000002</v>
      </c>
      <c r="M739">
        <v>2</v>
      </c>
      <c r="N739">
        <v>0</v>
      </c>
      <c r="O739" s="12">
        <v>9.1538461538461533</v>
      </c>
      <c r="P739" s="12">
        <v>6.8461538461538458</v>
      </c>
      <c r="Q739">
        <v>0</v>
      </c>
      <c r="R739" s="12">
        <v>0</v>
      </c>
      <c r="S739" s="12">
        <v>0</v>
      </c>
      <c r="T739" s="12">
        <v>4872.8225358470027</v>
      </c>
      <c r="U739" s="12">
        <v>0</v>
      </c>
      <c r="V739" s="12">
        <v>0</v>
      </c>
      <c r="W739" s="59">
        <v>2.5682515374162631E-2</v>
      </c>
      <c r="X739" s="59">
        <v>6.1349693251533746E-4</v>
      </c>
      <c r="Y739" s="59">
        <v>0</v>
      </c>
      <c r="Z739" s="59">
        <v>4.4342947704134978E-3</v>
      </c>
      <c r="AA739" s="59">
        <v>4.6380719777225953E-3</v>
      </c>
      <c r="AB739" s="59">
        <v>0</v>
      </c>
      <c r="AC739" s="59">
        <v>0</v>
      </c>
      <c r="AD739" s="59">
        <v>0</v>
      </c>
      <c r="AE739" s="59">
        <v>6.2314923776918222E-3</v>
      </c>
      <c r="AF739" s="59">
        <v>0</v>
      </c>
      <c r="AG739" s="59">
        <v>0</v>
      </c>
      <c r="AH739" s="18">
        <v>3.7818064938641709E-3</v>
      </c>
      <c r="AI739" s="12">
        <v>52</v>
      </c>
      <c r="AJ739" s="17">
        <v>3</v>
      </c>
      <c r="AK739" s="18">
        <v>0.78038685422538778</v>
      </c>
      <c r="AL739" t="str">
        <f>IF(AK739&lt;='CAV Tier 1 Analysis'!$A$5,"Tier 1", "Tier 2")</f>
        <v>Tier 2</v>
      </c>
      <c r="AM739" t="str">
        <f t="shared" si="23"/>
        <v>South Dakota - Tier 2</v>
      </c>
      <c r="AN739" t="str">
        <f t="shared" si="24"/>
        <v>Tripp County * - Tier 2</v>
      </c>
    </row>
    <row r="740" spans="1:40" x14ac:dyDescent="0.3">
      <c r="A740">
        <v>8</v>
      </c>
      <c r="B740" t="s">
        <v>30</v>
      </c>
      <c r="C740" t="s">
        <v>2127</v>
      </c>
      <c r="D740" t="s">
        <v>3199</v>
      </c>
      <c r="E740" t="s">
        <v>218</v>
      </c>
      <c r="F740" s="12">
        <v>3850.5574911521435</v>
      </c>
      <c r="G740" s="12">
        <v>3884.0826508801174</v>
      </c>
      <c r="H740" s="12">
        <v>1647.5748075654997</v>
      </c>
      <c r="I740" s="12">
        <v>0</v>
      </c>
      <c r="J740" s="15">
        <v>0</v>
      </c>
      <c r="K740" s="15">
        <v>0.99999999764653402</v>
      </c>
      <c r="L740" s="58">
        <v>1699.6210399999995</v>
      </c>
      <c r="M740">
        <v>1</v>
      </c>
      <c r="N740">
        <v>0</v>
      </c>
      <c r="O740" s="12">
        <v>7.833333333333333</v>
      </c>
      <c r="P740" s="12">
        <v>7.7777777777777777</v>
      </c>
      <c r="Q740">
        <v>0</v>
      </c>
      <c r="R740" s="12">
        <v>0</v>
      </c>
      <c r="S740" s="12">
        <v>0</v>
      </c>
      <c r="T740" s="12">
        <v>3847.2427396173557</v>
      </c>
      <c r="U740" s="12">
        <v>0</v>
      </c>
      <c r="V740" s="12">
        <v>36.839911262761689</v>
      </c>
      <c r="W740" s="59">
        <v>2.702744035540788E-2</v>
      </c>
      <c r="X740" s="59">
        <v>3.0674846625766873E-4</v>
      </c>
      <c r="Y740" s="59">
        <v>0</v>
      </c>
      <c r="Z740" s="59">
        <v>3.7946135920485253E-3</v>
      </c>
      <c r="AA740" s="59">
        <v>5.2692203492229238E-3</v>
      </c>
      <c r="AB740" s="59">
        <v>0</v>
      </c>
      <c r="AC740" s="59">
        <v>0</v>
      </c>
      <c r="AD740" s="59">
        <v>0</v>
      </c>
      <c r="AE740" s="59">
        <v>4.9199542217452296E-3</v>
      </c>
      <c r="AF740" s="59">
        <v>0</v>
      </c>
      <c r="AG740" s="59">
        <v>2.0822989294867549E-4</v>
      </c>
      <c r="AH740" s="18">
        <v>3.7751097161482644E-3</v>
      </c>
      <c r="AI740" s="12">
        <v>53</v>
      </c>
      <c r="AJ740" s="17">
        <v>3</v>
      </c>
      <c r="AK740" s="18">
        <v>0.78416196394153603</v>
      </c>
      <c r="AL740" t="str">
        <f>IF(AK740&lt;='CAV Tier 1 Analysis'!$A$5,"Tier 1", "Tier 2")</f>
        <v>Tier 2</v>
      </c>
      <c r="AM740" t="str">
        <f t="shared" si="23"/>
        <v>South Dakota - Tier 2</v>
      </c>
      <c r="AN740" t="str">
        <f t="shared" si="24"/>
        <v>Lyman County * - Tier 2</v>
      </c>
    </row>
    <row r="741" spans="1:40" x14ac:dyDescent="0.3">
      <c r="A741">
        <v>8</v>
      </c>
      <c r="B741" t="s">
        <v>30</v>
      </c>
      <c r="C741" t="s">
        <v>2140</v>
      </c>
      <c r="D741" t="s">
        <v>3213</v>
      </c>
      <c r="E741" t="s">
        <v>468</v>
      </c>
      <c r="F741" s="12">
        <v>508.83827676966752</v>
      </c>
      <c r="G741" s="12">
        <v>6710.1676738217939</v>
      </c>
      <c r="H741" s="12">
        <v>1271.0062377024026</v>
      </c>
      <c r="I741" s="12">
        <v>1</v>
      </c>
      <c r="J741" s="15">
        <v>1.8477691953877142E-3</v>
      </c>
      <c r="K741" s="15">
        <v>0.99815223080461246</v>
      </c>
      <c r="L741" s="58">
        <v>3.78294</v>
      </c>
      <c r="M741">
        <v>2</v>
      </c>
      <c r="N741">
        <v>0</v>
      </c>
      <c r="O741" s="12">
        <v>8</v>
      </c>
      <c r="P741" s="12">
        <v>1</v>
      </c>
      <c r="Q741">
        <v>0</v>
      </c>
      <c r="R741" s="12">
        <v>0.99815223080461246</v>
      </c>
      <c r="S741" s="12">
        <v>2.3485261731721341</v>
      </c>
      <c r="T741" s="12">
        <v>3567.9929825062318</v>
      </c>
      <c r="U741" s="12">
        <v>3059.1547057365642</v>
      </c>
      <c r="V741" s="12">
        <v>3142.1746913155621</v>
      </c>
      <c r="W741" s="59">
        <v>6.0156460064819342E-5</v>
      </c>
      <c r="X741" s="59">
        <v>6.1349693251533746E-4</v>
      </c>
      <c r="Y741" s="59">
        <v>0</v>
      </c>
      <c r="Z741" s="59">
        <v>3.8753500514538135E-3</v>
      </c>
      <c r="AA741" s="59">
        <v>6.7747118775723307E-4</v>
      </c>
      <c r="AB741" s="59">
        <v>0</v>
      </c>
      <c r="AC741" s="59">
        <v>6.5073321798607702E-4</v>
      </c>
      <c r="AD741" s="59">
        <v>1.8358800088220419E-4</v>
      </c>
      <c r="AE741" s="59">
        <v>4.5628423589369966E-3</v>
      </c>
      <c r="AF741" s="59">
        <v>9.0501690044135427E-3</v>
      </c>
      <c r="AG741" s="59">
        <v>1.7760485222993668E-2</v>
      </c>
      <c r="AH741" s="18">
        <v>3.4031174942730628E-3</v>
      </c>
      <c r="AI741" s="12">
        <v>54</v>
      </c>
      <c r="AJ741" s="17">
        <v>3</v>
      </c>
      <c r="AK741" s="18">
        <v>0.78756508143580906</v>
      </c>
      <c r="AL741" t="str">
        <f>IF(AK741&lt;='CAV Tier 1 Analysis'!$A$5,"Tier 1", "Tier 2")</f>
        <v>Tier 2</v>
      </c>
      <c r="AM741" t="str">
        <f t="shared" si="23"/>
        <v>South Dakota - Tier 2</v>
      </c>
      <c r="AN741" t="str">
        <f t="shared" si="24"/>
        <v>Brandon,City Of - Tier 2</v>
      </c>
    </row>
    <row r="742" spans="1:40" x14ac:dyDescent="0.3">
      <c r="A742">
        <v>8</v>
      </c>
      <c r="B742" t="s">
        <v>30</v>
      </c>
      <c r="C742" t="s">
        <v>2093</v>
      </c>
      <c r="D742" t="s">
        <v>3151</v>
      </c>
      <c r="E742" t="s">
        <v>517</v>
      </c>
      <c r="F742" s="12">
        <v>35.791406786984041</v>
      </c>
      <c r="G742" s="12">
        <v>1071.8265867253938</v>
      </c>
      <c r="H742" s="12">
        <v>572.92829347053066</v>
      </c>
      <c r="I742" s="12">
        <v>12</v>
      </c>
      <c r="J742" s="15">
        <v>0</v>
      </c>
      <c r="K742" s="15">
        <v>1</v>
      </c>
      <c r="L742" s="58">
        <v>2.7315899999999997</v>
      </c>
      <c r="M742">
        <v>4</v>
      </c>
      <c r="N742">
        <v>2</v>
      </c>
      <c r="O742" s="12">
        <v>11</v>
      </c>
      <c r="P742" s="12">
        <v>7</v>
      </c>
      <c r="Q742">
        <v>0</v>
      </c>
      <c r="R742" s="12">
        <v>12</v>
      </c>
      <c r="S742" s="12">
        <v>0</v>
      </c>
      <c r="T742" s="12">
        <v>1135.439916533222</v>
      </c>
      <c r="U742" s="12">
        <v>1099.648509746238</v>
      </c>
      <c r="V742" s="12">
        <v>0</v>
      </c>
      <c r="W742" s="59">
        <v>4.3437851181477858E-5</v>
      </c>
      <c r="X742" s="59">
        <v>1.2269938650306749E-3</v>
      </c>
      <c r="Y742" s="59">
        <v>1.3422818791946308E-2</v>
      </c>
      <c r="Z742" s="59">
        <v>5.328606320748993E-3</v>
      </c>
      <c r="AA742" s="59">
        <v>4.7422983143006314E-3</v>
      </c>
      <c r="AB742" s="59">
        <v>0</v>
      </c>
      <c r="AC742" s="59">
        <v>7.8232541839216609E-3</v>
      </c>
      <c r="AD742" s="59">
        <v>0</v>
      </c>
      <c r="AE742" s="59">
        <v>1.4520301392371431E-3</v>
      </c>
      <c r="AF742" s="59">
        <v>3.2531878299560417E-3</v>
      </c>
      <c r="AG742" s="59">
        <v>0</v>
      </c>
      <c r="AH742" s="18">
        <v>3.3902388451202666E-3</v>
      </c>
      <c r="AI742" s="12">
        <v>55</v>
      </c>
      <c r="AJ742" s="17">
        <v>3</v>
      </c>
      <c r="AK742" s="18">
        <v>0.7909553202809293</v>
      </c>
      <c r="AL742" t="str">
        <f>IF(AK742&lt;='CAV Tier 1 Analysis'!$A$5,"Tier 1", "Tier 2")</f>
        <v>Tier 2</v>
      </c>
      <c r="AM742" t="str">
        <f t="shared" si="23"/>
        <v>South Dakota - Tier 2</v>
      </c>
      <c r="AN742" t="str">
        <f t="shared" si="24"/>
        <v>Milbank, City Of - Tier 2</v>
      </c>
    </row>
    <row r="743" spans="1:40" x14ac:dyDescent="0.3">
      <c r="A743">
        <v>8</v>
      </c>
      <c r="B743" t="s">
        <v>30</v>
      </c>
      <c r="C743" t="s">
        <v>2073</v>
      </c>
      <c r="D743" t="s">
        <v>3122</v>
      </c>
      <c r="E743" t="s">
        <v>598</v>
      </c>
      <c r="F743" s="12">
        <v>16.098330352148135</v>
      </c>
      <c r="G743" s="12">
        <v>38.330387696140335</v>
      </c>
      <c r="H743" s="12">
        <v>26.214867740428694</v>
      </c>
      <c r="I743" s="12">
        <v>4</v>
      </c>
      <c r="J743" s="15">
        <v>0</v>
      </c>
      <c r="K743" s="15">
        <v>1</v>
      </c>
      <c r="L743" s="58">
        <v>1.2286199999999998</v>
      </c>
      <c r="M743">
        <v>6</v>
      </c>
      <c r="N743">
        <v>2</v>
      </c>
      <c r="O743" s="12">
        <v>11</v>
      </c>
      <c r="P743" s="12">
        <v>7</v>
      </c>
      <c r="Q743">
        <v>2</v>
      </c>
      <c r="R743" s="12">
        <v>4</v>
      </c>
      <c r="S743" s="12">
        <v>0</v>
      </c>
      <c r="T743" s="12">
        <v>46.265699012161988</v>
      </c>
      <c r="U743" s="12">
        <v>30.167368660013853</v>
      </c>
      <c r="V743" s="12">
        <v>0</v>
      </c>
      <c r="W743" s="59">
        <v>1.9537563367338189E-5</v>
      </c>
      <c r="X743" s="59">
        <v>1.8404907975460123E-3</v>
      </c>
      <c r="Y743" s="59">
        <v>1.3422818791946308E-2</v>
      </c>
      <c r="Z743" s="59">
        <v>5.328606320748993E-3</v>
      </c>
      <c r="AA743" s="59">
        <v>4.7422983143006314E-3</v>
      </c>
      <c r="AB743" s="59">
        <v>9.1743119266055051E-3</v>
      </c>
      <c r="AC743" s="59">
        <v>2.6077513946405539E-3</v>
      </c>
      <c r="AD743" s="59">
        <v>0</v>
      </c>
      <c r="AE743" s="59">
        <v>5.9165780945633783E-5</v>
      </c>
      <c r="AF743" s="59">
        <v>8.924680542621916E-5</v>
      </c>
      <c r="AG743" s="59">
        <v>0</v>
      </c>
      <c r="AH743" s="18">
        <v>3.3894752450479276E-3</v>
      </c>
      <c r="AI743" s="12">
        <v>56</v>
      </c>
      <c r="AJ743" s="17">
        <v>3</v>
      </c>
      <c r="AK743" s="18">
        <v>0.79434479552597725</v>
      </c>
      <c r="AL743" t="str">
        <f>IF(AK743&lt;='CAV Tier 1 Analysis'!$A$5,"Tier 1", "Tier 2")</f>
        <v>Tier 2</v>
      </c>
      <c r="AM743" t="str">
        <f t="shared" si="23"/>
        <v>South Dakota - Tier 2</v>
      </c>
      <c r="AN743" t="str">
        <f t="shared" si="24"/>
        <v>Big Stone City, City Of - Tier 2</v>
      </c>
    </row>
    <row r="744" spans="1:40" x14ac:dyDescent="0.3">
      <c r="A744">
        <v>8</v>
      </c>
      <c r="B744" t="s">
        <v>30</v>
      </c>
      <c r="C744" t="s">
        <v>2025</v>
      </c>
      <c r="D744" t="s">
        <v>3054</v>
      </c>
      <c r="E744" t="s">
        <v>304</v>
      </c>
      <c r="F744" s="12">
        <v>9313.0441731250357</v>
      </c>
      <c r="G744" s="12">
        <v>5872.2531201732872</v>
      </c>
      <c r="H744" s="12">
        <v>3354.3022391423196</v>
      </c>
      <c r="I744" s="12">
        <v>4</v>
      </c>
      <c r="J744" s="15">
        <v>0</v>
      </c>
      <c r="K744" s="15">
        <v>0.99999999999999933</v>
      </c>
      <c r="L744" s="58">
        <v>810.96704999999997</v>
      </c>
      <c r="M744">
        <v>5</v>
      </c>
      <c r="N744">
        <v>0</v>
      </c>
      <c r="O744" s="12">
        <v>11.090909090909092</v>
      </c>
      <c r="P744" s="12">
        <v>8.1363636363636367</v>
      </c>
      <c r="Q744">
        <v>0</v>
      </c>
      <c r="R744" s="12">
        <v>3.9999999999999973</v>
      </c>
      <c r="S744" s="12">
        <v>0</v>
      </c>
      <c r="T744" s="12">
        <v>6841.1881743075073</v>
      </c>
      <c r="U744" s="12">
        <v>0</v>
      </c>
      <c r="V744" s="12">
        <v>0</v>
      </c>
      <c r="W744" s="59">
        <v>1.2896029796192735E-2</v>
      </c>
      <c r="X744" s="59">
        <v>1.5337423312883436E-3</v>
      </c>
      <c r="Y744" s="59">
        <v>0</v>
      </c>
      <c r="Z744" s="59">
        <v>5.3726443895155147E-3</v>
      </c>
      <c r="AA744" s="59">
        <v>5.5121519367520334E-3</v>
      </c>
      <c r="AB744" s="59">
        <v>0</v>
      </c>
      <c r="AC744" s="59">
        <v>2.6077513946405522E-3</v>
      </c>
      <c r="AD744" s="59">
        <v>0</v>
      </c>
      <c r="AE744" s="59">
        <v>8.7486896247376891E-3</v>
      </c>
      <c r="AF744" s="59">
        <v>0</v>
      </c>
      <c r="AG744" s="59">
        <v>0</v>
      </c>
      <c r="AH744" s="18">
        <v>3.3337281339206244E-3</v>
      </c>
      <c r="AI744" s="12">
        <v>57</v>
      </c>
      <c r="AJ744" s="17">
        <v>3</v>
      </c>
      <c r="AK744" s="18">
        <v>0.79767852365989789</v>
      </c>
      <c r="AL744" t="str">
        <f>IF(AK744&lt;='CAV Tier 1 Analysis'!$A$5,"Tier 1", "Tier 2")</f>
        <v>Tier 2</v>
      </c>
      <c r="AM744" t="str">
        <f t="shared" si="23"/>
        <v>South Dakota - Tier 2</v>
      </c>
      <c r="AN744" t="str">
        <f t="shared" si="24"/>
        <v>Hutchinson County* - Tier 2</v>
      </c>
    </row>
    <row r="745" spans="1:40" x14ac:dyDescent="0.3">
      <c r="A745">
        <v>8</v>
      </c>
      <c r="B745" t="s">
        <v>30</v>
      </c>
      <c r="C745" t="s">
        <v>2122</v>
      </c>
      <c r="D745" t="s">
        <v>3191</v>
      </c>
      <c r="E745" t="s">
        <v>238</v>
      </c>
      <c r="F745" s="12">
        <v>4938.677244735869</v>
      </c>
      <c r="G745" s="12">
        <v>2640.3739650211564</v>
      </c>
      <c r="H745" s="12">
        <v>1817.3776973402494</v>
      </c>
      <c r="I745" s="12">
        <v>0</v>
      </c>
      <c r="J745" s="15">
        <v>0</v>
      </c>
      <c r="K745" s="15">
        <v>0.99999999860848121</v>
      </c>
      <c r="L745" s="58">
        <v>1437.2783200000003</v>
      </c>
      <c r="M745">
        <v>0</v>
      </c>
      <c r="N745">
        <v>0</v>
      </c>
      <c r="O745" s="12">
        <v>9.8888888888888893</v>
      </c>
      <c r="P745" s="12">
        <v>7.2222222222222223</v>
      </c>
      <c r="Q745">
        <v>0</v>
      </c>
      <c r="R745" s="12">
        <v>0</v>
      </c>
      <c r="S745" s="12">
        <v>0</v>
      </c>
      <c r="T745" s="12">
        <v>3102.2680183529415</v>
      </c>
      <c r="U745" s="12">
        <v>0</v>
      </c>
      <c r="V745" s="12">
        <v>0</v>
      </c>
      <c r="W745" s="59">
        <v>2.2855656145513978E-2</v>
      </c>
      <c r="X745" s="59">
        <v>0</v>
      </c>
      <c r="Y745" s="59">
        <v>0</v>
      </c>
      <c r="Z745" s="59">
        <v>4.7903632580470748E-3</v>
      </c>
      <c r="AA745" s="59">
        <v>4.8928474671355729E-3</v>
      </c>
      <c r="AB745" s="59">
        <v>0</v>
      </c>
      <c r="AC745" s="59">
        <v>0</v>
      </c>
      <c r="AD745" s="59">
        <v>0</v>
      </c>
      <c r="AE745" s="59">
        <v>3.9672611443796789E-3</v>
      </c>
      <c r="AF745" s="59">
        <v>0</v>
      </c>
      <c r="AG745" s="59">
        <v>0</v>
      </c>
      <c r="AH745" s="18">
        <v>3.3187389104614826E-3</v>
      </c>
      <c r="AI745" s="12">
        <v>58</v>
      </c>
      <c r="AJ745" s="17">
        <v>3</v>
      </c>
      <c r="AK745" s="18">
        <v>0.80099726257035941</v>
      </c>
      <c r="AL745" t="str">
        <f>IF(AK745&lt;='CAV Tier 1 Analysis'!$A$5,"Tier 1", "Tier 2")</f>
        <v>Tier 2</v>
      </c>
      <c r="AM745" t="str">
        <f t="shared" si="23"/>
        <v>South Dakota - Tier 2</v>
      </c>
      <c r="AN745" t="str">
        <f t="shared" si="24"/>
        <v>Hand County * - Tier 2</v>
      </c>
    </row>
    <row r="746" spans="1:40" x14ac:dyDescent="0.3">
      <c r="A746">
        <v>8</v>
      </c>
      <c r="B746" t="s">
        <v>30</v>
      </c>
      <c r="C746" t="s">
        <v>2118</v>
      </c>
      <c r="D746" t="s">
        <v>3186</v>
      </c>
      <c r="E746" t="s">
        <v>261</v>
      </c>
      <c r="F746" s="12">
        <v>5144.5395040608028</v>
      </c>
      <c r="G746" s="12">
        <v>3482.0204979275059</v>
      </c>
      <c r="H746" s="12">
        <v>2042.1930401985762</v>
      </c>
      <c r="I746" s="12">
        <v>1</v>
      </c>
      <c r="J746" s="15">
        <v>0</v>
      </c>
      <c r="K746" s="15">
        <v>0.99999999564350861</v>
      </c>
      <c r="L746" s="58">
        <v>1147.7125600000002</v>
      </c>
      <c r="M746">
        <v>1</v>
      </c>
      <c r="N746">
        <v>0</v>
      </c>
      <c r="O746" s="12">
        <v>10.181818181818182</v>
      </c>
      <c r="P746" s="12">
        <v>8.0909090909090917</v>
      </c>
      <c r="Q746">
        <v>0</v>
      </c>
      <c r="R746" s="12">
        <v>0.99999999564350861</v>
      </c>
      <c r="S746" s="12">
        <v>0</v>
      </c>
      <c r="T746" s="12">
        <v>3854.0221374516768</v>
      </c>
      <c r="U746" s="12">
        <v>0</v>
      </c>
      <c r="V746" s="12">
        <v>0</v>
      </c>
      <c r="W746" s="59">
        <v>1.8250970087162782E-2</v>
      </c>
      <c r="X746" s="59">
        <v>3.0674846625766873E-4</v>
      </c>
      <c r="Y746" s="59">
        <v>0</v>
      </c>
      <c r="Z746" s="59">
        <v>4.932263701850308E-3</v>
      </c>
      <c r="AA746" s="59">
        <v>5.4813577918539774E-3</v>
      </c>
      <c r="AB746" s="59">
        <v>0</v>
      </c>
      <c r="AC746" s="59">
        <v>6.5193784581997689E-4</v>
      </c>
      <c r="AD746" s="59">
        <v>0</v>
      </c>
      <c r="AE746" s="59">
        <v>4.9286238922737844E-3</v>
      </c>
      <c r="AF746" s="59">
        <v>0</v>
      </c>
      <c r="AG746" s="59">
        <v>0</v>
      </c>
      <c r="AH746" s="18">
        <v>3.1410819804744096E-3</v>
      </c>
      <c r="AI746" s="12">
        <v>59</v>
      </c>
      <c r="AJ746" s="17">
        <v>3</v>
      </c>
      <c r="AK746" s="18">
        <v>0.80413834455083377</v>
      </c>
      <c r="AL746" t="str">
        <f>IF(AK746&lt;='CAV Tier 1 Analysis'!$A$5,"Tier 1", "Tier 2")</f>
        <v>Tier 2</v>
      </c>
      <c r="AM746" t="str">
        <f t="shared" si="23"/>
        <v>South Dakota - Tier 2</v>
      </c>
      <c r="AN746" t="str">
        <f t="shared" si="24"/>
        <v>Edmunds County * - Tier 2</v>
      </c>
    </row>
    <row r="747" spans="1:40" x14ac:dyDescent="0.3">
      <c r="A747">
        <v>8</v>
      </c>
      <c r="B747" t="s">
        <v>30</v>
      </c>
      <c r="C747" t="s">
        <v>2130</v>
      </c>
      <c r="D747" t="s">
        <v>3203</v>
      </c>
      <c r="E747" t="s">
        <v>298</v>
      </c>
      <c r="F747" s="12">
        <v>5180.4866239635921</v>
      </c>
      <c r="G747" s="12">
        <v>5218.0423180851594</v>
      </c>
      <c r="H747" s="12">
        <v>2079.4912885378194</v>
      </c>
      <c r="I747" s="12">
        <v>1</v>
      </c>
      <c r="J747" s="15">
        <v>0</v>
      </c>
      <c r="K747" s="15">
        <v>0.99999999999999978</v>
      </c>
      <c r="L747" s="58">
        <v>835.98064000000022</v>
      </c>
      <c r="M747">
        <v>2</v>
      </c>
      <c r="N747">
        <v>0</v>
      </c>
      <c r="O747" s="12">
        <v>8.2666666666666675</v>
      </c>
      <c r="P747" s="12">
        <v>9.4</v>
      </c>
      <c r="Q747">
        <v>0</v>
      </c>
      <c r="R747" s="12">
        <v>0.99999999999999978</v>
      </c>
      <c r="S747" s="12">
        <v>0</v>
      </c>
      <c r="T747" s="12">
        <v>4762.499440971018</v>
      </c>
      <c r="U747" s="12">
        <v>0</v>
      </c>
      <c r="V747" s="12">
        <v>455.54287711414145</v>
      </c>
      <c r="W747" s="59">
        <v>1.329379688420174E-2</v>
      </c>
      <c r="X747" s="59">
        <v>6.1349693251533746E-4</v>
      </c>
      <c r="Y747" s="59">
        <v>0</v>
      </c>
      <c r="Z747" s="59">
        <v>4.004528386502274E-3</v>
      </c>
      <c r="AA747" s="59">
        <v>6.3682291649179911E-3</v>
      </c>
      <c r="AB747" s="59">
        <v>0</v>
      </c>
      <c r="AC747" s="59">
        <v>6.5193784866013837E-4</v>
      </c>
      <c r="AD747" s="59">
        <v>0</v>
      </c>
      <c r="AE747" s="59">
        <v>6.0904083304593138E-3</v>
      </c>
      <c r="AF747" s="59">
        <v>0</v>
      </c>
      <c r="AG747" s="59">
        <v>2.5748608311902416E-3</v>
      </c>
      <c r="AH747" s="18">
        <v>3.0542962162224577E-3</v>
      </c>
      <c r="AI747" s="12">
        <v>60</v>
      </c>
      <c r="AJ747" s="17">
        <v>3</v>
      </c>
      <c r="AK747" s="18">
        <v>0.80719264076705621</v>
      </c>
      <c r="AL747" t="str">
        <f>IF(AK747&lt;='CAV Tier 1 Analysis'!$A$5,"Tier 1", "Tier 2")</f>
        <v>Tier 2</v>
      </c>
      <c r="AM747" t="str">
        <f t="shared" si="23"/>
        <v>South Dakota - Tier 2</v>
      </c>
      <c r="AN747" t="str">
        <f t="shared" si="24"/>
        <v>Brule County * - Tier 2</v>
      </c>
    </row>
    <row r="748" spans="1:40" x14ac:dyDescent="0.3">
      <c r="A748">
        <v>8</v>
      </c>
      <c r="B748" t="s">
        <v>30</v>
      </c>
      <c r="C748" t="s">
        <v>2136</v>
      </c>
      <c r="D748" t="s">
        <v>3209</v>
      </c>
      <c r="E748" t="s">
        <v>359</v>
      </c>
      <c r="F748" s="12">
        <v>9181.1997807935713</v>
      </c>
      <c r="G748" s="12">
        <v>7866.6859553384202</v>
      </c>
      <c r="H748" s="12">
        <v>3894.5895065618524</v>
      </c>
      <c r="I748" s="12">
        <v>4</v>
      </c>
      <c r="J748" s="15">
        <v>0</v>
      </c>
      <c r="K748" s="15">
        <v>0.99999999836696329</v>
      </c>
      <c r="L748" s="58">
        <v>612.35590999999988</v>
      </c>
      <c r="M748">
        <v>4</v>
      </c>
      <c r="N748">
        <v>0</v>
      </c>
      <c r="O748" s="12">
        <v>10.578947368421053</v>
      </c>
      <c r="P748" s="12">
        <v>6.2631578947368425</v>
      </c>
      <c r="Q748">
        <v>0</v>
      </c>
      <c r="R748" s="12">
        <v>3.9999999934678532</v>
      </c>
      <c r="S748" s="12">
        <v>0</v>
      </c>
      <c r="T748" s="12">
        <v>8183.5116962533712</v>
      </c>
      <c r="U748" s="12">
        <v>0</v>
      </c>
      <c r="V748" s="12">
        <v>0</v>
      </c>
      <c r="W748" s="59">
        <v>9.7377076679437419E-3</v>
      </c>
      <c r="X748" s="59">
        <v>1.2269938650306749E-3</v>
      </c>
      <c r="Y748" s="59">
        <v>0</v>
      </c>
      <c r="Z748" s="59">
        <v>5.1246405285672141E-3</v>
      </c>
      <c r="AA748" s="59">
        <v>4.2431090180584602E-3</v>
      </c>
      <c r="AB748" s="59">
        <v>0</v>
      </c>
      <c r="AC748" s="59">
        <v>2.6077513903820003E-3</v>
      </c>
      <c r="AD748" s="59">
        <v>0</v>
      </c>
      <c r="AE748" s="59">
        <v>1.0465287907122731E-2</v>
      </c>
      <c r="AF748" s="59">
        <v>0</v>
      </c>
      <c r="AG748" s="59">
        <v>0</v>
      </c>
      <c r="AH748" s="18">
        <v>3.036862761554984E-3</v>
      </c>
      <c r="AI748" s="12">
        <v>61</v>
      </c>
      <c r="AJ748" s="17">
        <v>3</v>
      </c>
      <c r="AK748" s="18">
        <v>0.81022950352861123</v>
      </c>
      <c r="AL748" t="str">
        <f>IF(AK748&lt;='CAV Tier 1 Analysis'!$A$5,"Tier 1", "Tier 2")</f>
        <v>Tier 2</v>
      </c>
      <c r="AM748" t="str">
        <f t="shared" si="23"/>
        <v>South Dakota - Tier 2</v>
      </c>
      <c r="AN748" t="str">
        <f t="shared" si="24"/>
        <v>Turner County * - Tier 2</v>
      </c>
    </row>
    <row r="749" spans="1:40" x14ac:dyDescent="0.3">
      <c r="A749">
        <v>8</v>
      </c>
      <c r="B749" t="s">
        <v>30</v>
      </c>
      <c r="C749" t="s">
        <v>2041</v>
      </c>
      <c r="D749" t="s">
        <v>3079</v>
      </c>
      <c r="E749" t="s">
        <v>360</v>
      </c>
      <c r="F749" s="12">
        <v>3202.651731551698</v>
      </c>
      <c r="G749" s="12">
        <v>1996.3623407528012</v>
      </c>
      <c r="H749" s="12">
        <v>1200.309039066334</v>
      </c>
      <c r="I749" s="12">
        <v>8</v>
      </c>
      <c r="J749" s="15">
        <v>0</v>
      </c>
      <c r="K749" s="15">
        <v>0.99999999999999956</v>
      </c>
      <c r="L749" s="58">
        <v>568.13412999999991</v>
      </c>
      <c r="M749">
        <v>1</v>
      </c>
      <c r="N749">
        <v>0</v>
      </c>
      <c r="O749" s="12">
        <v>11</v>
      </c>
      <c r="P749" s="12">
        <v>8.8888888888888893</v>
      </c>
      <c r="Q749">
        <v>1</v>
      </c>
      <c r="R749" s="12">
        <v>7.9999999999999964</v>
      </c>
      <c r="S749" s="12">
        <v>0</v>
      </c>
      <c r="T749" s="12">
        <v>2264.4647464560721</v>
      </c>
      <c r="U749" s="12">
        <v>0</v>
      </c>
      <c r="V749" s="12">
        <v>0</v>
      </c>
      <c r="W749" s="59">
        <v>9.0344911901340946E-3</v>
      </c>
      <c r="X749" s="59">
        <v>3.0674846625766873E-4</v>
      </c>
      <c r="Y749" s="59">
        <v>0</v>
      </c>
      <c r="Z749" s="59">
        <v>5.328606320748993E-3</v>
      </c>
      <c r="AA749" s="59">
        <v>6.0219661133976282E-3</v>
      </c>
      <c r="AB749" s="59">
        <v>4.5871559633027525E-3</v>
      </c>
      <c r="AC749" s="59">
        <v>5.2155027892811052E-3</v>
      </c>
      <c r="AD749" s="59">
        <v>0</v>
      </c>
      <c r="AE749" s="59">
        <v>2.8958564986278656E-3</v>
      </c>
      <c r="AF749" s="59">
        <v>0</v>
      </c>
      <c r="AG749" s="59">
        <v>0</v>
      </c>
      <c r="AH749" s="18">
        <v>3.0354843037954647E-3</v>
      </c>
      <c r="AI749" s="12">
        <v>62</v>
      </c>
      <c r="AJ749" s="17">
        <v>3</v>
      </c>
      <c r="AK749" s="18">
        <v>0.81326498783240664</v>
      </c>
      <c r="AL749" t="str">
        <f>IF(AK749&lt;='CAV Tier 1 Analysis'!$A$5,"Tier 1", "Tier 2")</f>
        <v>Tier 2</v>
      </c>
      <c r="AM749" t="str">
        <f t="shared" si="23"/>
        <v>South Dakota - Tier 2</v>
      </c>
      <c r="AN749" t="str">
        <f t="shared" si="24"/>
        <v>Sanborn County * - Tier 2</v>
      </c>
    </row>
    <row r="750" spans="1:40" x14ac:dyDescent="0.3">
      <c r="A750">
        <v>8</v>
      </c>
      <c r="B750" t="s">
        <v>30</v>
      </c>
      <c r="C750" t="s">
        <v>2145</v>
      </c>
      <c r="D750" t="s">
        <v>3219</v>
      </c>
      <c r="E750" t="s">
        <v>585</v>
      </c>
      <c r="F750" s="12">
        <v>1.6190072139581859</v>
      </c>
      <c r="G750" s="12">
        <v>0.41281315274572511</v>
      </c>
      <c r="H750" s="12">
        <v>0.30072481325847528</v>
      </c>
      <c r="I750" s="12">
        <v>0</v>
      </c>
      <c r="J750" s="15">
        <v>9.2081031307550645E-2</v>
      </c>
      <c r="K750" s="15">
        <v>0.90791896869244926</v>
      </c>
      <c r="L750" s="58">
        <v>0.2172</v>
      </c>
      <c r="M750">
        <v>0</v>
      </c>
      <c r="N750">
        <v>0</v>
      </c>
      <c r="O750" s="12">
        <v>11</v>
      </c>
      <c r="P750" s="12">
        <v>7</v>
      </c>
      <c r="Q750">
        <v>5</v>
      </c>
      <c r="R750" s="12">
        <v>0</v>
      </c>
      <c r="S750" s="12">
        <v>2.7691050944610985E-2</v>
      </c>
      <c r="T750" s="12">
        <v>0.52080069932490491</v>
      </c>
      <c r="U750" s="12">
        <v>0</v>
      </c>
      <c r="V750" s="12">
        <v>0</v>
      </c>
      <c r="W750" s="59">
        <v>3.4539229081293281E-6</v>
      </c>
      <c r="X750" s="59">
        <v>0</v>
      </c>
      <c r="Y750" s="59">
        <v>0</v>
      </c>
      <c r="Z750" s="59">
        <v>5.328606320748993E-3</v>
      </c>
      <c r="AA750" s="59">
        <v>4.7422983143006314E-3</v>
      </c>
      <c r="AB750" s="59">
        <v>2.2935779816513763E-2</v>
      </c>
      <c r="AC750" s="59">
        <v>0</v>
      </c>
      <c r="AD750" s="59">
        <v>2.1646531954046026E-6</v>
      </c>
      <c r="AE750" s="59">
        <v>6.6601349921223841E-7</v>
      </c>
      <c r="AF750" s="59">
        <v>0</v>
      </c>
      <c r="AG750" s="59">
        <v>0</v>
      </c>
      <c r="AH750" s="18">
        <v>3.0011790037423759E-3</v>
      </c>
      <c r="AI750" s="12">
        <v>63</v>
      </c>
      <c r="AJ750" s="17">
        <v>3</v>
      </c>
      <c r="AK750" s="18">
        <v>0.81626616683614905</v>
      </c>
      <c r="AL750" t="str">
        <f>IF(AK750&lt;='CAV Tier 1 Analysis'!$A$5,"Tier 1", "Tier 2")</f>
        <v>Tier 2</v>
      </c>
      <c r="AM750" t="str">
        <f t="shared" si="23"/>
        <v>South Dakota - Tier 2</v>
      </c>
      <c r="AN750" t="str">
        <f t="shared" si="24"/>
        <v>Grenville, Town Of - Tier 2</v>
      </c>
    </row>
    <row r="751" spans="1:40" x14ac:dyDescent="0.3">
      <c r="A751">
        <v>8</v>
      </c>
      <c r="B751" t="s">
        <v>30</v>
      </c>
      <c r="C751" t="s">
        <v>2120</v>
      </c>
      <c r="D751" t="s">
        <v>3189</v>
      </c>
      <c r="E751" t="s">
        <v>278</v>
      </c>
      <c r="F751" s="12">
        <v>5994.007920009326</v>
      </c>
      <c r="G751" s="12">
        <v>2990.4251058491341</v>
      </c>
      <c r="H751" s="12">
        <v>2381.7287536707822</v>
      </c>
      <c r="I751" s="12">
        <v>0</v>
      </c>
      <c r="J751" s="15">
        <v>0</v>
      </c>
      <c r="K751" s="15">
        <v>0.99999999523555172</v>
      </c>
      <c r="L751" s="58">
        <v>1049.43966</v>
      </c>
      <c r="M751">
        <v>0</v>
      </c>
      <c r="N751">
        <v>0</v>
      </c>
      <c r="O751" s="12">
        <v>9.4615384615384617</v>
      </c>
      <c r="P751" s="12">
        <v>8.3076923076923084</v>
      </c>
      <c r="Q751">
        <v>0</v>
      </c>
      <c r="R751" s="12">
        <v>0</v>
      </c>
      <c r="S751" s="12">
        <v>0</v>
      </c>
      <c r="T751" s="12">
        <v>3893.6289980064366</v>
      </c>
      <c r="U751" s="12">
        <v>0</v>
      </c>
      <c r="V751" s="12">
        <v>0</v>
      </c>
      <c r="W751" s="59">
        <v>1.6688230581829895E-2</v>
      </c>
      <c r="X751" s="59">
        <v>0</v>
      </c>
      <c r="Y751" s="59">
        <v>0</v>
      </c>
      <c r="Z751" s="59">
        <v>4.5833466954694141E-3</v>
      </c>
      <c r="AA751" s="59">
        <v>5.6282221752139367E-3</v>
      </c>
      <c r="AB751" s="59">
        <v>0</v>
      </c>
      <c r="AC751" s="59">
        <v>0</v>
      </c>
      <c r="AD751" s="59">
        <v>0</v>
      </c>
      <c r="AE751" s="59">
        <v>4.9792741771621891E-3</v>
      </c>
      <c r="AF751" s="59">
        <v>0</v>
      </c>
      <c r="AG751" s="59">
        <v>0</v>
      </c>
      <c r="AH751" s="18">
        <v>2.8980976026977663E-3</v>
      </c>
      <c r="AI751" s="12">
        <v>64</v>
      </c>
      <c r="AJ751" s="17">
        <v>4</v>
      </c>
      <c r="AK751" s="18">
        <v>0.81916426443884682</v>
      </c>
      <c r="AL751" t="str">
        <f>IF(AK751&lt;='CAV Tier 1 Analysis'!$A$5,"Tier 1", "Tier 2")</f>
        <v>Tier 2</v>
      </c>
      <c r="AM751" t="str">
        <f t="shared" si="23"/>
        <v>South Dakota - Tier 2</v>
      </c>
      <c r="AN751" t="str">
        <f t="shared" si="24"/>
        <v>Gregory County * - Tier 2</v>
      </c>
    </row>
    <row r="752" spans="1:40" x14ac:dyDescent="0.3">
      <c r="A752">
        <v>8</v>
      </c>
      <c r="B752" t="s">
        <v>30</v>
      </c>
      <c r="C752" t="s">
        <v>1220</v>
      </c>
      <c r="D752" t="s">
        <v>3200</v>
      </c>
      <c r="E752" t="s">
        <v>303</v>
      </c>
      <c r="F752" s="12">
        <v>5393.3170154158506</v>
      </c>
      <c r="G752" s="12">
        <v>3483.4102333144765</v>
      </c>
      <c r="H752" s="12">
        <v>2575.6608518259</v>
      </c>
      <c r="I752" s="12">
        <v>1</v>
      </c>
      <c r="J752" s="15">
        <v>0</v>
      </c>
      <c r="K752" s="15">
        <v>0.99999999547409746</v>
      </c>
      <c r="L752" s="58">
        <v>883.80159999999978</v>
      </c>
      <c r="M752">
        <v>1</v>
      </c>
      <c r="N752">
        <v>0</v>
      </c>
      <c r="O752" s="12">
        <v>12.214285714285714</v>
      </c>
      <c r="P752" s="12">
        <v>7.4285714285714288</v>
      </c>
      <c r="Q752">
        <v>0</v>
      </c>
      <c r="R752" s="12">
        <v>0.99999999547409746</v>
      </c>
      <c r="S752" s="12">
        <v>0</v>
      </c>
      <c r="T752" s="12">
        <v>4131.5689472714312</v>
      </c>
      <c r="U752" s="12">
        <v>0</v>
      </c>
      <c r="V752" s="12">
        <v>0</v>
      </c>
      <c r="W752" s="59">
        <v>1.4054247663357977E-2</v>
      </c>
      <c r="X752" s="59">
        <v>3.0674846625766873E-4</v>
      </c>
      <c r="Y752" s="59">
        <v>0</v>
      </c>
      <c r="Z752" s="59">
        <v>5.9168290964160897E-3</v>
      </c>
      <c r="AA752" s="59">
        <v>5.032643109053732E-3</v>
      </c>
      <c r="AB752" s="59">
        <v>0</v>
      </c>
      <c r="AC752" s="59">
        <v>6.5193784570953127E-4</v>
      </c>
      <c r="AD752" s="59">
        <v>0</v>
      </c>
      <c r="AE752" s="59">
        <v>5.28355798173039E-3</v>
      </c>
      <c r="AF752" s="59">
        <v>0</v>
      </c>
      <c r="AG752" s="59">
        <v>0</v>
      </c>
      <c r="AH752" s="18">
        <v>2.8405421965932171E-3</v>
      </c>
      <c r="AI752" s="12">
        <v>65</v>
      </c>
      <c r="AJ752" s="17">
        <v>4</v>
      </c>
      <c r="AK752" s="18">
        <v>0.82200480663544007</v>
      </c>
      <c r="AL752" t="str">
        <f>IF(AK752&lt;='CAV Tier 1 Analysis'!$A$5,"Tier 1", "Tier 2")</f>
        <v>Tier 2</v>
      </c>
      <c r="AM752" t="str">
        <f t="shared" si="23"/>
        <v>South Dakota - Tier 2</v>
      </c>
      <c r="AN752" t="str">
        <f t="shared" si="24"/>
        <v>Marshall County * - Tier 2</v>
      </c>
    </row>
    <row r="753" spans="1:40" x14ac:dyDescent="0.3">
      <c r="A753">
        <v>8</v>
      </c>
      <c r="B753" t="s">
        <v>30</v>
      </c>
      <c r="C753" t="s">
        <v>2046</v>
      </c>
      <c r="D753" t="s">
        <v>3086</v>
      </c>
      <c r="E753" t="s">
        <v>560</v>
      </c>
      <c r="F753" s="12">
        <v>52.555321360615416</v>
      </c>
      <c r="G753" s="12">
        <v>457.97782945069144</v>
      </c>
      <c r="H753" s="12">
        <v>127.35289847743049</v>
      </c>
      <c r="I753" s="12">
        <v>8</v>
      </c>
      <c r="J753" s="15">
        <v>0.16487458391447909</v>
      </c>
      <c r="K753" s="15">
        <v>0.83512541608552082</v>
      </c>
      <c r="L753" s="58">
        <v>2.2441300000000002</v>
      </c>
      <c r="M753">
        <v>43</v>
      </c>
      <c r="N753">
        <v>0</v>
      </c>
      <c r="O753" s="12">
        <v>6</v>
      </c>
      <c r="P753" s="12">
        <v>9</v>
      </c>
      <c r="Q753">
        <v>0</v>
      </c>
      <c r="R753" s="12">
        <v>6.6810033286841666</v>
      </c>
      <c r="S753" s="12">
        <v>20.997256146769249</v>
      </c>
      <c r="T753" s="12">
        <v>301.79304610749455</v>
      </c>
      <c r="U753" s="12">
        <v>249.23772474687914</v>
      </c>
      <c r="V753" s="12">
        <v>156.1847833431969</v>
      </c>
      <c r="W753" s="59">
        <v>3.5686243166759993E-5</v>
      </c>
      <c r="X753" s="59">
        <v>1.3190184049079755E-2</v>
      </c>
      <c r="Y753" s="59">
        <v>0</v>
      </c>
      <c r="Z753" s="59">
        <v>2.9065125385903602E-3</v>
      </c>
      <c r="AA753" s="59">
        <v>6.0972406898150977E-3</v>
      </c>
      <c r="AB753" s="59">
        <v>0</v>
      </c>
      <c r="AC753" s="59">
        <v>4.3555989369935795E-3</v>
      </c>
      <c r="AD753" s="59">
        <v>1.6413886819878337E-3</v>
      </c>
      <c r="AE753" s="59">
        <v>3.8594080794538028E-4</v>
      </c>
      <c r="AF753" s="59">
        <v>7.3734209224690379E-4</v>
      </c>
      <c r="AG753" s="59">
        <v>8.8280182011838922E-4</v>
      </c>
      <c r="AH753" s="18">
        <v>2.7484268963585507E-3</v>
      </c>
      <c r="AI753" s="12">
        <v>66</v>
      </c>
      <c r="AJ753" s="17">
        <v>4</v>
      </c>
      <c r="AK753" s="18">
        <v>0.82475323353179864</v>
      </c>
      <c r="AL753" t="str">
        <f>IF(AK753&lt;='CAV Tier 1 Analysis'!$A$5,"Tier 1", "Tier 2")</f>
        <v>Tier 2</v>
      </c>
      <c r="AM753" t="str">
        <f t="shared" si="23"/>
        <v>South Dakota - Tier 2</v>
      </c>
      <c r="AN753" t="str">
        <f t="shared" si="24"/>
        <v>North Sioux City, City Of - Tier 2</v>
      </c>
    </row>
    <row r="754" spans="1:40" x14ac:dyDescent="0.3">
      <c r="A754">
        <v>8</v>
      </c>
      <c r="B754" t="s">
        <v>30</v>
      </c>
      <c r="C754" t="s">
        <v>2119</v>
      </c>
      <c r="D754" t="s">
        <v>3187</v>
      </c>
      <c r="E754" t="s">
        <v>287</v>
      </c>
      <c r="F754" s="12">
        <v>3316.1483124517858</v>
      </c>
      <c r="G754" s="12">
        <v>1739.6021223286486</v>
      </c>
      <c r="H754" s="12">
        <v>1245.6185708860405</v>
      </c>
      <c r="I754" s="12">
        <v>1</v>
      </c>
      <c r="J754" s="15">
        <v>0</v>
      </c>
      <c r="K754" s="15">
        <v>0.99999999800445549</v>
      </c>
      <c r="L754" s="58">
        <v>1002.2328799999999</v>
      </c>
      <c r="M754">
        <v>1</v>
      </c>
      <c r="N754">
        <v>0</v>
      </c>
      <c r="O754" s="12">
        <v>10.454545454545455</v>
      </c>
      <c r="P754" s="12">
        <v>7.7272727272727275</v>
      </c>
      <c r="Q754">
        <v>0</v>
      </c>
      <c r="R754" s="12">
        <v>0.99999999800445549</v>
      </c>
      <c r="S754" s="12">
        <v>0</v>
      </c>
      <c r="T754" s="12">
        <v>2181.0002892014072</v>
      </c>
      <c r="U754" s="12">
        <v>0</v>
      </c>
      <c r="V754" s="12">
        <v>0</v>
      </c>
      <c r="W754" s="59">
        <v>1.5937546517092227E-2</v>
      </c>
      <c r="X754" s="59">
        <v>3.0674846625766873E-4</v>
      </c>
      <c r="Y754" s="59">
        <v>0</v>
      </c>
      <c r="Z754" s="59">
        <v>5.0643779081498697E-3</v>
      </c>
      <c r="AA754" s="59">
        <v>5.2350046326695284E-3</v>
      </c>
      <c r="AB754" s="59">
        <v>0</v>
      </c>
      <c r="AC754" s="59">
        <v>6.5193784735916743E-4</v>
      </c>
      <c r="AD754" s="59">
        <v>0</v>
      </c>
      <c r="AE754" s="59">
        <v>2.7891199767528241E-3</v>
      </c>
      <c r="AF754" s="59">
        <v>0</v>
      </c>
      <c r="AG754" s="59">
        <v>0</v>
      </c>
      <c r="AH754" s="18">
        <v>2.7258850316619352E-3</v>
      </c>
      <c r="AI754" s="12">
        <v>67</v>
      </c>
      <c r="AJ754" s="17">
        <v>4</v>
      </c>
      <c r="AK754" s="18">
        <v>0.82747911856346057</v>
      </c>
      <c r="AL754" t="str">
        <f>IF(AK754&lt;='CAV Tier 1 Analysis'!$A$5,"Tier 1", "Tier 2")</f>
        <v>Tier 2</v>
      </c>
      <c r="AM754" t="str">
        <f t="shared" si="23"/>
        <v>South Dakota - Tier 2</v>
      </c>
      <c r="AN754" t="str">
        <f t="shared" si="24"/>
        <v>Faulk County * - Tier 2</v>
      </c>
    </row>
    <row r="755" spans="1:40" x14ac:dyDescent="0.3">
      <c r="A755">
        <v>8</v>
      </c>
      <c r="B755" t="s">
        <v>30</v>
      </c>
      <c r="C755" t="s">
        <v>2134</v>
      </c>
      <c r="D755" t="s">
        <v>3207</v>
      </c>
      <c r="E755" t="s">
        <v>276</v>
      </c>
      <c r="F755" s="12">
        <v>1988.3919179444476</v>
      </c>
      <c r="G755" s="12">
        <v>1189.5996866529244</v>
      </c>
      <c r="H755" s="12">
        <v>843.87470901581764</v>
      </c>
      <c r="I755" s="12">
        <v>2</v>
      </c>
      <c r="J755" s="15">
        <v>0</v>
      </c>
      <c r="K755" s="15">
        <v>0.99999999906482262</v>
      </c>
      <c r="L755" s="58">
        <v>1069.3161999999998</v>
      </c>
      <c r="M755">
        <v>0</v>
      </c>
      <c r="N755">
        <v>0</v>
      </c>
      <c r="O755" s="12">
        <v>7.6</v>
      </c>
      <c r="P755" s="12">
        <v>9.1999999999999993</v>
      </c>
      <c r="Q755">
        <v>0</v>
      </c>
      <c r="R755" s="12">
        <v>1.9999999981296452</v>
      </c>
      <c r="S755" s="12">
        <v>0</v>
      </c>
      <c r="T755" s="12">
        <v>1300.7879508484243</v>
      </c>
      <c r="U755" s="12">
        <v>0</v>
      </c>
      <c r="V755" s="12">
        <v>0</v>
      </c>
      <c r="W755" s="59">
        <v>1.7004308099511055E-2</v>
      </c>
      <c r="X755" s="59">
        <v>0</v>
      </c>
      <c r="Y755" s="59">
        <v>0</v>
      </c>
      <c r="Z755" s="59">
        <v>3.6815825488811225E-3</v>
      </c>
      <c r="AA755" s="59">
        <v>6.232734927366544E-3</v>
      </c>
      <c r="AB755" s="59">
        <v>0</v>
      </c>
      <c r="AC755" s="59">
        <v>1.3038756961009218E-3</v>
      </c>
      <c r="AD755" s="59">
        <v>0</v>
      </c>
      <c r="AE755" s="59">
        <v>1.6634815122189438E-3</v>
      </c>
      <c r="AF755" s="59">
        <v>0</v>
      </c>
      <c r="AG755" s="59">
        <v>0</v>
      </c>
      <c r="AH755" s="18">
        <v>2.7169075258253262E-3</v>
      </c>
      <c r="AI755" s="12">
        <v>68</v>
      </c>
      <c r="AJ755" s="17">
        <v>4</v>
      </c>
      <c r="AK755" s="18">
        <v>0.83019602608928589</v>
      </c>
      <c r="AL755" t="str">
        <f>IF(AK755&lt;='CAV Tier 1 Analysis'!$A$5,"Tier 1", "Tier 2")</f>
        <v>Tier 2</v>
      </c>
      <c r="AM755" t="str">
        <f t="shared" si="23"/>
        <v>South Dakota - Tier 2</v>
      </c>
      <c r="AN755" t="str">
        <f t="shared" si="24"/>
        <v>Sully County * - Tier 2</v>
      </c>
    </row>
    <row r="756" spans="1:40" x14ac:dyDescent="0.3">
      <c r="A756">
        <v>8</v>
      </c>
      <c r="B756" t="s">
        <v>30</v>
      </c>
      <c r="C756" t="s">
        <v>2037</v>
      </c>
      <c r="D756" t="s">
        <v>3072</v>
      </c>
      <c r="E756" t="s">
        <v>508</v>
      </c>
      <c r="F756" s="12">
        <v>22.300274596880758</v>
      </c>
      <c r="G756" s="12">
        <v>467.59488568225896</v>
      </c>
      <c r="H756" s="12">
        <v>275.6880822154157</v>
      </c>
      <c r="I756" s="12">
        <v>12</v>
      </c>
      <c r="J756" s="15">
        <v>0.22278154391987237</v>
      </c>
      <c r="K756" s="15">
        <v>0.77721845608012752</v>
      </c>
      <c r="L756" s="58">
        <v>1.7362300000000002</v>
      </c>
      <c r="M756">
        <v>2</v>
      </c>
      <c r="N756">
        <v>0</v>
      </c>
      <c r="O756" s="12">
        <v>11</v>
      </c>
      <c r="P756" s="12">
        <v>8</v>
      </c>
      <c r="Q756">
        <v>1</v>
      </c>
      <c r="R756" s="12">
        <v>9.3266214729615307</v>
      </c>
      <c r="S756" s="12">
        <v>61.418216596259022</v>
      </c>
      <c r="T756" s="12">
        <v>513.26239504702585</v>
      </c>
      <c r="U756" s="12">
        <v>490.96212045014511</v>
      </c>
      <c r="V756" s="12">
        <v>0</v>
      </c>
      <c r="W756" s="59">
        <v>2.7609597471369172E-5</v>
      </c>
      <c r="X756" s="59">
        <v>6.1349693251533746E-4</v>
      </c>
      <c r="Y756" s="59">
        <v>0</v>
      </c>
      <c r="Z756" s="59">
        <v>5.328606320748993E-3</v>
      </c>
      <c r="AA756" s="59">
        <v>5.4197695020578645E-3</v>
      </c>
      <c r="AB756" s="59">
        <v>4.5871559633027525E-3</v>
      </c>
      <c r="AC756" s="59">
        <v>6.0803775383499918E-3</v>
      </c>
      <c r="AD756" s="59">
        <v>4.8011590126021417E-3</v>
      </c>
      <c r="AE756" s="59">
        <v>6.5637331935697926E-4</v>
      </c>
      <c r="AF756" s="59">
        <v>1.4524568360360917E-3</v>
      </c>
      <c r="AG756" s="59">
        <v>0</v>
      </c>
      <c r="AH756" s="18">
        <v>2.6333640929492291E-3</v>
      </c>
      <c r="AI756" s="12">
        <v>69</v>
      </c>
      <c r="AJ756" s="17">
        <v>4</v>
      </c>
      <c r="AK756" s="18">
        <v>0.83282939018223512</v>
      </c>
      <c r="AL756" t="str">
        <f>IF(AK756&lt;='CAV Tier 1 Analysis'!$A$5,"Tier 1", "Tier 2")</f>
        <v>Tier 2</v>
      </c>
      <c r="AM756" t="str">
        <f t="shared" si="23"/>
        <v>South Dakota - Tier 2</v>
      </c>
      <c r="AN756" t="str">
        <f t="shared" si="24"/>
        <v>Flandreau, City Of - Tier 2</v>
      </c>
    </row>
    <row r="757" spans="1:40" x14ac:dyDescent="0.3">
      <c r="A757">
        <v>8</v>
      </c>
      <c r="B757" t="s">
        <v>30</v>
      </c>
      <c r="C757" t="s">
        <v>2111</v>
      </c>
      <c r="D757" t="s">
        <v>3176</v>
      </c>
      <c r="E757" t="s">
        <v>361</v>
      </c>
      <c r="F757" s="12">
        <v>8000.3980090738078</v>
      </c>
      <c r="G757" s="12">
        <v>6381.2194688609725</v>
      </c>
      <c r="H757" s="12">
        <v>2986.251774272836</v>
      </c>
      <c r="I757" s="12">
        <v>0</v>
      </c>
      <c r="J757" s="15">
        <v>0</v>
      </c>
      <c r="K757" s="15">
        <v>0.99999999653516258</v>
      </c>
      <c r="L757" s="58">
        <v>577.22758999999985</v>
      </c>
      <c r="M757">
        <v>1</v>
      </c>
      <c r="N757">
        <v>0</v>
      </c>
      <c r="O757" s="12">
        <v>9.4</v>
      </c>
      <c r="P757" s="12">
        <v>8.8000000000000007</v>
      </c>
      <c r="Q757">
        <v>0</v>
      </c>
      <c r="R757" s="12">
        <v>0</v>
      </c>
      <c r="S757" s="12">
        <v>0</v>
      </c>
      <c r="T757" s="12">
        <v>6965.2978543049212</v>
      </c>
      <c r="U757" s="12">
        <v>0</v>
      </c>
      <c r="V757" s="12">
        <v>0</v>
      </c>
      <c r="W757" s="59">
        <v>9.1790957472618912E-3</v>
      </c>
      <c r="X757" s="59">
        <v>3.0674846625766873E-4</v>
      </c>
      <c r="Y757" s="59">
        <v>0</v>
      </c>
      <c r="Z757" s="59">
        <v>4.5535363104582307E-3</v>
      </c>
      <c r="AA757" s="59">
        <v>5.9617464522636514E-3</v>
      </c>
      <c r="AB757" s="59">
        <v>0</v>
      </c>
      <c r="AC757" s="59">
        <v>0</v>
      </c>
      <c r="AD757" s="59">
        <v>0</v>
      </c>
      <c r="AE757" s="59">
        <v>8.9074043161125969E-3</v>
      </c>
      <c r="AF757" s="59">
        <v>0</v>
      </c>
      <c r="AG757" s="59">
        <v>0</v>
      </c>
      <c r="AH757" s="18">
        <v>2.6280482993049125E-3</v>
      </c>
      <c r="AI757" s="12">
        <v>70</v>
      </c>
      <c r="AJ757" s="17">
        <v>4</v>
      </c>
      <c r="AK757" s="18">
        <v>0.83545743848154008</v>
      </c>
      <c r="AL757" t="str">
        <f>IF(AK757&lt;='CAV Tier 1 Analysis'!$A$5,"Tier 1", "Tier 2")</f>
        <v>Tier 2</v>
      </c>
      <c r="AM757" t="str">
        <f t="shared" si="23"/>
        <v>South Dakota - Tier 2</v>
      </c>
      <c r="AN757" t="str">
        <f t="shared" si="24"/>
        <v>Bon Homme County * - Tier 2</v>
      </c>
    </row>
    <row r="758" spans="1:40" x14ac:dyDescent="0.3">
      <c r="A758">
        <v>8</v>
      </c>
      <c r="B758" t="s">
        <v>30</v>
      </c>
      <c r="C758" t="s">
        <v>2128</v>
      </c>
      <c r="D758" t="s">
        <v>3201</v>
      </c>
      <c r="E758" t="s">
        <v>363</v>
      </c>
      <c r="F758" s="12">
        <v>6412.1564312639393</v>
      </c>
      <c r="G758" s="12">
        <v>5562.2461806923193</v>
      </c>
      <c r="H758" s="12">
        <v>2454.8249965214804</v>
      </c>
      <c r="I758" s="12">
        <v>2</v>
      </c>
      <c r="J758" s="15">
        <v>1.1032748194481167E-5</v>
      </c>
      <c r="K758" s="15">
        <v>0.99998896725180508</v>
      </c>
      <c r="L758" s="58">
        <v>573.74644000000001</v>
      </c>
      <c r="M758">
        <v>4</v>
      </c>
      <c r="N758">
        <v>0</v>
      </c>
      <c r="O758" s="12">
        <v>10.133333333333333</v>
      </c>
      <c r="P758" s="12">
        <v>7.4</v>
      </c>
      <c r="Q758">
        <v>0</v>
      </c>
      <c r="R758" s="12">
        <v>1.9999779345036102</v>
      </c>
      <c r="S758" s="12">
        <v>2.70834660481396E-2</v>
      </c>
      <c r="T758" s="12">
        <v>5554.3661635600211</v>
      </c>
      <c r="U758" s="12">
        <v>0</v>
      </c>
      <c r="V758" s="12">
        <v>7.8800171322982351</v>
      </c>
      <c r="W758" s="59">
        <v>9.1237383635987528E-3</v>
      </c>
      <c r="X758" s="59">
        <v>1.2269938650306749E-3</v>
      </c>
      <c r="Y758" s="59">
        <v>0</v>
      </c>
      <c r="Z758" s="59">
        <v>4.9087767318414964E-3</v>
      </c>
      <c r="AA758" s="59">
        <v>5.0132867894035257E-3</v>
      </c>
      <c r="AB758" s="59">
        <v>0</v>
      </c>
      <c r="AC758" s="59">
        <v>1.303861311988031E-3</v>
      </c>
      <c r="AD758" s="59">
        <v>2.1171573242562986E-6</v>
      </c>
      <c r="AE758" s="59">
        <v>7.1030681204804682E-3</v>
      </c>
      <c r="AF758" s="59">
        <v>0</v>
      </c>
      <c r="AG758" s="59">
        <v>4.4540148649890754E-5</v>
      </c>
      <c r="AH758" s="18">
        <v>2.6114893171197365E-3</v>
      </c>
      <c r="AI758" s="12">
        <v>71</v>
      </c>
      <c r="AJ758" s="17">
        <v>4</v>
      </c>
      <c r="AK758" s="18">
        <v>0.83806892779865982</v>
      </c>
      <c r="AL758" t="str">
        <f>IF(AK758&lt;='CAV Tier 1 Analysis'!$A$5,"Tier 1", "Tier 2")</f>
        <v>Tier 2</v>
      </c>
      <c r="AM758" t="str">
        <f t="shared" si="23"/>
        <v>South Dakota - Tier 2</v>
      </c>
      <c r="AN758" t="str">
        <f t="shared" si="24"/>
        <v>Mccook County * - Tier 2</v>
      </c>
    </row>
    <row r="759" spans="1:40" x14ac:dyDescent="0.3">
      <c r="A759">
        <v>8</v>
      </c>
      <c r="B759" t="s">
        <v>30</v>
      </c>
      <c r="C759" t="s">
        <v>2147</v>
      </c>
      <c r="D759" t="s">
        <v>3222</v>
      </c>
      <c r="E759" t="s">
        <v>336</v>
      </c>
      <c r="F759" s="12">
        <v>5721.9636407407779</v>
      </c>
      <c r="G759" s="12">
        <v>4742.0199652268775</v>
      </c>
      <c r="H759" s="12">
        <v>2296.5842422073902</v>
      </c>
      <c r="I759" s="12">
        <v>0</v>
      </c>
      <c r="J759" s="15">
        <v>2.4824893110056065E-4</v>
      </c>
      <c r="K759" s="15">
        <v>0.99975174959718349</v>
      </c>
      <c r="L759" s="58">
        <v>679.47926000000007</v>
      </c>
      <c r="M759">
        <v>0</v>
      </c>
      <c r="N759">
        <v>0</v>
      </c>
      <c r="O759" s="12">
        <v>9.2777777777777786</v>
      </c>
      <c r="P759" s="12">
        <v>9.6111111111111107</v>
      </c>
      <c r="Q759">
        <v>0</v>
      </c>
      <c r="R759" s="12">
        <v>0</v>
      </c>
      <c r="S759" s="12">
        <v>0.57012458331037574</v>
      </c>
      <c r="T759" s="12">
        <v>5369.6887896613462</v>
      </c>
      <c r="U759" s="12">
        <v>0</v>
      </c>
      <c r="V759" s="12">
        <v>0</v>
      </c>
      <c r="W759" s="59">
        <v>1.0805105808990627E-2</v>
      </c>
      <c r="X759" s="59">
        <v>0</v>
      </c>
      <c r="Y759" s="59">
        <v>0</v>
      </c>
      <c r="Z759" s="59">
        <v>4.4943295735610199E-3</v>
      </c>
      <c r="AA759" s="59">
        <v>6.5112508601111842E-3</v>
      </c>
      <c r="AB759" s="59">
        <v>0</v>
      </c>
      <c r="AC759" s="59">
        <v>0</v>
      </c>
      <c r="AD759" s="59">
        <v>4.4567539293112217E-5</v>
      </c>
      <c r="AE759" s="59">
        <v>6.8668978845821283E-3</v>
      </c>
      <c r="AF759" s="59">
        <v>0</v>
      </c>
      <c r="AG759" s="59">
        <v>0</v>
      </c>
      <c r="AH759" s="18">
        <v>2.6111046969580064E-3</v>
      </c>
      <c r="AI759" s="12">
        <v>72</v>
      </c>
      <c r="AJ759" s="17">
        <v>4</v>
      </c>
      <c r="AK759" s="18">
        <v>0.84068003249561785</v>
      </c>
      <c r="AL759" t="str">
        <f>IF(AK759&lt;='CAV Tier 1 Analysis'!$A$5,"Tier 1", "Tier 2")</f>
        <v>Tier 2</v>
      </c>
      <c r="AM759" t="str">
        <f t="shared" si="23"/>
        <v>South Dakota - Tier 2</v>
      </c>
      <c r="AN759" t="str">
        <f t="shared" si="24"/>
        <v>Yankton Sioux Tribe - Tier 2</v>
      </c>
    </row>
    <row r="760" spans="1:40" x14ac:dyDescent="0.3">
      <c r="A760">
        <v>8</v>
      </c>
      <c r="B760" t="s">
        <v>30</v>
      </c>
      <c r="C760" t="s">
        <v>2137</v>
      </c>
      <c r="D760" t="s">
        <v>3210</v>
      </c>
      <c r="E760" t="s">
        <v>329</v>
      </c>
      <c r="F760" s="12">
        <v>6969.1786260478293</v>
      </c>
      <c r="G760" s="12">
        <v>3318.3333954415966</v>
      </c>
      <c r="H760" s="12">
        <v>2959.8195532756281</v>
      </c>
      <c r="I760" s="12">
        <v>0</v>
      </c>
      <c r="J760" s="15">
        <v>0</v>
      </c>
      <c r="K760" s="15">
        <v>0.99999999864826117</v>
      </c>
      <c r="L760" s="58">
        <v>739.78772000000004</v>
      </c>
      <c r="M760">
        <v>0</v>
      </c>
      <c r="N760">
        <v>0</v>
      </c>
      <c r="O760" s="12">
        <v>7.5333333333333332</v>
      </c>
      <c r="P760" s="12">
        <v>9.1999999999999993</v>
      </c>
      <c r="Q760">
        <v>0</v>
      </c>
      <c r="R760" s="12">
        <v>0</v>
      </c>
      <c r="S760" s="12">
        <v>0</v>
      </c>
      <c r="T760" s="12">
        <v>4715.5676522073791</v>
      </c>
      <c r="U760" s="12">
        <v>0</v>
      </c>
      <c r="V760" s="12">
        <v>0</v>
      </c>
      <c r="W760" s="59">
        <v>1.1764133302305548E-2</v>
      </c>
      <c r="X760" s="59">
        <v>0</v>
      </c>
      <c r="Y760" s="59">
        <v>0</v>
      </c>
      <c r="Z760" s="59">
        <v>3.6492879651190075E-3</v>
      </c>
      <c r="AA760" s="59">
        <v>6.232734927366544E-3</v>
      </c>
      <c r="AB760" s="59">
        <v>0</v>
      </c>
      <c r="AC760" s="59">
        <v>0</v>
      </c>
      <c r="AD760" s="59">
        <v>0</v>
      </c>
      <c r="AE760" s="59">
        <v>6.0303907365903374E-3</v>
      </c>
      <c r="AF760" s="59">
        <v>0</v>
      </c>
      <c r="AG760" s="59">
        <v>0</v>
      </c>
      <c r="AH760" s="18">
        <v>2.5160497210346762E-3</v>
      </c>
      <c r="AI760" s="12">
        <v>73</v>
      </c>
      <c r="AJ760" s="17">
        <v>4</v>
      </c>
      <c r="AK760" s="18">
        <v>0.84319608221665254</v>
      </c>
      <c r="AL760" t="str">
        <f>IF(AK760&lt;='CAV Tier 1 Analysis'!$A$5,"Tier 1", "Tier 2")</f>
        <v>Tier 2</v>
      </c>
      <c r="AM760" t="str">
        <f t="shared" si="23"/>
        <v>South Dakota - Tier 2</v>
      </c>
      <c r="AN760" t="str">
        <f t="shared" si="24"/>
        <v>Walworth County * - Tier 2</v>
      </c>
    </row>
    <row r="761" spans="1:40" x14ac:dyDescent="0.3">
      <c r="A761">
        <v>8</v>
      </c>
      <c r="B761" t="s">
        <v>30</v>
      </c>
      <c r="C761" t="s">
        <v>2104</v>
      </c>
      <c r="D761" t="s">
        <v>3166</v>
      </c>
      <c r="E761" t="s">
        <v>680</v>
      </c>
      <c r="F761" s="12">
        <v>1.4977515635899687</v>
      </c>
      <c r="G761" s="12">
        <v>0.97899855060573615</v>
      </c>
      <c r="H761" s="12">
        <v>0.5346183389394803</v>
      </c>
      <c r="I761" s="12">
        <v>19</v>
      </c>
      <c r="J761" s="15">
        <v>5.139802631578947E-2</v>
      </c>
      <c r="K761" s="15">
        <v>0.94860197368421051</v>
      </c>
      <c r="L761" s="58">
        <v>0.38912000000000002</v>
      </c>
      <c r="M761">
        <v>21</v>
      </c>
      <c r="N761">
        <v>0</v>
      </c>
      <c r="O761" s="12">
        <v>8</v>
      </c>
      <c r="P761" s="12">
        <v>7</v>
      </c>
      <c r="Q761">
        <v>0</v>
      </c>
      <c r="R761" s="12">
        <v>18.0234375</v>
      </c>
      <c r="S761" s="12">
        <v>2.7478327453715062E-2</v>
      </c>
      <c r="T761" s="12">
        <v>0.96452639811852092</v>
      </c>
      <c r="U761" s="12">
        <v>0</v>
      </c>
      <c r="V761" s="12">
        <v>1.4472152487215229E-2</v>
      </c>
      <c r="W761" s="59">
        <v>6.1878014825565569E-6</v>
      </c>
      <c r="X761" s="59">
        <v>6.4417177914110431E-3</v>
      </c>
      <c r="Y761" s="59">
        <v>0</v>
      </c>
      <c r="Z761" s="59">
        <v>3.8753500514538135E-3</v>
      </c>
      <c r="AA761" s="59">
        <v>4.7422983143006314E-3</v>
      </c>
      <c r="AB761" s="59">
        <v>0</v>
      </c>
      <c r="AC761" s="59">
        <v>1.1750161069210464E-2</v>
      </c>
      <c r="AD761" s="59">
        <v>2.1480242640857248E-6</v>
      </c>
      <c r="AE761" s="59">
        <v>1.2334614802288026E-6</v>
      </c>
      <c r="AF761" s="59">
        <v>0</v>
      </c>
      <c r="AG761" s="59">
        <v>8.1800814927474018E-8</v>
      </c>
      <c r="AH761" s="18">
        <v>2.4381071194925228E-3</v>
      </c>
      <c r="AI761" s="12">
        <v>74</v>
      </c>
      <c r="AJ761" s="17">
        <v>4</v>
      </c>
      <c r="AK761" s="18">
        <v>0.84563418933614509</v>
      </c>
      <c r="AL761" t="str">
        <f>IF(AK761&lt;='CAV Tier 1 Analysis'!$A$5,"Tier 1", "Tier 2")</f>
        <v>Tier 2</v>
      </c>
      <c r="AM761" t="str">
        <f t="shared" si="23"/>
        <v>South Dakota - Tier 2</v>
      </c>
      <c r="AN761" t="str">
        <f t="shared" si="24"/>
        <v>Hermosa, Town Of - Tier 2</v>
      </c>
    </row>
    <row r="762" spans="1:40" x14ac:dyDescent="0.3">
      <c r="A762">
        <v>8</v>
      </c>
      <c r="B762" t="s">
        <v>30</v>
      </c>
      <c r="C762" t="s">
        <v>2138</v>
      </c>
      <c r="D762" t="s">
        <v>3211</v>
      </c>
      <c r="E762" t="s">
        <v>334</v>
      </c>
      <c r="F762" s="12">
        <v>3623.5696311066959</v>
      </c>
      <c r="G762" s="12">
        <v>2453.4166538782551</v>
      </c>
      <c r="H762" s="12">
        <v>1315.9051970058965</v>
      </c>
      <c r="I762" s="12">
        <v>0</v>
      </c>
      <c r="J762" s="15">
        <v>7.0309533926396064E-5</v>
      </c>
      <c r="K762" s="15">
        <v>0.999929689059882</v>
      </c>
      <c r="L762" s="58">
        <v>711.14111000000003</v>
      </c>
      <c r="M762">
        <v>2</v>
      </c>
      <c r="N762">
        <v>0</v>
      </c>
      <c r="O762" s="12">
        <v>9.6428571428571423</v>
      </c>
      <c r="P762" s="12">
        <v>9.4285714285714288</v>
      </c>
      <c r="Q762">
        <v>0</v>
      </c>
      <c r="R762" s="12">
        <v>0</v>
      </c>
      <c r="S762" s="12">
        <v>9.2520681092806978E-2</v>
      </c>
      <c r="T762" s="12">
        <v>2788.121828024839</v>
      </c>
      <c r="U762" s="12">
        <v>0</v>
      </c>
      <c r="V762" s="12">
        <v>0</v>
      </c>
      <c r="W762" s="59">
        <v>1.1308593787944377E-2</v>
      </c>
      <c r="X762" s="59">
        <v>6.1349693251533746E-4</v>
      </c>
      <c r="Y762" s="59">
        <v>0</v>
      </c>
      <c r="Z762" s="59">
        <v>4.67118086559165E-3</v>
      </c>
      <c r="AA762" s="59">
        <v>6.3875854845681984E-3</v>
      </c>
      <c r="AB762" s="59">
        <v>0</v>
      </c>
      <c r="AC762" s="59">
        <v>0</v>
      </c>
      <c r="AD762" s="59">
        <v>7.2324877943114254E-6</v>
      </c>
      <c r="AE762" s="59">
        <v>3.5655228138516573E-3</v>
      </c>
      <c r="AF762" s="59">
        <v>0</v>
      </c>
      <c r="AG762" s="59">
        <v>0</v>
      </c>
      <c r="AH762" s="18">
        <v>2.4139647611150484E-3</v>
      </c>
      <c r="AI762" s="12">
        <v>75</v>
      </c>
      <c r="AJ762" s="17">
        <v>4</v>
      </c>
      <c r="AK762" s="18">
        <v>0.84804815409726009</v>
      </c>
      <c r="AL762" t="str">
        <f>IF(AK762&lt;='CAV Tier 1 Analysis'!$A$5,"Tier 1", "Tier 2")</f>
        <v>Tier 2</v>
      </c>
      <c r="AM762" t="str">
        <f t="shared" si="23"/>
        <v>South Dakota - Tier 2</v>
      </c>
      <c r="AN762" t="str">
        <f t="shared" si="24"/>
        <v>Aurora County * - Tier 2</v>
      </c>
    </row>
    <row r="763" spans="1:40" x14ac:dyDescent="0.3">
      <c r="A763">
        <v>8</v>
      </c>
      <c r="B763" t="s">
        <v>30</v>
      </c>
      <c r="C763" t="s">
        <v>2131</v>
      </c>
      <c r="D763" t="s">
        <v>3204</v>
      </c>
      <c r="E763" t="s">
        <v>306</v>
      </c>
      <c r="F763" s="12">
        <v>3661.9579807468599</v>
      </c>
      <c r="G763" s="12">
        <v>899.19737225165909</v>
      </c>
      <c r="H763" s="12">
        <v>1531.6164618050866</v>
      </c>
      <c r="I763" s="12">
        <v>0</v>
      </c>
      <c r="J763" s="15">
        <v>0</v>
      </c>
      <c r="K763" s="15">
        <v>0.99999999999999922</v>
      </c>
      <c r="L763" s="58">
        <v>895.41293000000007</v>
      </c>
      <c r="M763">
        <v>0</v>
      </c>
      <c r="N763">
        <v>0</v>
      </c>
      <c r="O763" s="12">
        <v>7.8</v>
      </c>
      <c r="P763" s="12">
        <v>9.1</v>
      </c>
      <c r="Q763">
        <v>0</v>
      </c>
      <c r="R763" s="12">
        <v>0</v>
      </c>
      <c r="S763" s="12">
        <v>0</v>
      </c>
      <c r="T763" s="12">
        <v>1663.3996652399692</v>
      </c>
      <c r="U763" s="12">
        <v>0</v>
      </c>
      <c r="V763" s="12">
        <v>0</v>
      </c>
      <c r="W763" s="59">
        <v>1.4238891487855445E-2</v>
      </c>
      <c r="X763" s="59">
        <v>0</v>
      </c>
      <c r="Y763" s="59">
        <v>0</v>
      </c>
      <c r="Z763" s="59">
        <v>3.778466300167468E-3</v>
      </c>
      <c r="AA763" s="59">
        <v>6.1649878085908213E-3</v>
      </c>
      <c r="AB763" s="59">
        <v>0</v>
      </c>
      <c r="AC763" s="59">
        <v>0</v>
      </c>
      <c r="AD763" s="59">
        <v>0</v>
      </c>
      <c r="AE763" s="59">
        <v>2.1271988172654136E-3</v>
      </c>
      <c r="AF763" s="59">
        <v>0</v>
      </c>
      <c r="AG763" s="59">
        <v>0</v>
      </c>
      <c r="AH763" s="18">
        <v>2.391776764898104E-3</v>
      </c>
      <c r="AI763" s="12">
        <v>76</v>
      </c>
      <c r="AJ763" s="17">
        <v>4</v>
      </c>
      <c r="AK763" s="18">
        <v>0.85043993086215819</v>
      </c>
      <c r="AL763" t="str">
        <f>IF(AK763&lt;='CAV Tier 1 Analysis'!$A$5,"Tier 1", "Tier 2")</f>
        <v>Tier 2</v>
      </c>
      <c r="AM763" t="str">
        <f t="shared" si="23"/>
        <v>South Dakota - Tier 2</v>
      </c>
      <c r="AN763" t="str">
        <f t="shared" si="24"/>
        <v>Potter County * - Tier 2</v>
      </c>
    </row>
    <row r="764" spans="1:40" x14ac:dyDescent="0.3">
      <c r="A764">
        <v>8</v>
      </c>
      <c r="B764" t="s">
        <v>30</v>
      </c>
      <c r="C764" t="s">
        <v>2006</v>
      </c>
      <c r="D764" t="s">
        <v>3080</v>
      </c>
      <c r="E764" t="s">
        <v>513</v>
      </c>
      <c r="F764" s="12">
        <v>4.4637687867800979</v>
      </c>
      <c r="G764" s="12">
        <v>120.44727108479086</v>
      </c>
      <c r="H764" s="12">
        <v>71.751592180873757</v>
      </c>
      <c r="I764" s="12">
        <v>1</v>
      </c>
      <c r="J764" s="15">
        <v>0</v>
      </c>
      <c r="K764" s="15">
        <v>1</v>
      </c>
      <c r="L764" s="58">
        <v>0.79207000000000005</v>
      </c>
      <c r="M764">
        <v>42</v>
      </c>
      <c r="N764">
        <v>0</v>
      </c>
      <c r="O764" s="12">
        <v>12</v>
      </c>
      <c r="P764" s="12">
        <v>9</v>
      </c>
      <c r="Q764">
        <v>0</v>
      </c>
      <c r="R764" s="12">
        <v>1</v>
      </c>
      <c r="S764" s="12">
        <v>0</v>
      </c>
      <c r="T764" s="12">
        <v>137.93796391558556</v>
      </c>
      <c r="U764" s="12">
        <v>133.47419512880546</v>
      </c>
      <c r="V764" s="12">
        <v>0</v>
      </c>
      <c r="W764" s="59">
        <v>1.2595528166860024E-5</v>
      </c>
      <c r="X764" s="59">
        <v>1.2883435582822086E-2</v>
      </c>
      <c r="Y764" s="59">
        <v>0</v>
      </c>
      <c r="Z764" s="59">
        <v>5.8130250771807205E-3</v>
      </c>
      <c r="AA764" s="59">
        <v>6.0972406898150977E-3</v>
      </c>
      <c r="AB764" s="59">
        <v>0</v>
      </c>
      <c r="AC764" s="59">
        <v>6.5193784866013848E-4</v>
      </c>
      <c r="AD764" s="59">
        <v>0</v>
      </c>
      <c r="AE764" s="59">
        <v>1.7639866102468082E-4</v>
      </c>
      <c r="AF764" s="59">
        <v>3.9486856332521247E-4</v>
      </c>
      <c r="AG764" s="59">
        <v>0</v>
      </c>
      <c r="AH764" s="18">
        <v>2.3663183591813449E-3</v>
      </c>
      <c r="AI764" s="12">
        <v>77</v>
      </c>
      <c r="AJ764" s="17">
        <v>4</v>
      </c>
      <c r="AK764" s="18">
        <v>0.85280624922133952</v>
      </c>
      <c r="AL764" t="str">
        <f>IF(AK764&lt;='CAV Tier 1 Analysis'!$A$5,"Tier 1", "Tier 2")</f>
        <v>Tier 2</v>
      </c>
      <c r="AM764" t="str">
        <f t="shared" si="23"/>
        <v>South Dakota - Tier 2</v>
      </c>
      <c r="AN764" t="str">
        <f t="shared" si="24"/>
        <v>Woonsocket, City Of - Tier 2</v>
      </c>
    </row>
    <row r="765" spans="1:40" x14ac:dyDescent="0.3">
      <c r="A765">
        <v>8</v>
      </c>
      <c r="B765" t="s">
        <v>30</v>
      </c>
      <c r="C765" t="s">
        <v>2123</v>
      </c>
      <c r="D765" t="s">
        <v>3192</v>
      </c>
      <c r="E765" t="s">
        <v>382</v>
      </c>
      <c r="F765" s="12">
        <v>3402.2763801276183</v>
      </c>
      <c r="G765" s="12">
        <v>3943.0210521615159</v>
      </c>
      <c r="H765" s="12">
        <v>1217.2730334377704</v>
      </c>
      <c r="I765" s="12">
        <v>0</v>
      </c>
      <c r="J765" s="15">
        <v>0</v>
      </c>
      <c r="K765" s="15">
        <v>0.99999999769470183</v>
      </c>
      <c r="L765" s="58">
        <v>433.78331999999995</v>
      </c>
      <c r="M765">
        <v>2</v>
      </c>
      <c r="N765">
        <v>0</v>
      </c>
      <c r="O765" s="12">
        <v>10.75</v>
      </c>
      <c r="P765" s="12">
        <v>8.5625</v>
      </c>
      <c r="Q765">
        <v>0</v>
      </c>
      <c r="R765" s="12">
        <v>0</v>
      </c>
      <c r="S765" s="12">
        <v>0</v>
      </c>
      <c r="T765" s="12">
        <v>3594.6207358380157</v>
      </c>
      <c r="U765" s="12">
        <v>192.34435571039739</v>
      </c>
      <c r="V765" s="12">
        <v>348.40031632350019</v>
      </c>
      <c r="W765" s="59">
        <v>6.8980393467421488E-3</v>
      </c>
      <c r="X765" s="59">
        <v>6.1349693251533746E-4</v>
      </c>
      <c r="Y765" s="59">
        <v>0</v>
      </c>
      <c r="Z765" s="59">
        <v>5.2075016316410613E-3</v>
      </c>
      <c r="AA765" s="59">
        <v>5.8008470451713081E-3</v>
      </c>
      <c r="AB765" s="59">
        <v>0</v>
      </c>
      <c r="AC765" s="59">
        <v>0</v>
      </c>
      <c r="AD765" s="59">
        <v>0</v>
      </c>
      <c r="AE765" s="59">
        <v>4.5968946234513303E-3</v>
      </c>
      <c r="AF765" s="59">
        <v>5.6902938676486609E-4</v>
      </c>
      <c r="AG765" s="59">
        <v>1.9692599163413033E-3</v>
      </c>
      <c r="AH765" s="18">
        <v>2.3322789893297593E-3</v>
      </c>
      <c r="AI765" s="12">
        <v>78</v>
      </c>
      <c r="AJ765" s="17">
        <v>4</v>
      </c>
      <c r="AK765" s="18">
        <v>0.85513852821066927</v>
      </c>
      <c r="AL765" t="str">
        <f>IF(AK765&lt;='CAV Tier 1 Analysis'!$A$5,"Tier 1", "Tier 2")</f>
        <v>Tier 2</v>
      </c>
      <c r="AM765" t="str">
        <f t="shared" si="23"/>
        <v>South Dakota - Tier 2</v>
      </c>
      <c r="AN765" t="str">
        <f t="shared" si="24"/>
        <v>Hanson County * - Tier 2</v>
      </c>
    </row>
    <row r="766" spans="1:40" x14ac:dyDescent="0.3">
      <c r="A766">
        <v>8</v>
      </c>
      <c r="B766" t="s">
        <v>30</v>
      </c>
      <c r="C766" t="s">
        <v>2021</v>
      </c>
      <c r="D766" t="s">
        <v>3050</v>
      </c>
      <c r="E766" t="s">
        <v>529</v>
      </c>
      <c r="F766" s="12">
        <v>11.093007216093135</v>
      </c>
      <c r="G766" s="12">
        <v>18.481356179898423</v>
      </c>
      <c r="H766" s="12">
        <v>6.1565055820289434</v>
      </c>
      <c r="I766" s="12">
        <v>19</v>
      </c>
      <c r="J766" s="15">
        <v>0</v>
      </c>
      <c r="K766" s="15">
        <v>0.99999999999999978</v>
      </c>
      <c r="L766" s="58">
        <v>1.1342000000000001</v>
      </c>
      <c r="M766">
        <v>6</v>
      </c>
      <c r="N766">
        <v>0</v>
      </c>
      <c r="O766" s="12">
        <v>11</v>
      </c>
      <c r="P766" s="12">
        <v>8</v>
      </c>
      <c r="Q766">
        <v>0</v>
      </c>
      <c r="R766" s="12">
        <v>18.999999999999996</v>
      </c>
      <c r="S766" s="12">
        <v>0</v>
      </c>
      <c r="T766" s="12">
        <v>16.220024321883947</v>
      </c>
      <c r="U766" s="12">
        <v>5.1270171057908129</v>
      </c>
      <c r="V766" s="12">
        <v>2.2613318580144757</v>
      </c>
      <c r="W766" s="59">
        <v>1.8036092828730591E-5</v>
      </c>
      <c r="X766" s="59">
        <v>1.8404907975460123E-3</v>
      </c>
      <c r="Y766" s="59">
        <v>0</v>
      </c>
      <c r="Z766" s="59">
        <v>5.328606320748993E-3</v>
      </c>
      <c r="AA766" s="59">
        <v>5.4197695020578645E-3</v>
      </c>
      <c r="AB766" s="59">
        <v>0</v>
      </c>
      <c r="AC766" s="59">
        <v>1.2386819124542628E-2</v>
      </c>
      <c r="AD766" s="59">
        <v>0</v>
      </c>
      <c r="AE766" s="59">
        <v>2.074258957395557E-5</v>
      </c>
      <c r="AF766" s="59">
        <v>1.51677099588705E-5</v>
      </c>
      <c r="AG766" s="59">
        <v>1.2781705345521633E-5</v>
      </c>
      <c r="AH766" s="18">
        <v>2.276583076600234E-3</v>
      </c>
      <c r="AI766" s="12">
        <v>79</v>
      </c>
      <c r="AJ766" s="17">
        <v>4</v>
      </c>
      <c r="AK766" s="18">
        <v>0.85741511128726955</v>
      </c>
      <c r="AL766" t="str">
        <f>IF(AK766&lt;='CAV Tier 1 Analysis'!$A$5,"Tier 1", "Tier 2")</f>
        <v>Tier 2</v>
      </c>
      <c r="AM766" t="str">
        <f t="shared" si="23"/>
        <v>South Dakota - Tier 2</v>
      </c>
      <c r="AN766" t="str">
        <f t="shared" si="24"/>
        <v>Castlewood, City Of - Tier 2</v>
      </c>
    </row>
    <row r="767" spans="1:40" x14ac:dyDescent="0.3">
      <c r="A767">
        <v>8</v>
      </c>
      <c r="B767" t="s">
        <v>30</v>
      </c>
      <c r="C767" t="s">
        <v>2117</v>
      </c>
      <c r="D767" t="s">
        <v>3185</v>
      </c>
      <c r="E767" t="s">
        <v>362</v>
      </c>
      <c r="F767" s="12">
        <v>5227.7628335503869</v>
      </c>
      <c r="G767" s="12">
        <v>3346.1013769359547</v>
      </c>
      <c r="H767" s="12">
        <v>2199.2036554773576</v>
      </c>
      <c r="I767" s="12">
        <v>0</v>
      </c>
      <c r="J767" s="15">
        <v>0</v>
      </c>
      <c r="K767" s="15">
        <v>1.0000000000000002</v>
      </c>
      <c r="L767" s="58">
        <v>629.19890000000009</v>
      </c>
      <c r="M767">
        <v>0</v>
      </c>
      <c r="N767">
        <v>0</v>
      </c>
      <c r="O767" s="12">
        <v>11.75</v>
      </c>
      <c r="P767" s="12">
        <v>6.333333333333333</v>
      </c>
      <c r="Q767">
        <v>0</v>
      </c>
      <c r="R767" s="12">
        <v>0</v>
      </c>
      <c r="S767" s="12">
        <v>0</v>
      </c>
      <c r="T767" s="12">
        <v>3927.1710841692552</v>
      </c>
      <c r="U767" s="12">
        <v>0</v>
      </c>
      <c r="V767" s="12">
        <v>0</v>
      </c>
      <c r="W767" s="59">
        <v>1.0005545554695095E-2</v>
      </c>
      <c r="X767" s="59">
        <v>0</v>
      </c>
      <c r="Y767" s="59">
        <v>0</v>
      </c>
      <c r="Z767" s="59">
        <v>5.6919203880727888E-3</v>
      </c>
      <c r="AA767" s="59">
        <v>4.2906508557958092E-3</v>
      </c>
      <c r="AB767" s="59">
        <v>0</v>
      </c>
      <c r="AC767" s="59">
        <v>0</v>
      </c>
      <c r="AD767" s="59">
        <v>0</v>
      </c>
      <c r="AE767" s="59">
        <v>5.0221686705934293E-3</v>
      </c>
      <c r="AF767" s="59">
        <v>0</v>
      </c>
      <c r="AG767" s="59">
        <v>0</v>
      </c>
      <c r="AH767" s="18">
        <v>2.2736623153779205E-3</v>
      </c>
      <c r="AI767" s="12">
        <v>80</v>
      </c>
      <c r="AJ767" s="17">
        <v>4</v>
      </c>
      <c r="AK767" s="18">
        <v>0.8596887736026475</v>
      </c>
      <c r="AL767" t="str">
        <f>IF(AK767&lt;='CAV Tier 1 Analysis'!$A$5,"Tier 1", "Tier 2")</f>
        <v>Tier 2</v>
      </c>
      <c r="AM767" t="str">
        <f t="shared" si="23"/>
        <v>South Dakota - Tier 2</v>
      </c>
      <c r="AN767" t="str">
        <f t="shared" si="24"/>
        <v>Deuel County * - Tier 2</v>
      </c>
    </row>
    <row r="768" spans="1:40" x14ac:dyDescent="0.3">
      <c r="A768">
        <v>8</v>
      </c>
      <c r="B768" t="s">
        <v>30</v>
      </c>
      <c r="C768" t="s">
        <v>2124</v>
      </c>
      <c r="D768" t="s">
        <v>3194</v>
      </c>
      <c r="E768" t="s">
        <v>315</v>
      </c>
      <c r="F768" s="12">
        <v>2064.340570275715</v>
      </c>
      <c r="G768" s="12">
        <v>646.10290162474337</v>
      </c>
      <c r="H768" s="12">
        <v>729.86528291495927</v>
      </c>
      <c r="I768" s="12">
        <v>0</v>
      </c>
      <c r="J768" s="15">
        <v>0</v>
      </c>
      <c r="K768" s="15">
        <v>0.99999999999999978</v>
      </c>
      <c r="L768" s="58">
        <v>864.57692000000009</v>
      </c>
      <c r="M768">
        <v>0</v>
      </c>
      <c r="N768">
        <v>0</v>
      </c>
      <c r="O768" s="12">
        <v>8.125</v>
      </c>
      <c r="P768" s="12">
        <v>8.25</v>
      </c>
      <c r="Q768">
        <v>0</v>
      </c>
      <c r="R768" s="12">
        <v>0</v>
      </c>
      <c r="S768" s="12">
        <v>0</v>
      </c>
      <c r="T768" s="12">
        <v>1262.3877221614528</v>
      </c>
      <c r="U768" s="12">
        <v>0</v>
      </c>
      <c r="V768" s="12">
        <v>0</v>
      </c>
      <c r="W768" s="59">
        <v>1.3748536048931389E-2</v>
      </c>
      <c r="X768" s="59">
        <v>0</v>
      </c>
      <c r="Y768" s="59">
        <v>0</v>
      </c>
      <c r="Z768" s="59">
        <v>3.9359023960077793E-3</v>
      </c>
      <c r="AA768" s="59">
        <v>5.5891372989971735E-3</v>
      </c>
      <c r="AB768" s="59">
        <v>0</v>
      </c>
      <c r="AC768" s="59">
        <v>0</v>
      </c>
      <c r="AD768" s="59">
        <v>0</v>
      </c>
      <c r="AE768" s="59">
        <v>1.6143742995913262E-3</v>
      </c>
      <c r="AF768" s="59">
        <v>0</v>
      </c>
      <c r="AG768" s="59">
        <v>0</v>
      </c>
      <c r="AH768" s="18">
        <v>2.2625409130479696E-3</v>
      </c>
      <c r="AI768" s="12">
        <v>81</v>
      </c>
      <c r="AJ768" s="17">
        <v>4</v>
      </c>
      <c r="AK768" s="18">
        <v>0.86195131451569551</v>
      </c>
      <c r="AL768" t="str">
        <f>IF(AK768&lt;='CAV Tier 1 Analysis'!$A$5,"Tier 1", "Tier 2")</f>
        <v>Tier 2</v>
      </c>
      <c r="AM768" t="str">
        <f t="shared" si="23"/>
        <v>South Dakota - Tier 2</v>
      </c>
      <c r="AN768" t="str">
        <f t="shared" si="24"/>
        <v>Hyde County * - Tier 2</v>
      </c>
    </row>
    <row r="769" spans="1:40" x14ac:dyDescent="0.3">
      <c r="A769">
        <v>8</v>
      </c>
      <c r="B769" t="s">
        <v>30</v>
      </c>
      <c r="C769" t="s">
        <v>1582</v>
      </c>
      <c r="D769" t="s">
        <v>3179</v>
      </c>
      <c r="E769" t="s">
        <v>333</v>
      </c>
      <c r="F769" s="12">
        <v>2237.6619874052594</v>
      </c>
      <c r="G769" s="12">
        <v>507.93475582263358</v>
      </c>
      <c r="H769" s="12">
        <v>958.67764687246586</v>
      </c>
      <c r="I769" s="12">
        <v>0</v>
      </c>
      <c r="J769" s="15">
        <v>0</v>
      </c>
      <c r="K769" s="15">
        <v>0.9999999987003253</v>
      </c>
      <c r="L769" s="58">
        <v>769.42303000000004</v>
      </c>
      <c r="M769">
        <v>0</v>
      </c>
      <c r="N769">
        <v>0</v>
      </c>
      <c r="O769" s="12">
        <v>7</v>
      </c>
      <c r="P769" s="12">
        <v>9.2222222222222214</v>
      </c>
      <c r="Q769">
        <v>0</v>
      </c>
      <c r="R769" s="12">
        <v>0</v>
      </c>
      <c r="S769" s="12">
        <v>0</v>
      </c>
      <c r="T769" s="12">
        <v>1250.0707934203792</v>
      </c>
      <c r="U769" s="12">
        <v>0</v>
      </c>
      <c r="V769" s="12">
        <v>0</v>
      </c>
      <c r="W769" s="59">
        <v>1.2235395162795946E-2</v>
      </c>
      <c r="X769" s="59">
        <v>0</v>
      </c>
      <c r="Y769" s="59">
        <v>0</v>
      </c>
      <c r="Z769" s="59">
        <v>3.3909312950220869E-3</v>
      </c>
      <c r="AA769" s="59">
        <v>6.2477898426500384E-3</v>
      </c>
      <c r="AB769" s="59">
        <v>0</v>
      </c>
      <c r="AC769" s="59">
        <v>0</v>
      </c>
      <c r="AD769" s="59">
        <v>0</v>
      </c>
      <c r="AE769" s="59">
        <v>1.5986230903071916E-3</v>
      </c>
      <c r="AF769" s="59">
        <v>0</v>
      </c>
      <c r="AG769" s="59">
        <v>0</v>
      </c>
      <c r="AH769" s="18">
        <v>2.1338853991613878E-3</v>
      </c>
      <c r="AI769" s="12">
        <v>82</v>
      </c>
      <c r="AJ769" s="17">
        <v>4</v>
      </c>
      <c r="AK769" s="18">
        <v>0.86408519991485688</v>
      </c>
      <c r="AL769" t="str">
        <f>IF(AK769&lt;='CAV Tier 1 Analysis'!$A$5,"Tier 1", "Tier 2")</f>
        <v>Tier 2</v>
      </c>
      <c r="AM769" t="str">
        <f t="shared" si="23"/>
        <v>South Dakota - Tier 2</v>
      </c>
      <c r="AN769" t="str">
        <f t="shared" si="24"/>
        <v>Campbell County * - Tier 2</v>
      </c>
    </row>
    <row r="770" spans="1:40" x14ac:dyDescent="0.3">
      <c r="A770">
        <v>8</v>
      </c>
      <c r="B770" t="s">
        <v>30</v>
      </c>
      <c r="C770" t="s">
        <v>2040</v>
      </c>
      <c r="D770" t="s">
        <v>3078</v>
      </c>
      <c r="E770" t="s">
        <v>495</v>
      </c>
      <c r="F770" s="12">
        <v>15.088386807641783</v>
      </c>
      <c r="G770" s="12">
        <v>812.14187555236424</v>
      </c>
      <c r="H770" s="12">
        <v>396.05498129992452</v>
      </c>
      <c r="I770" s="12">
        <v>6</v>
      </c>
      <c r="J770" s="15">
        <v>0</v>
      </c>
      <c r="K770" s="15">
        <v>1</v>
      </c>
      <c r="L770" s="58">
        <v>1.56999</v>
      </c>
      <c r="M770">
        <v>11</v>
      </c>
      <c r="N770">
        <v>0</v>
      </c>
      <c r="O770" s="12">
        <v>12</v>
      </c>
      <c r="P770" s="12">
        <v>9</v>
      </c>
      <c r="Q770">
        <v>0</v>
      </c>
      <c r="R770" s="12">
        <v>6</v>
      </c>
      <c r="S770" s="12">
        <v>0</v>
      </c>
      <c r="T770" s="12">
        <v>886.0828726724186</v>
      </c>
      <c r="U770" s="12">
        <v>870.99448586477683</v>
      </c>
      <c r="V770" s="12">
        <v>0</v>
      </c>
      <c r="W770" s="59">
        <v>2.496604247943814E-5</v>
      </c>
      <c r="X770" s="59">
        <v>3.3742331288343559E-3</v>
      </c>
      <c r="Y770" s="59">
        <v>0</v>
      </c>
      <c r="Z770" s="59">
        <v>5.8130250771807205E-3</v>
      </c>
      <c r="AA770" s="59">
        <v>6.0972406898150977E-3</v>
      </c>
      <c r="AB770" s="59">
        <v>0</v>
      </c>
      <c r="AC770" s="59">
        <v>3.9116270919608304E-3</v>
      </c>
      <c r="AD770" s="59">
        <v>0</v>
      </c>
      <c r="AE770" s="59">
        <v>1.1331458567270954E-3</v>
      </c>
      <c r="AF770" s="59">
        <v>2.576740327714344E-3</v>
      </c>
      <c r="AG770" s="59">
        <v>0</v>
      </c>
      <c r="AH770" s="18">
        <v>2.0846343831556254E-3</v>
      </c>
      <c r="AI770" s="12">
        <v>83</v>
      </c>
      <c r="AJ770" s="17">
        <v>4</v>
      </c>
      <c r="AK770" s="18">
        <v>0.86616983429801253</v>
      </c>
      <c r="AL770" t="str">
        <f>IF(AK770&lt;='CAV Tier 1 Analysis'!$A$5,"Tier 1", "Tier 2")</f>
        <v>Tier 2</v>
      </c>
      <c r="AM770" t="str">
        <f t="shared" si="23"/>
        <v>South Dakota - Tier 2</v>
      </c>
      <c r="AN770" t="str">
        <f t="shared" si="24"/>
        <v>Sisseton, City Of - Tier 2</v>
      </c>
    </row>
    <row r="771" spans="1:40" x14ac:dyDescent="0.3">
      <c r="A771">
        <v>8</v>
      </c>
      <c r="B771" t="s">
        <v>30</v>
      </c>
      <c r="C771" t="s">
        <v>2129</v>
      </c>
      <c r="D771" t="s">
        <v>3202</v>
      </c>
      <c r="E771" t="s">
        <v>365</v>
      </c>
      <c r="F771" s="12">
        <v>3696.4815446988773</v>
      </c>
      <c r="G771" s="12">
        <v>1629.1151869798603</v>
      </c>
      <c r="H771" s="12">
        <v>1335.4890547605414</v>
      </c>
      <c r="I771" s="12">
        <v>0</v>
      </c>
      <c r="J771" s="15">
        <v>0</v>
      </c>
      <c r="K771" s="15">
        <v>0.99999999823123031</v>
      </c>
      <c r="L771" s="58">
        <v>565.36478999999997</v>
      </c>
      <c r="M771">
        <v>0</v>
      </c>
      <c r="N771">
        <v>0</v>
      </c>
      <c r="O771" s="12">
        <v>10.7</v>
      </c>
      <c r="P771" s="12">
        <v>8.6</v>
      </c>
      <c r="Q771">
        <v>0</v>
      </c>
      <c r="R771" s="12">
        <v>0</v>
      </c>
      <c r="S771" s="12">
        <v>0</v>
      </c>
      <c r="T771" s="12">
        <v>2251.0600214800311</v>
      </c>
      <c r="U771" s="12">
        <v>0</v>
      </c>
      <c r="V771" s="12">
        <v>0</v>
      </c>
      <c r="W771" s="59">
        <v>8.9904530369738795E-3</v>
      </c>
      <c r="X771" s="59">
        <v>0</v>
      </c>
      <c r="Y771" s="59">
        <v>0</v>
      </c>
      <c r="Z771" s="59">
        <v>5.1832806938194751E-3</v>
      </c>
      <c r="AA771" s="59">
        <v>5.8262522147122043E-3</v>
      </c>
      <c r="AB771" s="59">
        <v>0</v>
      </c>
      <c r="AC771" s="59">
        <v>0</v>
      </c>
      <c r="AD771" s="59">
        <v>0</v>
      </c>
      <c r="AE771" s="59">
        <v>2.8787141871854205E-3</v>
      </c>
      <c r="AF771" s="59">
        <v>0</v>
      </c>
      <c r="AG771" s="59">
        <v>0</v>
      </c>
      <c r="AH771" s="18">
        <v>2.0798818302446343E-3</v>
      </c>
      <c r="AI771" s="12">
        <v>84</v>
      </c>
      <c r="AJ771" s="17">
        <v>4</v>
      </c>
      <c r="AK771" s="18">
        <v>0.86824971612825719</v>
      </c>
      <c r="AL771" t="str">
        <f>IF(AK771&lt;='CAV Tier 1 Analysis'!$A$5,"Tier 1", "Tier 2")</f>
        <v>Tier 2</v>
      </c>
      <c r="AM771" t="str">
        <f t="shared" si="23"/>
        <v>South Dakota - Tier 2</v>
      </c>
      <c r="AN771" t="str">
        <f t="shared" si="24"/>
        <v>Miner County * - Tier 2</v>
      </c>
    </row>
    <row r="772" spans="1:40" x14ac:dyDescent="0.3">
      <c r="A772">
        <v>8</v>
      </c>
      <c r="B772" t="s">
        <v>30</v>
      </c>
      <c r="C772" t="s">
        <v>1559</v>
      </c>
      <c r="D772" t="s">
        <v>3083</v>
      </c>
      <c r="E772" t="s">
        <v>613</v>
      </c>
      <c r="F772" s="12">
        <v>10.842285119906851</v>
      </c>
      <c r="G772" s="12">
        <v>326.98949701496997</v>
      </c>
      <c r="H772" s="12">
        <v>178.26555803884747</v>
      </c>
      <c r="I772" s="12">
        <v>6</v>
      </c>
      <c r="J772" s="15">
        <v>0</v>
      </c>
      <c r="K772" s="15">
        <v>1</v>
      </c>
      <c r="L772" s="58">
        <v>1.77919</v>
      </c>
      <c r="M772">
        <v>3</v>
      </c>
      <c r="N772">
        <v>0</v>
      </c>
      <c r="O772" s="12">
        <v>15</v>
      </c>
      <c r="P772" s="12">
        <v>6</v>
      </c>
      <c r="Q772">
        <v>1</v>
      </c>
      <c r="R772" s="12">
        <v>6</v>
      </c>
      <c r="S772" s="12">
        <v>0</v>
      </c>
      <c r="T772" s="12">
        <v>375.44792055793579</v>
      </c>
      <c r="U772" s="12">
        <v>364.60563543802891</v>
      </c>
      <c r="V772" s="12">
        <v>0</v>
      </c>
      <c r="W772" s="59">
        <v>2.8292749074192539E-5</v>
      </c>
      <c r="X772" s="59">
        <v>9.2024539877300613E-4</v>
      </c>
      <c r="Y772" s="59">
        <v>0</v>
      </c>
      <c r="Z772" s="59">
        <v>7.2662813464759004E-3</v>
      </c>
      <c r="AA772" s="59">
        <v>4.064827126543399E-3</v>
      </c>
      <c r="AB772" s="59">
        <v>4.5871559633027525E-3</v>
      </c>
      <c r="AC772" s="59">
        <v>3.9116270919608304E-3</v>
      </c>
      <c r="AD772" s="59">
        <v>0</v>
      </c>
      <c r="AE772" s="59">
        <v>4.8013257982733987E-4</v>
      </c>
      <c r="AF772" s="59">
        <v>1.0786452265679914E-3</v>
      </c>
      <c r="AG772" s="59">
        <v>0</v>
      </c>
      <c r="AH772" s="18">
        <v>2.0306552256841286E-3</v>
      </c>
      <c r="AI772" s="12">
        <v>85</v>
      </c>
      <c r="AJ772" s="17">
        <v>5</v>
      </c>
      <c r="AK772" s="18">
        <v>0.87028037135394132</v>
      </c>
      <c r="AL772" t="str">
        <f>IF(AK772&lt;='CAV Tier 1 Analysis'!$A$5,"Tier 1", "Tier 2")</f>
        <v>Tier 2</v>
      </c>
      <c r="AM772" t="str">
        <f t="shared" si="23"/>
        <v>South Dakota - Tier 2</v>
      </c>
      <c r="AN772" t="str">
        <f t="shared" si="24"/>
        <v>Redfield, City Of - Tier 2</v>
      </c>
    </row>
    <row r="773" spans="1:40" x14ac:dyDescent="0.3">
      <c r="A773">
        <v>8</v>
      </c>
      <c r="B773" t="s">
        <v>30</v>
      </c>
      <c r="C773" t="s">
        <v>2113</v>
      </c>
      <c r="D773" t="s">
        <v>3178</v>
      </c>
      <c r="E773" t="s">
        <v>380</v>
      </c>
      <c r="F773" s="12">
        <v>1794.7396286563917</v>
      </c>
      <c r="G773" s="12">
        <v>1833.7640520326997</v>
      </c>
      <c r="H773" s="12">
        <v>613.91845934496621</v>
      </c>
      <c r="I773" s="12">
        <v>0</v>
      </c>
      <c r="J773" s="15">
        <v>0</v>
      </c>
      <c r="K773" s="15">
        <v>1</v>
      </c>
      <c r="L773" s="58">
        <v>487.29443000000003</v>
      </c>
      <c r="M773">
        <v>0</v>
      </c>
      <c r="N773">
        <v>0</v>
      </c>
      <c r="O773" s="12">
        <v>9</v>
      </c>
      <c r="P773" s="12">
        <v>9.5</v>
      </c>
      <c r="Q773">
        <v>0</v>
      </c>
      <c r="R773" s="12">
        <v>0</v>
      </c>
      <c r="S773" s="12">
        <v>0</v>
      </c>
      <c r="T773" s="12">
        <v>2032.6514924857718</v>
      </c>
      <c r="U773" s="12">
        <v>237.91186382938008</v>
      </c>
      <c r="V773" s="12">
        <v>0</v>
      </c>
      <c r="W773" s="59">
        <v>7.7489751140921888E-3</v>
      </c>
      <c r="X773" s="59">
        <v>0</v>
      </c>
      <c r="Y773" s="59">
        <v>0</v>
      </c>
      <c r="Z773" s="59">
        <v>4.3597688078855397E-3</v>
      </c>
      <c r="AA773" s="59">
        <v>6.4359762836937147E-3</v>
      </c>
      <c r="AB773" s="59">
        <v>0</v>
      </c>
      <c r="AC773" s="59">
        <v>0</v>
      </c>
      <c r="AD773" s="59">
        <v>0</v>
      </c>
      <c r="AE773" s="59">
        <v>2.5994076715800791E-3</v>
      </c>
      <c r="AF773" s="59">
        <v>7.038357922119178E-4</v>
      </c>
      <c r="AG773" s="59">
        <v>0</v>
      </c>
      <c r="AH773" s="18">
        <v>1.986178515405767E-3</v>
      </c>
      <c r="AI773" s="12">
        <v>86</v>
      </c>
      <c r="AJ773" s="17">
        <v>5</v>
      </c>
      <c r="AK773" s="18">
        <v>0.87226654986934704</v>
      </c>
      <c r="AL773" t="str">
        <f>IF(AK773&lt;='CAV Tier 1 Analysis'!$A$5,"Tier 1", "Tier 2")</f>
        <v>Tier 2</v>
      </c>
      <c r="AM773" t="str">
        <f t="shared" si="23"/>
        <v>South Dakota - Tier 2</v>
      </c>
      <c r="AN773" t="str">
        <f t="shared" si="24"/>
        <v>Buffalo County * - Tier 2</v>
      </c>
    </row>
    <row r="774" spans="1:40" x14ac:dyDescent="0.3">
      <c r="A774">
        <v>8</v>
      </c>
      <c r="B774" t="s">
        <v>30</v>
      </c>
      <c r="C774" t="s">
        <v>2114</v>
      </c>
      <c r="D774" t="s">
        <v>3180</v>
      </c>
      <c r="E774" t="s">
        <v>385</v>
      </c>
      <c r="F774" s="12">
        <v>3905.7272174757022</v>
      </c>
      <c r="G774" s="12">
        <v>1949.0391722589536</v>
      </c>
      <c r="H774" s="12">
        <v>1149.9600658529466</v>
      </c>
      <c r="I774" s="12">
        <v>0</v>
      </c>
      <c r="J774" s="15">
        <v>0</v>
      </c>
      <c r="K774" s="15">
        <v>1.0000000000000002</v>
      </c>
      <c r="L774" s="58">
        <v>464.05454999999995</v>
      </c>
      <c r="M774">
        <v>0</v>
      </c>
      <c r="N774">
        <v>0</v>
      </c>
      <c r="O774" s="12">
        <v>9.0833333333333339</v>
      </c>
      <c r="P774" s="12">
        <v>9.25</v>
      </c>
      <c r="Q774">
        <v>0</v>
      </c>
      <c r="R774" s="12">
        <v>0</v>
      </c>
      <c r="S774" s="12">
        <v>0</v>
      </c>
      <c r="T774" s="12">
        <v>2391.1816806700199</v>
      </c>
      <c r="U774" s="12">
        <v>0</v>
      </c>
      <c r="V774" s="12">
        <v>0</v>
      </c>
      <c r="W774" s="59">
        <v>7.3794136319827192E-3</v>
      </c>
      <c r="X774" s="59">
        <v>0</v>
      </c>
      <c r="Y774" s="59">
        <v>0</v>
      </c>
      <c r="Z774" s="59">
        <v>4.4001370375881844E-3</v>
      </c>
      <c r="AA774" s="59">
        <v>6.2666084867544066E-3</v>
      </c>
      <c r="AB774" s="59">
        <v>0</v>
      </c>
      <c r="AC774" s="59">
        <v>0</v>
      </c>
      <c r="AD774" s="59">
        <v>0</v>
      </c>
      <c r="AE774" s="59">
        <v>3.0579054146041246E-3</v>
      </c>
      <c r="AF774" s="59">
        <v>0</v>
      </c>
      <c r="AG774" s="59">
        <v>0</v>
      </c>
      <c r="AH774" s="18">
        <v>1.9185513246299487E-3</v>
      </c>
      <c r="AI774" s="12">
        <v>87</v>
      </c>
      <c r="AJ774" s="17">
        <v>5</v>
      </c>
      <c r="AK774" s="18">
        <v>0.87418510119397697</v>
      </c>
      <c r="AL774" t="str">
        <f>IF(AK774&lt;='CAV Tier 1 Analysis'!$A$5,"Tier 1", "Tier 2")</f>
        <v>Tier 2</v>
      </c>
      <c r="AM774" t="str">
        <f t="shared" si="23"/>
        <v>South Dakota - Tier 2</v>
      </c>
      <c r="AN774" t="str">
        <f t="shared" si="24"/>
        <v>Charles Mix County * - Tier 2</v>
      </c>
    </row>
    <row r="775" spans="1:40" x14ac:dyDescent="0.3">
      <c r="A775">
        <v>8</v>
      </c>
      <c r="B775" t="s">
        <v>30</v>
      </c>
      <c r="C775" t="s">
        <v>2125</v>
      </c>
      <c r="D775" t="s">
        <v>3195</v>
      </c>
      <c r="E775" t="s">
        <v>374</v>
      </c>
      <c r="F775" s="12">
        <v>2907.5042674549359</v>
      </c>
      <c r="G775" s="12">
        <v>719.20569718220656</v>
      </c>
      <c r="H775" s="12">
        <v>618.85321965099854</v>
      </c>
      <c r="I775" s="12">
        <v>0</v>
      </c>
      <c r="J775" s="15">
        <v>0</v>
      </c>
      <c r="K775" s="15">
        <v>0.99999999810838847</v>
      </c>
      <c r="L775" s="58">
        <v>528.64965000000007</v>
      </c>
      <c r="M775">
        <v>0</v>
      </c>
      <c r="N775">
        <v>0</v>
      </c>
      <c r="O775" s="12">
        <v>10</v>
      </c>
      <c r="P775" s="12">
        <v>9.2857142857142865</v>
      </c>
      <c r="Q775">
        <v>0</v>
      </c>
      <c r="R775" s="12">
        <v>0</v>
      </c>
      <c r="S775" s="12">
        <v>0</v>
      </c>
      <c r="T775" s="12">
        <v>1059.9048606678828</v>
      </c>
      <c r="U775" s="12">
        <v>0</v>
      </c>
      <c r="V775" s="12">
        <v>0</v>
      </c>
      <c r="W775" s="59">
        <v>8.4066074424933319E-3</v>
      </c>
      <c r="X775" s="59">
        <v>0</v>
      </c>
      <c r="Y775" s="59">
        <v>0</v>
      </c>
      <c r="Z775" s="59">
        <v>4.8441875643172663E-3</v>
      </c>
      <c r="AA775" s="59">
        <v>6.2908038863171648E-3</v>
      </c>
      <c r="AB775" s="59">
        <v>0</v>
      </c>
      <c r="AC775" s="59">
        <v>0</v>
      </c>
      <c r="AD775" s="59">
        <v>0</v>
      </c>
      <c r="AE775" s="59">
        <v>1.3554339423900994E-3</v>
      </c>
      <c r="AF775" s="59">
        <v>0</v>
      </c>
      <c r="AG775" s="59">
        <v>0</v>
      </c>
      <c r="AH775" s="18">
        <v>1.8997302577743512E-3</v>
      </c>
      <c r="AI775" s="12">
        <v>88</v>
      </c>
      <c r="AJ775" s="17">
        <v>5</v>
      </c>
      <c r="AK775" s="18">
        <v>0.87608483145175131</v>
      </c>
      <c r="AL775" t="str">
        <f>IF(AK775&lt;='CAV Tier 1 Analysis'!$A$5,"Tier 1", "Tier 2")</f>
        <v>Tier 2</v>
      </c>
      <c r="AM775" t="str">
        <f t="shared" si="23"/>
        <v>South Dakota - Tier 2</v>
      </c>
      <c r="AN775" t="str">
        <f t="shared" si="24"/>
        <v>Jerauld County* - Tier 2</v>
      </c>
    </row>
    <row r="776" spans="1:40" x14ac:dyDescent="0.3">
      <c r="A776">
        <v>8</v>
      </c>
      <c r="B776" t="s">
        <v>30</v>
      </c>
      <c r="C776" t="s">
        <v>2014</v>
      </c>
      <c r="D776" t="s">
        <v>3039</v>
      </c>
      <c r="E776" t="s">
        <v>794</v>
      </c>
      <c r="F776" s="12">
        <v>6.8881098648808283</v>
      </c>
      <c r="G776" s="12">
        <v>112.44696619754171</v>
      </c>
      <c r="H776" s="12">
        <v>65.736694895304908</v>
      </c>
      <c r="I776" s="12">
        <v>8</v>
      </c>
      <c r="J776" s="15">
        <v>0.10390880388924591</v>
      </c>
      <c r="K776" s="15">
        <v>0.89609119611075416</v>
      </c>
      <c r="L776" s="58">
        <v>1.7895500000000002</v>
      </c>
      <c r="M776">
        <v>16</v>
      </c>
      <c r="N776">
        <v>0</v>
      </c>
      <c r="O776" s="12">
        <v>8</v>
      </c>
      <c r="P776" s="12">
        <v>7</v>
      </c>
      <c r="Q776">
        <v>0</v>
      </c>
      <c r="R776" s="12">
        <v>7.1687295688860333</v>
      </c>
      <c r="S776" s="12">
        <v>6.8306213382034304</v>
      </c>
      <c r="T776" s="12">
        <v>121.17212596528249</v>
      </c>
      <c r="U776" s="12">
        <v>114.28401610040166</v>
      </c>
      <c r="V776" s="12">
        <v>0</v>
      </c>
      <c r="W776" s="59">
        <v>2.8457494200013075E-5</v>
      </c>
      <c r="X776" s="59">
        <v>4.9079754601226997E-3</v>
      </c>
      <c r="Y776" s="59">
        <v>0</v>
      </c>
      <c r="Z776" s="59">
        <v>3.8753500514538135E-3</v>
      </c>
      <c r="AA776" s="59">
        <v>4.7422983143006314E-3</v>
      </c>
      <c r="AB776" s="59">
        <v>0</v>
      </c>
      <c r="AC776" s="59">
        <v>4.6735661327658821E-3</v>
      </c>
      <c r="AD776" s="59">
        <v>5.3396046021931274E-4</v>
      </c>
      <c r="AE776" s="59">
        <v>1.5495807076629383E-4</v>
      </c>
      <c r="AF776" s="59">
        <v>3.380965527085769E-4</v>
      </c>
      <c r="AG776" s="59">
        <v>0</v>
      </c>
      <c r="AH776" s="18">
        <v>1.7504238669579294E-3</v>
      </c>
      <c r="AI776" s="12">
        <v>89</v>
      </c>
      <c r="AJ776" s="17">
        <v>5</v>
      </c>
      <c r="AK776" s="18">
        <v>0.87783525531870921</v>
      </c>
      <c r="AL776" t="str">
        <f>IF(AK776&lt;='CAV Tier 1 Analysis'!$A$5,"Tier 1", "Tier 2")</f>
        <v>Tier 2</v>
      </c>
      <c r="AM776" t="str">
        <f t="shared" ref="AM776:AM839" si="25">B776&amp;" - "&amp;AL776</f>
        <v>South Dakota - Tier 2</v>
      </c>
      <c r="AN776" t="str">
        <f t="shared" ref="AN776:AN839" si="26">C776&amp;" - "&amp;AL776</f>
        <v>Custer, City Of - Tier 2</v>
      </c>
    </row>
    <row r="777" spans="1:40" x14ac:dyDescent="0.3">
      <c r="A777">
        <v>8</v>
      </c>
      <c r="B777" t="s">
        <v>30</v>
      </c>
      <c r="C777" t="s">
        <v>1498</v>
      </c>
      <c r="D777" t="s">
        <v>3137</v>
      </c>
      <c r="E777" t="s">
        <v>898</v>
      </c>
      <c r="F777" s="12">
        <v>36.456322890885588</v>
      </c>
      <c r="G777" s="12">
        <v>276.85869236146391</v>
      </c>
      <c r="H777" s="12">
        <v>126.49936909306254</v>
      </c>
      <c r="I777" s="12">
        <v>9</v>
      </c>
      <c r="J777" s="15">
        <v>8.7850817598275774E-2</v>
      </c>
      <c r="K777" s="15">
        <v>0.91214918240172427</v>
      </c>
      <c r="L777" s="58">
        <v>1.7074399999999998</v>
      </c>
      <c r="M777">
        <v>10</v>
      </c>
      <c r="N777">
        <v>0</v>
      </c>
      <c r="O777" s="12">
        <v>12</v>
      </c>
      <c r="P777" s="12">
        <v>4</v>
      </c>
      <c r="Q777">
        <v>0</v>
      </c>
      <c r="R777" s="12">
        <v>8.2093426416155175</v>
      </c>
      <c r="S777" s="12">
        <v>11.113073000491601</v>
      </c>
      <c r="T777" s="12">
        <v>285.80087758553304</v>
      </c>
      <c r="U777" s="12">
        <v>249.34455469464746</v>
      </c>
      <c r="V777" s="12">
        <v>0</v>
      </c>
      <c r="W777" s="59">
        <v>2.7151777763611139E-5</v>
      </c>
      <c r="X777" s="59">
        <v>3.0674846625766872E-3</v>
      </c>
      <c r="Y777" s="59">
        <v>0</v>
      </c>
      <c r="Z777" s="59">
        <v>5.8130250771807205E-3</v>
      </c>
      <c r="AA777" s="59">
        <v>2.7098847510289323E-3</v>
      </c>
      <c r="AB777" s="59">
        <v>0</v>
      </c>
      <c r="AC777" s="59">
        <v>5.3519811806887587E-3</v>
      </c>
      <c r="AD777" s="59">
        <v>8.6872647157367421E-4</v>
      </c>
      <c r="AE777" s="59">
        <v>3.6548960630315919E-4</v>
      </c>
      <c r="AF777" s="59">
        <v>7.3765813676737962E-4</v>
      </c>
      <c r="AG777" s="59">
        <v>0</v>
      </c>
      <c r="AH777" s="18">
        <v>1.7219456058075386E-3</v>
      </c>
      <c r="AI777" s="12">
        <v>90</v>
      </c>
      <c r="AJ777" s="17">
        <v>5</v>
      </c>
      <c r="AK777" s="18">
        <v>0.87955720092451672</v>
      </c>
      <c r="AL777" t="str">
        <f>IF(AK777&lt;='CAV Tier 1 Analysis'!$A$5,"Tier 1", "Tier 2")</f>
        <v>Tier 2</v>
      </c>
      <c r="AM777" t="str">
        <f t="shared" si="25"/>
        <v>South Dakota - Tier 2</v>
      </c>
      <c r="AN777" t="str">
        <f t="shared" si="26"/>
        <v>Groton, City Of - Tier 2</v>
      </c>
    </row>
    <row r="778" spans="1:40" x14ac:dyDescent="0.3">
      <c r="A778">
        <v>8</v>
      </c>
      <c r="B778" t="s">
        <v>30</v>
      </c>
      <c r="C778" t="s">
        <v>2077</v>
      </c>
      <c r="D778" t="s">
        <v>3127</v>
      </c>
      <c r="E778" t="s">
        <v>563</v>
      </c>
      <c r="F778" s="12">
        <v>40.233194533112197</v>
      </c>
      <c r="G778" s="12">
        <v>566.97240221637287</v>
      </c>
      <c r="H778" s="12">
        <v>229.77079299377965</v>
      </c>
      <c r="I778" s="12">
        <v>1</v>
      </c>
      <c r="J778" s="15">
        <v>0</v>
      </c>
      <c r="K778" s="15">
        <v>1.0000000000000002</v>
      </c>
      <c r="L778" s="58">
        <v>6.4919599999999997</v>
      </c>
      <c r="M778">
        <v>0</v>
      </c>
      <c r="N778">
        <v>0</v>
      </c>
      <c r="O778" s="12">
        <v>7</v>
      </c>
      <c r="P778" s="12">
        <v>10</v>
      </c>
      <c r="Q778">
        <v>1</v>
      </c>
      <c r="R778" s="12">
        <v>1.0000000000000002</v>
      </c>
      <c r="S778" s="12">
        <v>0</v>
      </c>
      <c r="T778" s="12">
        <v>524.34771130789875</v>
      </c>
      <c r="U778" s="12">
        <v>484.11451677478658</v>
      </c>
      <c r="V778" s="12">
        <v>42.624690908474122</v>
      </c>
      <c r="W778" s="59">
        <v>1.0323540222218818E-4</v>
      </c>
      <c r="X778" s="59">
        <v>0</v>
      </c>
      <c r="Y778" s="59">
        <v>0</v>
      </c>
      <c r="Z778" s="59">
        <v>3.3909312950220869E-3</v>
      </c>
      <c r="AA778" s="59">
        <v>6.7747118775723309E-3</v>
      </c>
      <c r="AB778" s="59">
        <v>4.5871559633027525E-3</v>
      </c>
      <c r="AC778" s="59">
        <v>6.5193784866013859E-4</v>
      </c>
      <c r="AD778" s="59">
        <v>0</v>
      </c>
      <c r="AE778" s="59">
        <v>6.7054951052252225E-4</v>
      </c>
      <c r="AF778" s="59">
        <v>1.4321989620485398E-3</v>
      </c>
      <c r="AG778" s="59">
        <v>2.4092714994711911E-4</v>
      </c>
      <c r="AH778" s="18">
        <v>1.6228770917543344E-3</v>
      </c>
      <c r="AI778" s="12">
        <v>91</v>
      </c>
      <c r="AJ778" s="17">
        <v>5</v>
      </c>
      <c r="AK778" s="18">
        <v>0.88118007801627107</v>
      </c>
      <c r="AL778" t="str">
        <f>IF(AK778&lt;='CAV Tier 1 Analysis'!$A$5,"Tier 1", "Tier 2")</f>
        <v>Tier 2</v>
      </c>
      <c r="AM778" t="str">
        <f t="shared" si="25"/>
        <v>South Dakota - Tier 2</v>
      </c>
      <c r="AN778" t="str">
        <f t="shared" si="26"/>
        <v>Chamberlain, City Of - Tier 2</v>
      </c>
    </row>
    <row r="779" spans="1:40" x14ac:dyDescent="0.3">
      <c r="A779">
        <v>8</v>
      </c>
      <c r="B779" t="s">
        <v>30</v>
      </c>
      <c r="C779" t="s">
        <v>2010</v>
      </c>
      <c r="D779" t="s">
        <v>3027</v>
      </c>
      <c r="E779" t="s">
        <v>882</v>
      </c>
      <c r="F779" s="12">
        <v>10.994902994867955</v>
      </c>
      <c r="G779" s="12">
        <v>2.5271775029586871</v>
      </c>
      <c r="H779" s="12">
        <v>1.58469876423152</v>
      </c>
      <c r="I779" s="12">
        <v>2</v>
      </c>
      <c r="J779" s="15">
        <v>0</v>
      </c>
      <c r="K779" s="15">
        <v>1.0000000000000002</v>
      </c>
      <c r="L779" s="58">
        <v>0.36364999999999997</v>
      </c>
      <c r="M779">
        <v>8</v>
      </c>
      <c r="N779">
        <v>0</v>
      </c>
      <c r="O779" s="12">
        <v>12</v>
      </c>
      <c r="P779" s="12">
        <v>5</v>
      </c>
      <c r="Q779">
        <v>1</v>
      </c>
      <c r="R779" s="12">
        <v>2.0000000000000004</v>
      </c>
      <c r="S779" s="12">
        <v>0</v>
      </c>
      <c r="T779" s="12">
        <v>2.5834760116879649</v>
      </c>
      <c r="U779" s="12">
        <v>0</v>
      </c>
      <c r="V779" s="12">
        <v>0</v>
      </c>
      <c r="W779" s="59">
        <v>5.7827765448491255E-6</v>
      </c>
      <c r="X779" s="59">
        <v>2.4539877300613498E-3</v>
      </c>
      <c r="Y779" s="59">
        <v>0</v>
      </c>
      <c r="Z779" s="59">
        <v>5.8130250771807205E-3</v>
      </c>
      <c r="AA779" s="59">
        <v>3.3873559387861654E-3</v>
      </c>
      <c r="AB779" s="59">
        <v>4.5871559633027525E-3</v>
      </c>
      <c r="AC779" s="59">
        <v>1.3038756973202772E-3</v>
      </c>
      <c r="AD779" s="59">
        <v>0</v>
      </c>
      <c r="AE779" s="59">
        <v>3.3038164136599079E-6</v>
      </c>
      <c r="AF779" s="59">
        <v>0</v>
      </c>
      <c r="AG779" s="59">
        <v>0</v>
      </c>
      <c r="AH779" s="18">
        <v>1.5958624545099791E-3</v>
      </c>
      <c r="AI779" s="12">
        <v>92</v>
      </c>
      <c r="AJ779" s="17">
        <v>5</v>
      </c>
      <c r="AK779" s="18">
        <v>0.88277594047078101</v>
      </c>
      <c r="AL779" t="str">
        <f>IF(AK779&lt;='CAV Tier 1 Analysis'!$A$5,"Tier 1", "Tier 2")</f>
        <v>Tier 2</v>
      </c>
      <c r="AM779" t="str">
        <f t="shared" si="25"/>
        <v>South Dakota - Tier 2</v>
      </c>
      <c r="AN779" t="str">
        <f t="shared" si="26"/>
        <v>Bruce, Town Of - Tier 2</v>
      </c>
    </row>
    <row r="780" spans="1:40" x14ac:dyDescent="0.3">
      <c r="A780">
        <v>8</v>
      </c>
      <c r="B780" t="s">
        <v>30</v>
      </c>
      <c r="C780" t="s">
        <v>1239</v>
      </c>
      <c r="D780" t="s">
        <v>3045</v>
      </c>
      <c r="E780" t="s">
        <v>809</v>
      </c>
      <c r="F780" s="12">
        <v>14.146593588940512</v>
      </c>
      <c r="G780" s="12">
        <v>983.43815049599448</v>
      </c>
      <c r="H780" s="12">
        <v>444.25629101795948</v>
      </c>
      <c r="I780" s="12">
        <v>1</v>
      </c>
      <c r="J780" s="15">
        <v>2.9511987965985496E-2</v>
      </c>
      <c r="K780" s="15">
        <v>0.9704880120340148</v>
      </c>
      <c r="L780" s="58">
        <v>2.9316900000000006</v>
      </c>
      <c r="M780">
        <v>13</v>
      </c>
      <c r="N780">
        <v>0</v>
      </c>
      <c r="O780" s="12">
        <v>4</v>
      </c>
      <c r="P780" s="12">
        <v>8</v>
      </c>
      <c r="Q780">
        <v>0</v>
      </c>
      <c r="R780" s="12">
        <v>0.9704880120340148</v>
      </c>
      <c r="S780" s="12">
        <v>13.110886314335371</v>
      </c>
      <c r="T780" s="12">
        <v>1056.2797877048081</v>
      </c>
      <c r="U780" s="12">
        <v>1042.1331941158676</v>
      </c>
      <c r="V780" s="12">
        <v>0</v>
      </c>
      <c r="W780" s="59">
        <v>4.6619849219768286E-5</v>
      </c>
      <c r="X780" s="59">
        <v>3.9877300613496936E-3</v>
      </c>
      <c r="Y780" s="59">
        <v>0</v>
      </c>
      <c r="Z780" s="59">
        <v>1.9376750257269067E-3</v>
      </c>
      <c r="AA780" s="59">
        <v>5.4197695020578645E-3</v>
      </c>
      <c r="AB780" s="59">
        <v>0</v>
      </c>
      <c r="AC780" s="59">
        <v>6.3269786671591019E-4</v>
      </c>
      <c r="AD780" s="59">
        <v>1.0248986942272673E-3</v>
      </c>
      <c r="AE780" s="59">
        <v>1.3507981046652908E-3</v>
      </c>
      <c r="AF780" s="59">
        <v>3.0830351646393942E-3</v>
      </c>
      <c r="AG780" s="59">
        <v>0</v>
      </c>
      <c r="AH780" s="18">
        <v>1.5893840244183726E-3</v>
      </c>
      <c r="AI780" s="12">
        <v>93</v>
      </c>
      <c r="AJ780" s="17">
        <v>5</v>
      </c>
      <c r="AK780" s="18">
        <v>0.88436532449519933</v>
      </c>
      <c r="AL780" t="str">
        <f>IF(AK780&lt;='CAV Tier 1 Analysis'!$A$5,"Tier 1", "Tier 2")</f>
        <v>Tier 2</v>
      </c>
      <c r="AM780" t="str">
        <f t="shared" si="25"/>
        <v>South Dakota - Tier 2</v>
      </c>
      <c r="AN780" t="str">
        <f t="shared" si="26"/>
        <v>Hot Springs, City Of - Tier 2</v>
      </c>
    </row>
    <row r="781" spans="1:40" x14ac:dyDescent="0.3">
      <c r="A781">
        <v>8</v>
      </c>
      <c r="B781" t="s">
        <v>30</v>
      </c>
      <c r="C781" t="s">
        <v>2090</v>
      </c>
      <c r="D781" t="s">
        <v>3146</v>
      </c>
      <c r="E781" t="s">
        <v>714</v>
      </c>
      <c r="F781" s="12">
        <v>45.886953219796141</v>
      </c>
      <c r="G781" s="12">
        <v>1770.4529228917274</v>
      </c>
      <c r="H781" s="12">
        <v>1104.6248994029679</v>
      </c>
      <c r="I781" s="12">
        <v>0</v>
      </c>
      <c r="J781" s="15">
        <v>0</v>
      </c>
      <c r="K781" s="15">
        <v>1</v>
      </c>
      <c r="L781" s="58">
        <v>2.0025200000000001</v>
      </c>
      <c r="M781">
        <v>4</v>
      </c>
      <c r="N781">
        <v>0</v>
      </c>
      <c r="O781" s="12">
        <v>8</v>
      </c>
      <c r="P781" s="12">
        <v>7</v>
      </c>
      <c r="Q781">
        <v>0</v>
      </c>
      <c r="R781" s="12">
        <v>0</v>
      </c>
      <c r="S781" s="12">
        <v>0</v>
      </c>
      <c r="T781" s="12">
        <v>1800.8760797375303</v>
      </c>
      <c r="U781" s="12">
        <v>1754.9891265177341</v>
      </c>
      <c r="V781" s="12">
        <v>0</v>
      </c>
      <c r="W781" s="59">
        <v>3.1844151482445405E-5</v>
      </c>
      <c r="X781" s="59">
        <v>1.2269938650306749E-3</v>
      </c>
      <c r="Y781" s="59">
        <v>0</v>
      </c>
      <c r="Z781" s="59">
        <v>3.8753500514538135E-3</v>
      </c>
      <c r="AA781" s="59">
        <v>4.7422983143006314E-3</v>
      </c>
      <c r="AB781" s="59">
        <v>0</v>
      </c>
      <c r="AC781" s="59">
        <v>0</v>
      </c>
      <c r="AD781" s="59">
        <v>0</v>
      </c>
      <c r="AE781" s="59">
        <v>2.3030072368726839E-3</v>
      </c>
      <c r="AF781" s="59">
        <v>5.1919401676906686E-3</v>
      </c>
      <c r="AG781" s="59">
        <v>0</v>
      </c>
      <c r="AH781" s="18">
        <v>1.5792212533482653E-3</v>
      </c>
      <c r="AI781" s="12">
        <v>94</v>
      </c>
      <c r="AJ781" s="17">
        <v>5</v>
      </c>
      <c r="AK781" s="18">
        <v>0.88594454574854764</v>
      </c>
      <c r="AL781" t="str">
        <f>IF(AK781&lt;='CAV Tier 1 Analysis'!$A$5,"Tier 1", "Tier 2")</f>
        <v>Tier 2</v>
      </c>
      <c r="AM781" t="str">
        <f t="shared" si="25"/>
        <v>South Dakota - Tier 2</v>
      </c>
      <c r="AN781" t="str">
        <f t="shared" si="26"/>
        <v>Lead, City Of - Tier 2</v>
      </c>
    </row>
    <row r="782" spans="1:40" x14ac:dyDescent="0.3">
      <c r="A782">
        <v>8</v>
      </c>
      <c r="B782" t="s">
        <v>30</v>
      </c>
      <c r="C782" t="s">
        <v>2026</v>
      </c>
      <c r="D782" t="s">
        <v>3055</v>
      </c>
      <c r="E782" t="s">
        <v>692</v>
      </c>
      <c r="F782" s="12">
        <v>10.524043858861598</v>
      </c>
      <c r="G782" s="12">
        <v>113.15536009172348</v>
      </c>
      <c r="H782" s="12">
        <v>62.96864459712679</v>
      </c>
      <c r="I782" s="12">
        <v>3</v>
      </c>
      <c r="J782" s="15">
        <v>0</v>
      </c>
      <c r="K782" s="15">
        <v>1</v>
      </c>
      <c r="L782" s="58">
        <v>0.91647999999999996</v>
      </c>
      <c r="M782">
        <v>12</v>
      </c>
      <c r="N782">
        <v>0</v>
      </c>
      <c r="O782" s="12">
        <v>13</v>
      </c>
      <c r="P782" s="12">
        <v>7</v>
      </c>
      <c r="Q782">
        <v>0</v>
      </c>
      <c r="R782" s="12">
        <v>3</v>
      </c>
      <c r="S782" s="12">
        <v>0</v>
      </c>
      <c r="T782" s="12">
        <v>126.40778965201542</v>
      </c>
      <c r="U782" s="12">
        <v>115.88374579315382</v>
      </c>
      <c r="V782" s="12">
        <v>0</v>
      </c>
      <c r="W782" s="59">
        <v>1.457390086023189E-5</v>
      </c>
      <c r="X782" s="59">
        <v>3.6809815950920245E-3</v>
      </c>
      <c r="Y782" s="59">
        <v>0</v>
      </c>
      <c r="Z782" s="59">
        <v>6.2974438336124471E-3</v>
      </c>
      <c r="AA782" s="59">
        <v>4.7422983143006314E-3</v>
      </c>
      <c r="AB782" s="59">
        <v>0</v>
      </c>
      <c r="AC782" s="59">
        <v>1.9558135459804152E-3</v>
      </c>
      <c r="AD782" s="59">
        <v>0</v>
      </c>
      <c r="AE782" s="59">
        <v>1.616535738583971E-4</v>
      </c>
      <c r="AF782" s="59">
        <v>3.4282917510705728E-4</v>
      </c>
      <c r="AG782" s="59">
        <v>0</v>
      </c>
      <c r="AH782" s="18">
        <v>1.5632358126192005E-3</v>
      </c>
      <c r="AI782" s="12">
        <v>95</v>
      </c>
      <c r="AJ782" s="17">
        <v>5</v>
      </c>
      <c r="AK782" s="18">
        <v>0.88750778156116683</v>
      </c>
      <c r="AL782" t="str">
        <f>IF(AK782&lt;='CAV Tier 1 Analysis'!$A$5,"Tier 1", "Tier 2")</f>
        <v>Tier 2</v>
      </c>
      <c r="AM782" t="str">
        <f t="shared" si="25"/>
        <v>South Dakota - Tier 2</v>
      </c>
      <c r="AN782" t="str">
        <f t="shared" si="26"/>
        <v>Parkston, City Of - Tier 2</v>
      </c>
    </row>
    <row r="783" spans="1:40" x14ac:dyDescent="0.3">
      <c r="A783">
        <v>8</v>
      </c>
      <c r="B783" t="s">
        <v>30</v>
      </c>
      <c r="C783" t="s">
        <v>2028</v>
      </c>
      <c r="D783" t="s">
        <v>3058</v>
      </c>
      <c r="E783" t="s">
        <v>822</v>
      </c>
      <c r="F783" s="12">
        <v>86.167619373917361</v>
      </c>
      <c r="G783" s="12">
        <v>313.65537503365761</v>
      </c>
      <c r="H783" s="12">
        <v>187.73723971301433</v>
      </c>
      <c r="I783" s="12">
        <v>4</v>
      </c>
      <c r="J783" s="15">
        <v>2.755306644541243E-2</v>
      </c>
      <c r="K783" s="15">
        <v>0.97244693355458744</v>
      </c>
      <c r="L783" s="58">
        <v>3.7603800000000005</v>
      </c>
      <c r="M783">
        <v>13</v>
      </c>
      <c r="N783">
        <v>0</v>
      </c>
      <c r="O783" s="12">
        <v>8</v>
      </c>
      <c r="P783" s="12">
        <v>7</v>
      </c>
      <c r="Q783">
        <v>0</v>
      </c>
      <c r="R783" s="12">
        <v>3.8897877342183498</v>
      </c>
      <c r="S783" s="12">
        <v>5.1727366400910055</v>
      </c>
      <c r="T783" s="12">
        <v>314.36856424893563</v>
      </c>
      <c r="U783" s="12">
        <v>228.20094487501825</v>
      </c>
      <c r="V783" s="12">
        <v>0</v>
      </c>
      <c r="W783" s="59">
        <v>5.9797710061102049E-5</v>
      </c>
      <c r="X783" s="59">
        <v>3.9877300613496936E-3</v>
      </c>
      <c r="Y783" s="59">
        <v>0</v>
      </c>
      <c r="Z783" s="59">
        <v>3.8753500514538135E-3</v>
      </c>
      <c r="AA783" s="59">
        <v>4.7422983143006314E-3</v>
      </c>
      <c r="AB783" s="59">
        <v>0</v>
      </c>
      <c r="AC783" s="59">
        <v>2.5358998471909054E-3</v>
      </c>
      <c r="AD783" s="59">
        <v>4.0436099443667269E-4</v>
      </c>
      <c r="AE783" s="59">
        <v>4.0202270808999406E-4</v>
      </c>
      <c r="AF783" s="59">
        <v>6.7510711838566985E-4</v>
      </c>
      <c r="AG783" s="59">
        <v>0</v>
      </c>
      <c r="AH783" s="18">
        <v>1.5165969822971347E-3</v>
      </c>
      <c r="AI783" s="12">
        <v>96</v>
      </c>
      <c r="AJ783" s="17">
        <v>5</v>
      </c>
      <c r="AK783" s="18">
        <v>0.88902437854346394</v>
      </c>
      <c r="AL783" t="str">
        <f>IF(AK783&lt;='CAV Tier 1 Analysis'!$A$5,"Tier 1", "Tier 2")</f>
        <v>Tier 2</v>
      </c>
      <c r="AM783" t="str">
        <f t="shared" si="25"/>
        <v>South Dakota - Tier 2</v>
      </c>
      <c r="AN783" t="str">
        <f t="shared" si="26"/>
        <v>Deadwood, City Of - Tier 2</v>
      </c>
    </row>
    <row r="784" spans="1:40" x14ac:dyDescent="0.3">
      <c r="A784">
        <v>8</v>
      </c>
      <c r="B784" t="s">
        <v>30</v>
      </c>
      <c r="C784" t="s">
        <v>2150</v>
      </c>
      <c r="D784" t="s">
        <v>3229</v>
      </c>
      <c r="E784" t="s">
        <v>562</v>
      </c>
      <c r="F784" s="12">
        <v>2.7604235331173768</v>
      </c>
      <c r="G784" s="12">
        <v>2.25969535101799</v>
      </c>
      <c r="H784" s="12">
        <v>1.2517142437997275</v>
      </c>
      <c r="I784" s="12">
        <v>6</v>
      </c>
      <c r="J784" s="15">
        <v>0</v>
      </c>
      <c r="K784" s="15">
        <v>1</v>
      </c>
      <c r="L784" s="58">
        <v>0.28722999999999999</v>
      </c>
      <c r="M784">
        <v>1</v>
      </c>
      <c r="N784">
        <v>0</v>
      </c>
      <c r="O784" s="12">
        <v>12</v>
      </c>
      <c r="P784" s="12">
        <v>9</v>
      </c>
      <c r="Q784">
        <v>0</v>
      </c>
      <c r="R784" s="12">
        <v>6</v>
      </c>
      <c r="S784" s="12">
        <v>0</v>
      </c>
      <c r="T784" s="12">
        <v>2.5571323990496082</v>
      </c>
      <c r="U784" s="12">
        <v>0</v>
      </c>
      <c r="V784" s="12">
        <v>0</v>
      </c>
      <c r="W784" s="59">
        <v>4.5675427113351145E-6</v>
      </c>
      <c r="X784" s="59">
        <v>3.0674846625766873E-4</v>
      </c>
      <c r="Y784" s="59">
        <v>0</v>
      </c>
      <c r="Z784" s="59">
        <v>5.8130250771807205E-3</v>
      </c>
      <c r="AA784" s="59">
        <v>6.0972406898150977E-3</v>
      </c>
      <c r="AB784" s="59">
        <v>0</v>
      </c>
      <c r="AC784" s="59">
        <v>3.9116270919608304E-3</v>
      </c>
      <c r="AD784" s="59">
        <v>0</v>
      </c>
      <c r="AE784" s="59">
        <v>3.2701275156651337E-6</v>
      </c>
      <c r="AF784" s="59">
        <v>0</v>
      </c>
      <c r="AG784" s="59">
        <v>0</v>
      </c>
      <c r="AH784" s="18">
        <v>1.4669526359492105E-3</v>
      </c>
      <c r="AI784" s="12">
        <v>97</v>
      </c>
      <c r="AJ784" s="17">
        <v>5</v>
      </c>
      <c r="AK784" s="18">
        <v>0.89049133117941315</v>
      </c>
      <c r="AL784" t="str">
        <f>IF(AK784&lt;='CAV Tier 1 Analysis'!$A$5,"Tier 1", "Tier 2")</f>
        <v>Tier 2</v>
      </c>
      <c r="AM784" t="str">
        <f t="shared" si="25"/>
        <v>South Dakota - Tier 2</v>
      </c>
      <c r="AN784" t="str">
        <f t="shared" si="26"/>
        <v>Rosholt, City Of - Tier 2</v>
      </c>
    </row>
    <row r="785" spans="1:40" x14ac:dyDescent="0.3">
      <c r="A785">
        <v>8</v>
      </c>
      <c r="B785" t="s">
        <v>30</v>
      </c>
      <c r="C785" t="s">
        <v>2101</v>
      </c>
      <c r="D785" t="s">
        <v>3162</v>
      </c>
      <c r="E785" t="s">
        <v>552</v>
      </c>
      <c r="F785" s="12">
        <v>22.858187111365787</v>
      </c>
      <c r="G785" s="12">
        <v>410.40258168010416</v>
      </c>
      <c r="H785" s="12">
        <v>194.67975499154878</v>
      </c>
      <c r="I785" s="12">
        <v>3</v>
      </c>
      <c r="J785" s="15">
        <v>5.6325580710256153E-2</v>
      </c>
      <c r="K785" s="15">
        <v>0.94367441928974383</v>
      </c>
      <c r="L785" s="58">
        <v>2.7156400000000001</v>
      </c>
      <c r="M785">
        <v>1</v>
      </c>
      <c r="N785">
        <v>0</v>
      </c>
      <c r="O785" s="12">
        <v>9</v>
      </c>
      <c r="P785" s="12">
        <v>10</v>
      </c>
      <c r="Q785">
        <v>0</v>
      </c>
      <c r="R785" s="12">
        <v>2.8310232578692314</v>
      </c>
      <c r="S785" s="12">
        <v>10.965450252429374</v>
      </c>
      <c r="T785" s="12">
        <v>452.89505270083617</v>
      </c>
      <c r="U785" s="12">
        <v>430.03686558947038</v>
      </c>
      <c r="V785" s="12">
        <v>0</v>
      </c>
      <c r="W785" s="59">
        <v>4.3184213656686593E-5</v>
      </c>
      <c r="X785" s="59">
        <v>3.0674846625766873E-4</v>
      </c>
      <c r="Y785" s="59">
        <v>0</v>
      </c>
      <c r="Z785" s="59">
        <v>4.3597688078855397E-3</v>
      </c>
      <c r="AA785" s="59">
        <v>6.7747118775723309E-3</v>
      </c>
      <c r="AB785" s="59">
        <v>0</v>
      </c>
      <c r="AC785" s="59">
        <v>1.8456512122420831E-3</v>
      </c>
      <c r="AD785" s="59">
        <v>8.5718656816060061E-4</v>
      </c>
      <c r="AE785" s="59">
        <v>5.7917398962058339E-4</v>
      </c>
      <c r="AF785" s="59">
        <v>1.2722162447079996E-3</v>
      </c>
      <c r="AG785" s="59">
        <v>0</v>
      </c>
      <c r="AH785" s="18">
        <v>1.4580583072821356E-3</v>
      </c>
      <c r="AI785" s="12">
        <v>98</v>
      </c>
      <c r="AJ785" s="17">
        <v>5</v>
      </c>
      <c r="AK785" s="18">
        <v>0.89194938948669533</v>
      </c>
      <c r="AL785" t="str">
        <f>IF(AK785&lt;='CAV Tier 1 Analysis'!$A$5,"Tier 1", "Tier 2")</f>
        <v>Tier 2</v>
      </c>
      <c r="AM785" t="str">
        <f t="shared" si="25"/>
        <v>South Dakota - Tier 2</v>
      </c>
      <c r="AN785" t="str">
        <f t="shared" si="26"/>
        <v>Wagner, City Of - Tier 2</v>
      </c>
    </row>
    <row r="786" spans="1:40" x14ac:dyDescent="0.3">
      <c r="A786">
        <v>8</v>
      </c>
      <c r="B786" t="s">
        <v>30</v>
      </c>
      <c r="C786" t="s">
        <v>2013</v>
      </c>
      <c r="D786" t="s">
        <v>3035</v>
      </c>
      <c r="E786" t="s">
        <v>654</v>
      </c>
      <c r="F786" s="12">
        <v>1.8520024313983561</v>
      </c>
      <c r="G786" s="12">
        <v>1.034306553259001</v>
      </c>
      <c r="H786" s="12">
        <v>0.86803505060743591</v>
      </c>
      <c r="I786" s="12">
        <v>0</v>
      </c>
      <c r="J786" s="15">
        <v>0</v>
      </c>
      <c r="K786" s="15">
        <v>1</v>
      </c>
      <c r="L786" s="58">
        <v>0.36619000000000002</v>
      </c>
      <c r="M786">
        <v>0</v>
      </c>
      <c r="N786">
        <v>0</v>
      </c>
      <c r="O786" s="12">
        <v>12</v>
      </c>
      <c r="P786" s="12">
        <v>8</v>
      </c>
      <c r="Q786">
        <v>1</v>
      </c>
      <c r="R786" s="12">
        <v>0</v>
      </c>
      <c r="S786" s="12">
        <v>0</v>
      </c>
      <c r="T786" s="12">
        <v>1.5111145388039307</v>
      </c>
      <c r="U786" s="12">
        <v>0</v>
      </c>
      <c r="V786" s="12">
        <v>0</v>
      </c>
      <c r="W786" s="59">
        <v>5.8231677243456663E-6</v>
      </c>
      <c r="X786" s="59">
        <v>0</v>
      </c>
      <c r="Y786" s="59">
        <v>0</v>
      </c>
      <c r="Z786" s="59">
        <v>5.8130250771807205E-3</v>
      </c>
      <c r="AA786" s="59">
        <v>5.4197695020578645E-3</v>
      </c>
      <c r="AB786" s="59">
        <v>4.5871559633027525E-3</v>
      </c>
      <c r="AC786" s="59">
        <v>0</v>
      </c>
      <c r="AD786" s="59">
        <v>0</v>
      </c>
      <c r="AE786" s="59">
        <v>1.9324526311195108E-6</v>
      </c>
      <c r="AF786" s="59">
        <v>0</v>
      </c>
      <c r="AG786" s="59">
        <v>0</v>
      </c>
      <c r="AH786" s="18">
        <v>1.4388823784451639E-3</v>
      </c>
      <c r="AI786" s="12">
        <v>99</v>
      </c>
      <c r="AJ786" s="17">
        <v>5</v>
      </c>
      <c r="AK786" s="18">
        <v>0.89338827186514047</v>
      </c>
      <c r="AL786" t="str">
        <f>IF(AK786&lt;='CAV Tier 1 Analysis'!$A$5,"Tier 1", "Tier 2")</f>
        <v>Tier 2</v>
      </c>
      <c r="AM786" t="str">
        <f t="shared" si="25"/>
        <v>South Dakota - Tier 2</v>
      </c>
      <c r="AN786" t="str">
        <f t="shared" si="26"/>
        <v>Willow Lake, Town Of - Tier 2</v>
      </c>
    </row>
    <row r="787" spans="1:40" x14ac:dyDescent="0.3">
      <c r="A787">
        <v>8</v>
      </c>
      <c r="B787" t="s">
        <v>30</v>
      </c>
      <c r="C787" t="s">
        <v>2045</v>
      </c>
      <c r="D787" t="s">
        <v>3085</v>
      </c>
      <c r="E787" t="s">
        <v>724</v>
      </c>
      <c r="F787" s="12">
        <v>6.5416859763411477</v>
      </c>
      <c r="G787" s="12">
        <v>5.0297881102712925</v>
      </c>
      <c r="H787" s="12">
        <v>2.480711029143511</v>
      </c>
      <c r="I787" s="12">
        <v>1</v>
      </c>
      <c r="J787" s="15">
        <v>0</v>
      </c>
      <c r="K787" s="15">
        <v>0.99999999999999989</v>
      </c>
      <c r="L787" s="58">
        <v>0.43636000000000003</v>
      </c>
      <c r="M787">
        <v>13</v>
      </c>
      <c r="N787">
        <v>0</v>
      </c>
      <c r="O787" s="12">
        <v>13</v>
      </c>
      <c r="P787" s="12">
        <v>7</v>
      </c>
      <c r="Q787">
        <v>0</v>
      </c>
      <c r="R787" s="12">
        <v>0.99999999999999989</v>
      </c>
      <c r="S787" s="12">
        <v>0</v>
      </c>
      <c r="T787" s="12">
        <v>5.0981541622555619</v>
      </c>
      <c r="U787" s="12">
        <v>0</v>
      </c>
      <c r="V787" s="12">
        <v>0</v>
      </c>
      <c r="W787" s="59">
        <v>6.9390138130355144E-6</v>
      </c>
      <c r="X787" s="59">
        <v>3.9877300613496936E-3</v>
      </c>
      <c r="Y787" s="59">
        <v>0</v>
      </c>
      <c r="Z787" s="59">
        <v>6.2974438336124471E-3</v>
      </c>
      <c r="AA787" s="59">
        <v>4.7422983143006314E-3</v>
      </c>
      <c r="AB787" s="59">
        <v>0</v>
      </c>
      <c r="AC787" s="59">
        <v>6.5193784866013837E-4</v>
      </c>
      <c r="AD787" s="59">
        <v>0</v>
      </c>
      <c r="AE787" s="59">
        <v>6.5196523305914341E-6</v>
      </c>
      <c r="AF787" s="59">
        <v>0</v>
      </c>
      <c r="AG787" s="59">
        <v>0</v>
      </c>
      <c r="AH787" s="18">
        <v>1.4266244294605943E-3</v>
      </c>
      <c r="AI787" s="12">
        <v>100</v>
      </c>
      <c r="AJ787" s="17">
        <v>5</v>
      </c>
      <c r="AK787" s="18">
        <v>0.89481489629460109</v>
      </c>
      <c r="AL787" t="str">
        <f>IF(AK787&lt;='CAV Tier 1 Analysis'!$A$5,"Tier 1", "Tier 2")</f>
        <v>Tier 2</v>
      </c>
      <c r="AM787" t="str">
        <f t="shared" si="25"/>
        <v>South Dakota - Tier 2</v>
      </c>
      <c r="AN787" t="str">
        <f t="shared" si="26"/>
        <v>Davis, Town Of - Tier 2</v>
      </c>
    </row>
    <row r="788" spans="1:40" x14ac:dyDescent="0.3">
      <c r="A788">
        <v>8</v>
      </c>
      <c r="B788" t="s">
        <v>30</v>
      </c>
      <c r="C788" t="s">
        <v>2012</v>
      </c>
      <c r="D788" t="s">
        <v>3034</v>
      </c>
      <c r="E788" t="s">
        <v>655</v>
      </c>
      <c r="F788" s="12">
        <v>6.4743969867525593</v>
      </c>
      <c r="G788" s="12">
        <v>80.207411881194531</v>
      </c>
      <c r="H788" s="12">
        <v>62.366234658742421</v>
      </c>
      <c r="I788" s="12">
        <v>1</v>
      </c>
      <c r="J788" s="15">
        <v>0</v>
      </c>
      <c r="K788" s="15">
        <v>1</v>
      </c>
      <c r="L788" s="58">
        <v>1.28016</v>
      </c>
      <c r="M788">
        <v>9</v>
      </c>
      <c r="N788">
        <v>0</v>
      </c>
      <c r="O788" s="12">
        <v>12</v>
      </c>
      <c r="P788" s="12">
        <v>8</v>
      </c>
      <c r="Q788">
        <v>0</v>
      </c>
      <c r="R788" s="12">
        <v>1</v>
      </c>
      <c r="S788" s="12">
        <v>0</v>
      </c>
      <c r="T788" s="12">
        <v>103.59171087997039</v>
      </c>
      <c r="U788" s="12">
        <v>97.11731389321784</v>
      </c>
      <c r="V788" s="12">
        <v>0</v>
      </c>
      <c r="W788" s="59">
        <v>2.0357154466256174E-5</v>
      </c>
      <c r="X788" s="59">
        <v>2.7607361963190185E-3</v>
      </c>
      <c r="Y788" s="59">
        <v>0</v>
      </c>
      <c r="Z788" s="59">
        <v>5.8130250771807205E-3</v>
      </c>
      <c r="AA788" s="59">
        <v>5.4197695020578645E-3</v>
      </c>
      <c r="AB788" s="59">
        <v>0</v>
      </c>
      <c r="AC788" s="59">
        <v>6.5193784866013848E-4</v>
      </c>
      <c r="AD788" s="59">
        <v>0</v>
      </c>
      <c r="AE788" s="59">
        <v>1.3247577805096142E-4</v>
      </c>
      <c r="AF788" s="59">
        <v>2.8731077324730395E-4</v>
      </c>
      <c r="AG788" s="59">
        <v>0</v>
      </c>
      <c r="AH788" s="18">
        <v>1.3714193027256603E-3</v>
      </c>
      <c r="AI788" s="12">
        <v>101</v>
      </c>
      <c r="AJ788" s="17">
        <v>5</v>
      </c>
      <c r="AK788" s="18">
        <v>0.89618631559732675</v>
      </c>
      <c r="AL788" t="str">
        <f>IF(AK788&lt;='CAV Tier 1 Analysis'!$A$5,"Tier 1", "Tier 2")</f>
        <v>Tier 2</v>
      </c>
      <c r="AM788" t="str">
        <f t="shared" si="25"/>
        <v>South Dakota - Tier 2</v>
      </c>
      <c r="AN788" t="str">
        <f t="shared" si="26"/>
        <v>Clark, City Of - Tier 2</v>
      </c>
    </row>
    <row r="789" spans="1:40" x14ac:dyDescent="0.3">
      <c r="A789">
        <v>8</v>
      </c>
      <c r="B789" t="s">
        <v>30</v>
      </c>
      <c r="C789" t="s">
        <v>1440</v>
      </c>
      <c r="D789" t="s">
        <v>3031</v>
      </c>
      <c r="E789" t="s">
        <v>964</v>
      </c>
      <c r="F789" s="12">
        <v>7.887226301300859</v>
      </c>
      <c r="G789" s="12">
        <v>0.69819887819660176</v>
      </c>
      <c r="H789" s="12">
        <v>0.45022971850975629</v>
      </c>
      <c r="I789" s="12">
        <v>2</v>
      </c>
      <c r="J789" s="15">
        <v>0.40606388738494864</v>
      </c>
      <c r="K789" s="15">
        <v>0.59393611261505141</v>
      </c>
      <c r="L789" s="58">
        <v>0.36940000000000001</v>
      </c>
      <c r="M789">
        <v>3</v>
      </c>
      <c r="N789">
        <v>0</v>
      </c>
      <c r="O789" s="12">
        <v>12</v>
      </c>
      <c r="P789" s="12">
        <v>4</v>
      </c>
      <c r="Q789">
        <v>1</v>
      </c>
      <c r="R789" s="12">
        <v>1.1878722252301028</v>
      </c>
      <c r="S789" s="12">
        <v>0.18282202971430281</v>
      </c>
      <c r="T789" s="12">
        <v>0.76333363442770863</v>
      </c>
      <c r="U789" s="12">
        <v>0</v>
      </c>
      <c r="V789" s="12">
        <v>0</v>
      </c>
      <c r="W789" s="59">
        <v>5.8742132700873567E-6</v>
      </c>
      <c r="X789" s="59">
        <v>9.2024539877300613E-4</v>
      </c>
      <c r="Y789" s="59">
        <v>0</v>
      </c>
      <c r="Z789" s="59">
        <v>5.8130250771807205E-3</v>
      </c>
      <c r="AA789" s="59">
        <v>2.7098847510289323E-3</v>
      </c>
      <c r="AB789" s="59">
        <v>4.5871559633027525E-3</v>
      </c>
      <c r="AC789" s="59">
        <v>7.7441886299964475E-4</v>
      </c>
      <c r="AD789" s="59">
        <v>1.429148686350013E-5</v>
      </c>
      <c r="AE789" s="59">
        <v>9.7617093369997785E-7</v>
      </c>
      <c r="AF789" s="59">
        <v>0</v>
      </c>
      <c r="AG789" s="59">
        <v>0</v>
      </c>
      <c r="AH789" s="18">
        <v>1.3478065385774858E-3</v>
      </c>
      <c r="AI789" s="12">
        <v>102</v>
      </c>
      <c r="AJ789" s="17">
        <v>5</v>
      </c>
      <c r="AK789" s="18">
        <v>0.89753412213590422</v>
      </c>
      <c r="AL789" t="str">
        <f>IF(AK789&lt;='CAV Tier 1 Analysis'!$A$5,"Tier 1", "Tier 2")</f>
        <v>Tier 2</v>
      </c>
      <c r="AM789" t="str">
        <f t="shared" si="25"/>
        <v>South Dakota - Tier 2</v>
      </c>
      <c r="AN789" t="str">
        <f t="shared" si="26"/>
        <v>Frederick, Town Of - Tier 2</v>
      </c>
    </row>
    <row r="790" spans="1:40" x14ac:dyDescent="0.3">
      <c r="A790">
        <v>8</v>
      </c>
      <c r="B790" t="s">
        <v>30</v>
      </c>
      <c r="C790" t="s">
        <v>1494</v>
      </c>
      <c r="D790" t="s">
        <v>3032</v>
      </c>
      <c r="E790" t="s">
        <v>965</v>
      </c>
      <c r="F790" s="12">
        <v>5.4100308614607782</v>
      </c>
      <c r="G790" s="12">
        <v>1.6044858004882172</v>
      </c>
      <c r="H790" s="12">
        <v>0.6572310640483805</v>
      </c>
      <c r="I790" s="12">
        <v>1</v>
      </c>
      <c r="J790" s="15">
        <v>0</v>
      </c>
      <c r="K790" s="15">
        <v>1</v>
      </c>
      <c r="L790" s="58">
        <v>0.25337999999999999</v>
      </c>
      <c r="M790">
        <v>3</v>
      </c>
      <c r="N790">
        <v>0</v>
      </c>
      <c r="O790" s="12">
        <v>12</v>
      </c>
      <c r="P790" s="12">
        <v>4</v>
      </c>
      <c r="Q790">
        <v>1</v>
      </c>
      <c r="R790" s="12">
        <v>1</v>
      </c>
      <c r="S790" s="12">
        <v>0</v>
      </c>
      <c r="T790" s="12">
        <v>1.5389965841417592</v>
      </c>
      <c r="U790" s="12">
        <v>0</v>
      </c>
      <c r="V790" s="12">
        <v>6.548921634645799E-2</v>
      </c>
      <c r="W790" s="59">
        <v>4.0292586853674451E-6</v>
      </c>
      <c r="X790" s="59">
        <v>9.2024539877300613E-4</v>
      </c>
      <c r="Y790" s="59">
        <v>0</v>
      </c>
      <c r="Z790" s="59">
        <v>5.8130250771807205E-3</v>
      </c>
      <c r="AA790" s="59">
        <v>2.7098847510289323E-3</v>
      </c>
      <c r="AB790" s="59">
        <v>4.5871559633027525E-3</v>
      </c>
      <c r="AC790" s="59">
        <v>6.5193784866013848E-4</v>
      </c>
      <c r="AD790" s="59">
        <v>0</v>
      </c>
      <c r="AE790" s="59">
        <v>1.9681089169208027E-6</v>
      </c>
      <c r="AF790" s="59">
        <v>0</v>
      </c>
      <c r="AG790" s="59">
        <v>3.7016409762365205E-7</v>
      </c>
      <c r="AH790" s="18">
        <v>1.3353287791495873E-3</v>
      </c>
      <c r="AI790" s="12">
        <v>103</v>
      </c>
      <c r="AJ790" s="17">
        <v>5</v>
      </c>
      <c r="AK790" s="18">
        <v>0.89886945091505377</v>
      </c>
      <c r="AL790" t="str">
        <f>IF(AK790&lt;='CAV Tier 1 Analysis'!$A$5,"Tier 1", "Tier 2")</f>
        <v>Tier 2</v>
      </c>
      <c r="AM790" t="str">
        <f t="shared" si="25"/>
        <v>South Dakota - Tier 2</v>
      </c>
      <c r="AN790" t="str">
        <f t="shared" si="26"/>
        <v>Westport, Town Of - Tier 2</v>
      </c>
    </row>
    <row r="791" spans="1:40" x14ac:dyDescent="0.3">
      <c r="A791">
        <v>8</v>
      </c>
      <c r="B791" t="s">
        <v>30</v>
      </c>
      <c r="C791" t="s">
        <v>2107</v>
      </c>
      <c r="D791" t="s">
        <v>3169</v>
      </c>
      <c r="E791" t="s">
        <v>561</v>
      </c>
      <c r="F791" s="12">
        <v>9.1872210314989147</v>
      </c>
      <c r="G791" s="12">
        <v>449.04130636888834</v>
      </c>
      <c r="H791" s="12">
        <v>345.75916699811677</v>
      </c>
      <c r="I791" s="12">
        <v>1</v>
      </c>
      <c r="J791" s="15">
        <v>0</v>
      </c>
      <c r="K791" s="15">
        <v>1</v>
      </c>
      <c r="L791" s="58">
        <v>0.95377000000000001</v>
      </c>
      <c r="M791">
        <v>1</v>
      </c>
      <c r="N791">
        <v>0</v>
      </c>
      <c r="O791" s="12">
        <v>9</v>
      </c>
      <c r="P791" s="12">
        <v>10</v>
      </c>
      <c r="Q791">
        <v>0</v>
      </c>
      <c r="R791" s="12">
        <v>1</v>
      </c>
      <c r="S791" s="12">
        <v>0</v>
      </c>
      <c r="T791" s="12">
        <v>604.50640589005684</v>
      </c>
      <c r="U791" s="12">
        <v>595.31918485855795</v>
      </c>
      <c r="V791" s="12">
        <v>0</v>
      </c>
      <c r="W791" s="59">
        <v>1.516688790095078E-5</v>
      </c>
      <c r="X791" s="59">
        <v>3.0674846625766873E-4</v>
      </c>
      <c r="Y791" s="59">
        <v>0</v>
      </c>
      <c r="Z791" s="59">
        <v>4.3597688078855397E-3</v>
      </c>
      <c r="AA791" s="59">
        <v>6.7747118775723309E-3</v>
      </c>
      <c r="AB791" s="59">
        <v>0</v>
      </c>
      <c r="AC791" s="59">
        <v>6.5193784866013848E-4</v>
      </c>
      <c r="AD791" s="59">
        <v>0</v>
      </c>
      <c r="AE791" s="59">
        <v>7.7305853698917554E-4</v>
      </c>
      <c r="AF791" s="59">
        <v>1.7611856060880159E-3</v>
      </c>
      <c r="AG791" s="59">
        <v>0</v>
      </c>
      <c r="AH791" s="18">
        <v>1.3311434573958019E-3</v>
      </c>
      <c r="AI791" s="12">
        <v>104</v>
      </c>
      <c r="AJ791" s="17">
        <v>5</v>
      </c>
      <c r="AK791" s="18">
        <v>0.90020059437244959</v>
      </c>
      <c r="AL791" t="str">
        <f>IF(AK791&lt;='CAV Tier 1 Analysis'!$A$5,"Tier 1", "Tier 2")</f>
        <v>Tier 2</v>
      </c>
      <c r="AM791" t="str">
        <f t="shared" si="25"/>
        <v>South Dakota - Tier 2</v>
      </c>
      <c r="AN791" t="str">
        <f t="shared" si="26"/>
        <v>Armour, City Of - Tier 2</v>
      </c>
    </row>
    <row r="792" spans="1:40" x14ac:dyDescent="0.3">
      <c r="A792">
        <v>8</v>
      </c>
      <c r="B792" t="s">
        <v>30</v>
      </c>
      <c r="C792" t="s">
        <v>2027</v>
      </c>
      <c r="D792" t="s">
        <v>3056</v>
      </c>
      <c r="E792" t="s">
        <v>586</v>
      </c>
      <c r="F792" s="12">
        <v>9.7088507778990802</v>
      </c>
      <c r="G792" s="12">
        <v>507.94108176718964</v>
      </c>
      <c r="H792" s="12">
        <v>579.93200528449142</v>
      </c>
      <c r="I792" s="12">
        <v>0</v>
      </c>
      <c r="J792" s="15">
        <v>0</v>
      </c>
      <c r="K792" s="15">
        <v>1</v>
      </c>
      <c r="L792" s="58">
        <v>1.7652599999999998</v>
      </c>
      <c r="M792">
        <v>0</v>
      </c>
      <c r="N792">
        <v>0</v>
      </c>
      <c r="O792" s="12">
        <v>10</v>
      </c>
      <c r="P792" s="12">
        <v>9</v>
      </c>
      <c r="Q792">
        <v>0</v>
      </c>
      <c r="R792" s="12">
        <v>0</v>
      </c>
      <c r="S792" s="12">
        <v>0</v>
      </c>
      <c r="T792" s="12">
        <v>801.90644951256195</v>
      </c>
      <c r="U792" s="12">
        <v>792.19759873466285</v>
      </c>
      <c r="V792" s="12">
        <v>0</v>
      </c>
      <c r="W792" s="59">
        <v>2.8071233668528441E-5</v>
      </c>
      <c r="X792" s="59">
        <v>0</v>
      </c>
      <c r="Y792" s="59">
        <v>0</v>
      </c>
      <c r="Z792" s="59">
        <v>4.8441875643172663E-3</v>
      </c>
      <c r="AA792" s="59">
        <v>6.0972406898150977E-3</v>
      </c>
      <c r="AB792" s="59">
        <v>0</v>
      </c>
      <c r="AC792" s="59">
        <v>0</v>
      </c>
      <c r="AD792" s="59">
        <v>0</v>
      </c>
      <c r="AE792" s="59">
        <v>1.0254988543084386E-3</v>
      </c>
      <c r="AF792" s="59">
        <v>2.3436284997273619E-3</v>
      </c>
      <c r="AG792" s="59">
        <v>0</v>
      </c>
      <c r="AH792" s="18">
        <v>1.3035115310760629E-3</v>
      </c>
      <c r="AI792" s="12">
        <v>105</v>
      </c>
      <c r="AJ792" s="17">
        <v>5</v>
      </c>
      <c r="AK792" s="18">
        <v>0.9015041059035257</v>
      </c>
      <c r="AL792" t="str">
        <f>IF(AK792&lt;='CAV Tier 1 Analysis'!$A$5,"Tier 1", "Tier 2")</f>
        <v>Tier 2</v>
      </c>
      <c r="AM792" t="str">
        <f t="shared" si="25"/>
        <v>South Dakota - Tier 2</v>
      </c>
      <c r="AN792" t="str">
        <f t="shared" si="26"/>
        <v>Wessington Springs, City Of - Tier 2</v>
      </c>
    </row>
    <row r="793" spans="1:40" x14ac:dyDescent="0.3">
      <c r="A793">
        <v>8</v>
      </c>
      <c r="B793" t="s">
        <v>30</v>
      </c>
      <c r="C793" t="s">
        <v>1358</v>
      </c>
      <c r="D793" t="s">
        <v>3063</v>
      </c>
      <c r="E793" t="s">
        <v>691</v>
      </c>
      <c r="F793" s="12">
        <v>4.2767505094095641</v>
      </c>
      <c r="G793" s="12">
        <v>3.3220169863688742</v>
      </c>
      <c r="H793" s="12">
        <v>1.3321371373910273</v>
      </c>
      <c r="I793" s="12">
        <v>1</v>
      </c>
      <c r="J793" s="15">
        <v>0.3133404705329399</v>
      </c>
      <c r="K793" s="15">
        <v>0.6866595294670601</v>
      </c>
      <c r="L793" s="58">
        <v>0.38296999999999998</v>
      </c>
      <c r="M793">
        <v>11</v>
      </c>
      <c r="N793">
        <v>0</v>
      </c>
      <c r="O793" s="12">
        <v>9</v>
      </c>
      <c r="P793" s="12">
        <v>9</v>
      </c>
      <c r="Q793">
        <v>0</v>
      </c>
      <c r="R793" s="12">
        <v>0.6866595294670601</v>
      </c>
      <c r="S793" s="12">
        <v>0.4174124774445081</v>
      </c>
      <c r="T793" s="12">
        <v>3.2443089866877308</v>
      </c>
      <c r="U793" s="12">
        <v>0</v>
      </c>
      <c r="V793" s="12">
        <v>7.7707999681143392E-2</v>
      </c>
      <c r="W793" s="59">
        <v>6.0900039416495793E-6</v>
      </c>
      <c r="X793" s="59">
        <v>3.3742331288343559E-3</v>
      </c>
      <c r="Y793" s="59">
        <v>0</v>
      </c>
      <c r="Z793" s="59">
        <v>4.3597688078855397E-3</v>
      </c>
      <c r="AA793" s="59">
        <v>6.0972406898150977E-3</v>
      </c>
      <c r="AB793" s="59">
        <v>0</v>
      </c>
      <c r="AC793" s="59">
        <v>4.4765933640273812E-4</v>
      </c>
      <c r="AD793" s="59">
        <v>3.2629792740959454E-5</v>
      </c>
      <c r="AE793" s="59">
        <v>4.1489068343235981E-6</v>
      </c>
      <c r="AF793" s="59">
        <v>0</v>
      </c>
      <c r="AG793" s="59">
        <v>4.3922821473287083E-7</v>
      </c>
      <c r="AH793" s="18">
        <v>1.3020190813335818E-3</v>
      </c>
      <c r="AI793" s="12">
        <v>106</v>
      </c>
      <c r="AJ793" s="17">
        <v>6</v>
      </c>
      <c r="AK793" s="18">
        <v>0.90280612498485924</v>
      </c>
      <c r="AL793" t="str">
        <f>IF(AK793&lt;='CAV Tier 1 Analysis'!$A$5,"Tier 1", "Tier 2")</f>
        <v>Tier 2</v>
      </c>
      <c r="AM793" t="str">
        <f t="shared" si="25"/>
        <v>South Dakota - Tier 2</v>
      </c>
      <c r="AN793" t="str">
        <f t="shared" si="26"/>
        <v>Montrose, City Of - Tier 2</v>
      </c>
    </row>
    <row r="794" spans="1:40" x14ac:dyDescent="0.3">
      <c r="A794">
        <v>8</v>
      </c>
      <c r="B794" t="s">
        <v>30</v>
      </c>
      <c r="C794" t="s">
        <v>1238</v>
      </c>
      <c r="D794" t="s">
        <v>3064</v>
      </c>
      <c r="E794" t="s">
        <v>681</v>
      </c>
      <c r="F794" s="12">
        <v>11.33025641523318</v>
      </c>
      <c r="G794" s="12">
        <v>154.11861492366327</v>
      </c>
      <c r="H794" s="12">
        <v>78.679844021942671</v>
      </c>
      <c r="I794" s="12">
        <v>0</v>
      </c>
      <c r="J794" s="15">
        <v>0</v>
      </c>
      <c r="K794" s="15">
        <v>1</v>
      </c>
      <c r="L794" s="58">
        <v>1.0145900000000001</v>
      </c>
      <c r="M794">
        <v>10</v>
      </c>
      <c r="N794">
        <v>0</v>
      </c>
      <c r="O794" s="12">
        <v>9</v>
      </c>
      <c r="P794" s="12">
        <v>9</v>
      </c>
      <c r="Q794">
        <v>0</v>
      </c>
      <c r="R794" s="12">
        <v>0</v>
      </c>
      <c r="S794" s="12">
        <v>0</v>
      </c>
      <c r="T794" s="12">
        <v>156.80088233350224</v>
      </c>
      <c r="U794" s="12">
        <v>145.47062591826906</v>
      </c>
      <c r="V794" s="12">
        <v>0</v>
      </c>
      <c r="W794" s="59">
        <v>1.613404992338368E-5</v>
      </c>
      <c r="X794" s="59">
        <v>3.0674846625766872E-3</v>
      </c>
      <c r="Y794" s="59">
        <v>0</v>
      </c>
      <c r="Z794" s="59">
        <v>4.3597688078855397E-3</v>
      </c>
      <c r="AA794" s="59">
        <v>6.0972406898150977E-3</v>
      </c>
      <c r="AB794" s="59">
        <v>0</v>
      </c>
      <c r="AC794" s="59">
        <v>0</v>
      </c>
      <c r="AD794" s="59">
        <v>0</v>
      </c>
      <c r="AE794" s="59">
        <v>2.0052105240617586E-4</v>
      </c>
      <c r="AF794" s="59">
        <v>4.3035866975585634E-4</v>
      </c>
      <c r="AG794" s="59">
        <v>0</v>
      </c>
      <c r="AH794" s="18">
        <v>1.2883189029420674E-3</v>
      </c>
      <c r="AI794" s="12">
        <v>107</v>
      </c>
      <c r="AJ794" s="17">
        <v>6</v>
      </c>
      <c r="AK794" s="18">
        <v>0.90409444388780136</v>
      </c>
      <c r="AL794" t="str">
        <f>IF(AK794&lt;='CAV Tier 1 Analysis'!$A$5,"Tier 1", "Tier 2")</f>
        <v>Tier 2</v>
      </c>
      <c r="AM794" t="str">
        <f t="shared" si="25"/>
        <v>South Dakota - Tier 2</v>
      </c>
      <c r="AN794" t="str">
        <f t="shared" si="26"/>
        <v>Salem, City Of - Tier 2</v>
      </c>
    </row>
    <row r="795" spans="1:40" x14ac:dyDescent="0.3">
      <c r="A795">
        <v>8</v>
      </c>
      <c r="B795" t="s">
        <v>30</v>
      </c>
      <c r="C795" t="s">
        <v>2008</v>
      </c>
      <c r="D795" t="s">
        <v>3024</v>
      </c>
      <c r="E795" t="s">
        <v>636</v>
      </c>
      <c r="F795" s="12">
        <v>3.3273620242304398</v>
      </c>
      <c r="G795" s="12">
        <v>10.429359799950046</v>
      </c>
      <c r="H795" s="12">
        <v>6.2276033337831214</v>
      </c>
      <c r="I795" s="12">
        <v>0</v>
      </c>
      <c r="J795" s="15">
        <v>0.10713848414350435</v>
      </c>
      <c r="K795" s="15">
        <v>0.89286151585649576</v>
      </c>
      <c r="L795" s="58">
        <v>0.65336000000000005</v>
      </c>
      <c r="M795">
        <v>6</v>
      </c>
      <c r="N795">
        <v>0</v>
      </c>
      <c r="O795" s="12">
        <v>11</v>
      </c>
      <c r="P795" s="12">
        <v>9</v>
      </c>
      <c r="Q795">
        <v>0</v>
      </c>
      <c r="R795" s="12">
        <v>0</v>
      </c>
      <c r="S795" s="12">
        <v>0.66721598102855784</v>
      </c>
      <c r="T795" s="12">
        <v>13.092973274038007</v>
      </c>
      <c r="U795" s="12">
        <v>9.7656112498075665</v>
      </c>
      <c r="V795" s="12">
        <v>0</v>
      </c>
      <c r="W795" s="59">
        <v>1.038975631333047E-5</v>
      </c>
      <c r="X795" s="59">
        <v>1.8404907975460123E-3</v>
      </c>
      <c r="Y795" s="59">
        <v>0</v>
      </c>
      <c r="Z795" s="59">
        <v>5.328606320748993E-3</v>
      </c>
      <c r="AA795" s="59">
        <v>6.0972406898150977E-3</v>
      </c>
      <c r="AB795" s="59">
        <v>0</v>
      </c>
      <c r="AC795" s="59">
        <v>0</v>
      </c>
      <c r="AD795" s="59">
        <v>5.2157327226309589E-5</v>
      </c>
      <c r="AE795" s="59">
        <v>1.6743635245954772E-5</v>
      </c>
      <c r="AF795" s="59">
        <v>2.8890474900281626E-5</v>
      </c>
      <c r="AG795" s="59">
        <v>0</v>
      </c>
      <c r="AH795" s="18">
        <v>1.2158653637996345E-3</v>
      </c>
      <c r="AI795" s="12">
        <v>108</v>
      </c>
      <c r="AJ795" s="17">
        <v>6</v>
      </c>
      <c r="AK795" s="18">
        <v>0.90531030925160094</v>
      </c>
      <c r="AL795" t="str">
        <f>IF(AK795&lt;='CAV Tier 1 Analysis'!$A$5,"Tier 1", "Tier 2")</f>
        <v>Tier 2</v>
      </c>
      <c r="AM795" t="str">
        <f t="shared" si="25"/>
        <v>South Dakota - Tier 2</v>
      </c>
      <c r="AN795" t="str">
        <f t="shared" si="26"/>
        <v>Plankinton, City Of - Tier 2</v>
      </c>
    </row>
    <row r="796" spans="1:40" x14ac:dyDescent="0.3">
      <c r="A796">
        <v>8</v>
      </c>
      <c r="B796" t="s">
        <v>30</v>
      </c>
      <c r="C796" t="s">
        <v>2018</v>
      </c>
      <c r="D796" t="s">
        <v>3046</v>
      </c>
      <c r="E796" t="s">
        <v>821</v>
      </c>
      <c r="F796" s="12">
        <v>1.7222286317057762</v>
      </c>
      <c r="G796" s="12">
        <v>0.51042770428554984</v>
      </c>
      <c r="H796" s="12">
        <v>0.31474649513753983</v>
      </c>
      <c r="I796" s="12">
        <v>0</v>
      </c>
      <c r="J796" s="15">
        <v>0</v>
      </c>
      <c r="K796" s="15">
        <v>1</v>
      </c>
      <c r="L796" s="58">
        <v>0.13144</v>
      </c>
      <c r="M796">
        <v>9</v>
      </c>
      <c r="N796">
        <v>0</v>
      </c>
      <c r="O796" s="12">
        <v>11</v>
      </c>
      <c r="P796" s="12">
        <v>7</v>
      </c>
      <c r="Q796">
        <v>0</v>
      </c>
      <c r="R796" s="12">
        <v>0</v>
      </c>
      <c r="S796" s="12">
        <v>0</v>
      </c>
      <c r="T796" s="12">
        <v>0.60671528339012615</v>
      </c>
      <c r="U796" s="12">
        <v>0</v>
      </c>
      <c r="V796" s="12">
        <v>0</v>
      </c>
      <c r="W796" s="59">
        <v>2.0901640287500869E-6</v>
      </c>
      <c r="X796" s="59">
        <v>2.7607361963190185E-3</v>
      </c>
      <c r="Y796" s="59">
        <v>0</v>
      </c>
      <c r="Z796" s="59">
        <v>5.328606320748993E-3</v>
      </c>
      <c r="AA796" s="59">
        <v>4.7422983143006314E-3</v>
      </c>
      <c r="AB796" s="59">
        <v>0</v>
      </c>
      <c r="AC796" s="59">
        <v>0</v>
      </c>
      <c r="AD796" s="59">
        <v>0</v>
      </c>
      <c r="AE796" s="59">
        <v>7.7588330706928355E-7</v>
      </c>
      <c r="AF796" s="59">
        <v>0</v>
      </c>
      <c r="AG796" s="59">
        <v>0</v>
      </c>
      <c r="AH796" s="18">
        <v>1.1667733526094966E-3</v>
      </c>
      <c r="AI796" s="12">
        <v>109</v>
      </c>
      <c r="AJ796" s="17">
        <v>6</v>
      </c>
      <c r="AK796" s="18">
        <v>0.90647708260421045</v>
      </c>
      <c r="AL796" t="str">
        <f>IF(AK796&lt;='CAV Tier 1 Analysis'!$A$5,"Tier 1", "Tier 2")</f>
        <v>Tier 2</v>
      </c>
      <c r="AM796" t="str">
        <f t="shared" si="25"/>
        <v>South Dakota - Tier 2</v>
      </c>
      <c r="AN796" t="str">
        <f t="shared" si="26"/>
        <v>Revillo, Town Of - Tier 2</v>
      </c>
    </row>
    <row r="797" spans="1:40" x14ac:dyDescent="0.3">
      <c r="A797">
        <v>8</v>
      </c>
      <c r="B797" t="s">
        <v>30</v>
      </c>
      <c r="C797" t="s">
        <v>2097</v>
      </c>
      <c r="D797" t="s">
        <v>3157</v>
      </c>
      <c r="E797" t="s">
        <v>600</v>
      </c>
      <c r="F797" s="12">
        <v>8.4283483518996594</v>
      </c>
      <c r="G797" s="12">
        <v>138.86048010556232</v>
      </c>
      <c r="H797" s="12">
        <v>83.595787657328458</v>
      </c>
      <c r="I797" s="12">
        <v>0</v>
      </c>
      <c r="J797" s="15">
        <v>0</v>
      </c>
      <c r="K797" s="15">
        <v>1</v>
      </c>
      <c r="L797" s="58">
        <v>1.00132</v>
      </c>
      <c r="M797">
        <v>2</v>
      </c>
      <c r="N797">
        <v>0</v>
      </c>
      <c r="O797" s="12">
        <v>9</v>
      </c>
      <c r="P797" s="12">
        <v>10</v>
      </c>
      <c r="Q797">
        <v>0</v>
      </c>
      <c r="R797" s="12">
        <v>0</v>
      </c>
      <c r="S797" s="12">
        <v>0</v>
      </c>
      <c r="T797" s="12">
        <v>170.24066179455946</v>
      </c>
      <c r="U797" s="12">
        <v>161.81231344265979</v>
      </c>
      <c r="V797" s="12">
        <v>0</v>
      </c>
      <c r="W797" s="59">
        <v>1.5923029863573013E-5</v>
      </c>
      <c r="X797" s="59">
        <v>6.1349693251533746E-4</v>
      </c>
      <c r="Y797" s="59">
        <v>0</v>
      </c>
      <c r="Z797" s="59">
        <v>4.3597688078855397E-3</v>
      </c>
      <c r="AA797" s="59">
        <v>6.7747118775723309E-3</v>
      </c>
      <c r="AB797" s="59">
        <v>0</v>
      </c>
      <c r="AC797" s="59">
        <v>0</v>
      </c>
      <c r="AD797" s="59">
        <v>0</v>
      </c>
      <c r="AE797" s="59">
        <v>2.1770819243709832E-4</v>
      </c>
      <c r="AF797" s="59">
        <v>4.7870373502363042E-4</v>
      </c>
      <c r="AG797" s="59">
        <v>0</v>
      </c>
      <c r="AH797" s="18">
        <v>1.13275568866341E-3</v>
      </c>
      <c r="AI797" s="12">
        <v>110</v>
      </c>
      <c r="AJ797" s="17">
        <v>6</v>
      </c>
      <c r="AK797" s="18">
        <v>0.90760983829287389</v>
      </c>
      <c r="AL797" t="str">
        <f>IF(AK797&lt;='CAV Tier 1 Analysis'!$A$5,"Tier 1", "Tier 2")</f>
        <v>Tier 2</v>
      </c>
      <c r="AM797" t="str">
        <f t="shared" si="25"/>
        <v>South Dakota - Tier 2</v>
      </c>
      <c r="AN797" t="str">
        <f t="shared" si="26"/>
        <v>Platte, City Of - Tier 2</v>
      </c>
    </row>
    <row r="798" spans="1:40" x14ac:dyDescent="0.3">
      <c r="A798">
        <v>8</v>
      </c>
      <c r="B798" t="s">
        <v>30</v>
      </c>
      <c r="C798" t="s">
        <v>2088</v>
      </c>
      <c r="D798" t="s">
        <v>3144</v>
      </c>
      <c r="E798" t="s">
        <v>589</v>
      </c>
      <c r="F798" s="12">
        <v>6.817204903214809</v>
      </c>
      <c r="G798" s="12">
        <v>241.01634789185411</v>
      </c>
      <c r="H798" s="12">
        <v>143.09678137104544</v>
      </c>
      <c r="I798" s="12">
        <v>0</v>
      </c>
      <c r="J798" s="15">
        <v>0</v>
      </c>
      <c r="K798" s="15">
        <v>1.0000000000000002</v>
      </c>
      <c r="L798" s="58">
        <v>0.80991000000000002</v>
      </c>
      <c r="M798">
        <v>0</v>
      </c>
      <c r="N798">
        <v>0</v>
      </c>
      <c r="O798" s="12">
        <v>9</v>
      </c>
      <c r="P798" s="12">
        <v>10</v>
      </c>
      <c r="Q798">
        <v>0</v>
      </c>
      <c r="R798" s="12">
        <v>0</v>
      </c>
      <c r="S798" s="12">
        <v>0</v>
      </c>
      <c r="T798" s="12">
        <v>301.64452650745574</v>
      </c>
      <c r="U798" s="12">
        <v>294.82732160424092</v>
      </c>
      <c r="V798" s="12">
        <v>0</v>
      </c>
      <c r="W798" s="59">
        <v>1.2879220545686116E-5</v>
      </c>
      <c r="X798" s="59">
        <v>0</v>
      </c>
      <c r="Y798" s="59">
        <v>0</v>
      </c>
      <c r="Z798" s="59">
        <v>4.3597688078855397E-3</v>
      </c>
      <c r="AA798" s="59">
        <v>6.7747118775723309E-3</v>
      </c>
      <c r="AB798" s="59">
        <v>0</v>
      </c>
      <c r="AC798" s="59">
        <v>0</v>
      </c>
      <c r="AD798" s="59">
        <v>0</v>
      </c>
      <c r="AE798" s="59">
        <v>3.8575087721246903E-4</v>
      </c>
      <c r="AF798" s="59">
        <v>8.7221384477007772E-4</v>
      </c>
      <c r="AG798" s="59">
        <v>0</v>
      </c>
      <c r="AH798" s="18">
        <v>1.1277567843623727E-3</v>
      </c>
      <c r="AI798" s="12">
        <v>111</v>
      </c>
      <c r="AJ798" s="17">
        <v>6</v>
      </c>
      <c r="AK798" s="18">
        <v>0.90873759507723628</v>
      </c>
      <c r="AL798" t="str">
        <f>IF(AK798&lt;='CAV Tier 1 Analysis'!$A$5,"Tier 1", "Tier 2")</f>
        <v>Tier 2</v>
      </c>
      <c r="AM798" t="str">
        <f t="shared" si="25"/>
        <v>South Dakota - Tier 2</v>
      </c>
      <c r="AN798" t="str">
        <f t="shared" si="26"/>
        <v>Lake Andes, City Of - Tier 2</v>
      </c>
    </row>
    <row r="799" spans="1:40" x14ac:dyDescent="0.3">
      <c r="A799">
        <v>8</v>
      </c>
      <c r="B799" t="s">
        <v>30</v>
      </c>
      <c r="C799" t="s">
        <v>2086</v>
      </c>
      <c r="D799" t="s">
        <v>3142</v>
      </c>
      <c r="E799" t="s">
        <v>603</v>
      </c>
      <c r="F799" s="12">
        <v>5.8253865147218278</v>
      </c>
      <c r="G799" s="12">
        <v>79.403130966017571</v>
      </c>
      <c r="H799" s="12">
        <v>49.519072164948462</v>
      </c>
      <c r="I799" s="12">
        <v>0</v>
      </c>
      <c r="J799" s="15">
        <v>0</v>
      </c>
      <c r="K799" s="15">
        <v>1</v>
      </c>
      <c r="L799" s="58">
        <v>1.2997300000000001</v>
      </c>
      <c r="M799">
        <v>0</v>
      </c>
      <c r="N799">
        <v>0</v>
      </c>
      <c r="O799" s="12">
        <v>12</v>
      </c>
      <c r="P799" s="12">
        <v>9</v>
      </c>
      <c r="Q799">
        <v>0</v>
      </c>
      <c r="R799" s="12">
        <v>0</v>
      </c>
      <c r="S799" s="12">
        <v>0</v>
      </c>
      <c r="T799" s="12">
        <v>91.486216113020248</v>
      </c>
      <c r="U799" s="12">
        <v>85.66082959829842</v>
      </c>
      <c r="V799" s="12">
        <v>0</v>
      </c>
      <c r="W799" s="59">
        <v>2.0668357372849595E-5</v>
      </c>
      <c r="X799" s="59">
        <v>0</v>
      </c>
      <c r="Y799" s="59">
        <v>0</v>
      </c>
      <c r="Z799" s="59">
        <v>5.8130250771807205E-3</v>
      </c>
      <c r="AA799" s="59">
        <v>6.0972406898150977E-3</v>
      </c>
      <c r="AB799" s="59">
        <v>0</v>
      </c>
      <c r="AC799" s="59">
        <v>0</v>
      </c>
      <c r="AD799" s="59">
        <v>0</v>
      </c>
      <c r="AE799" s="59">
        <v>1.1699495604000226E-4</v>
      </c>
      <c r="AF799" s="59">
        <v>2.5341803847615867E-4</v>
      </c>
      <c r="AG799" s="59">
        <v>0</v>
      </c>
      <c r="AH799" s="18">
        <v>1.1183042835349844E-3</v>
      </c>
      <c r="AI799" s="12">
        <v>112</v>
      </c>
      <c r="AJ799" s="17">
        <v>6</v>
      </c>
      <c r="AK799" s="18">
        <v>0.90985589936077127</v>
      </c>
      <c r="AL799" t="str">
        <f>IF(AK799&lt;='CAV Tier 1 Analysis'!$A$5,"Tier 1", "Tier 2")</f>
        <v>Tier 2</v>
      </c>
      <c r="AM799" t="str">
        <f t="shared" si="25"/>
        <v>South Dakota - Tier 2</v>
      </c>
      <c r="AN799" t="str">
        <f t="shared" si="26"/>
        <v>Ipswich, City Of - Tier 2</v>
      </c>
    </row>
    <row r="800" spans="1:40" x14ac:dyDescent="0.3">
      <c r="A800">
        <v>8</v>
      </c>
      <c r="B800" t="s">
        <v>30</v>
      </c>
      <c r="C800" t="s">
        <v>2038</v>
      </c>
      <c r="D800" t="s">
        <v>3073</v>
      </c>
      <c r="E800" t="s">
        <v>730</v>
      </c>
      <c r="F800" s="12">
        <v>12.984079062098202</v>
      </c>
      <c r="G800" s="12">
        <v>7.4478264650031116</v>
      </c>
      <c r="H800" s="12">
        <v>3.1627756221246091</v>
      </c>
      <c r="I800" s="12">
        <v>2</v>
      </c>
      <c r="J800" s="15">
        <v>0.6932634286279552</v>
      </c>
      <c r="K800" s="15">
        <v>0.30673657137204469</v>
      </c>
      <c r="L800" s="58">
        <v>1.0109000000000001</v>
      </c>
      <c r="M800">
        <v>3</v>
      </c>
      <c r="N800">
        <v>0</v>
      </c>
      <c r="O800" s="12">
        <v>11</v>
      </c>
      <c r="P800" s="12">
        <v>8</v>
      </c>
      <c r="Q800">
        <v>0</v>
      </c>
      <c r="R800" s="12">
        <v>0.61347314274408937</v>
      </c>
      <c r="S800" s="12">
        <v>2.1926366717750203</v>
      </c>
      <c r="T800" s="12">
        <v>7.5184591712044053</v>
      </c>
      <c r="U800" s="12">
        <v>0</v>
      </c>
      <c r="V800" s="12">
        <v>0</v>
      </c>
      <c r="W800" s="59">
        <v>1.6075371398839496E-5</v>
      </c>
      <c r="X800" s="59">
        <v>9.2024539877300613E-4</v>
      </c>
      <c r="Y800" s="59">
        <v>0</v>
      </c>
      <c r="Z800" s="59">
        <v>5.328606320748993E-3</v>
      </c>
      <c r="AA800" s="59">
        <v>5.4197695020578645E-3</v>
      </c>
      <c r="AB800" s="59">
        <v>0</v>
      </c>
      <c r="AC800" s="59">
        <v>3.9994636089135568E-4</v>
      </c>
      <c r="AD800" s="59">
        <v>1.7140187230209829E-4</v>
      </c>
      <c r="AE800" s="59">
        <v>9.6148014159525855E-6</v>
      </c>
      <c r="AF800" s="59">
        <v>0</v>
      </c>
      <c r="AG800" s="59">
        <v>0</v>
      </c>
      <c r="AH800" s="18">
        <v>1.1150599661443735E-3</v>
      </c>
      <c r="AI800" s="12">
        <v>113</v>
      </c>
      <c r="AJ800" s="17">
        <v>6</v>
      </c>
      <c r="AK800" s="18">
        <v>0.91097095932691563</v>
      </c>
      <c r="AL800" t="str">
        <f>IF(AK800&lt;='CAV Tier 1 Analysis'!$A$5,"Tier 1", "Tier 2")</f>
        <v>Tier 2</v>
      </c>
      <c r="AM800" t="str">
        <f t="shared" si="25"/>
        <v>South Dakota - Tier 2</v>
      </c>
      <c r="AN800" t="str">
        <f t="shared" si="26"/>
        <v>Trent, Town Of - Tier 2</v>
      </c>
    </row>
    <row r="801" spans="1:40" x14ac:dyDescent="0.3">
      <c r="A801">
        <v>8</v>
      </c>
      <c r="B801" t="s">
        <v>30</v>
      </c>
      <c r="C801" t="s">
        <v>1545</v>
      </c>
      <c r="D801" t="s">
        <v>3120</v>
      </c>
      <c r="E801" t="s">
        <v>393</v>
      </c>
      <c r="F801" s="12">
        <v>4.0563063083747393</v>
      </c>
      <c r="G801" s="12">
        <v>7.4159318225565265</v>
      </c>
      <c r="H801" s="12">
        <v>2.2645163021751045</v>
      </c>
      <c r="I801" s="12">
        <v>0</v>
      </c>
      <c r="J801" s="15">
        <v>0</v>
      </c>
      <c r="K801" s="15">
        <v>1</v>
      </c>
      <c r="L801" s="58">
        <v>0.51734000000000002</v>
      </c>
      <c r="M801">
        <v>0</v>
      </c>
      <c r="N801">
        <v>0</v>
      </c>
      <c r="O801" s="12">
        <v>14</v>
      </c>
      <c r="P801" s="12">
        <v>8</v>
      </c>
      <c r="R801" s="12">
        <v>0</v>
      </c>
      <c r="S801" s="12">
        <v>0</v>
      </c>
      <c r="T801" s="12">
        <v>6.6642847624265231</v>
      </c>
      <c r="U801" s="12">
        <v>2.6079784540517839</v>
      </c>
      <c r="V801" s="12">
        <v>0.75164706013000337</v>
      </c>
      <c r="W801" s="59">
        <v>8.226760945173235E-6</v>
      </c>
      <c r="X801" s="59">
        <v>0</v>
      </c>
      <c r="Y801" s="59">
        <v>0</v>
      </c>
      <c r="Z801" s="59">
        <v>6.7818625900441737E-3</v>
      </c>
      <c r="AA801" s="59">
        <v>5.4197695020578645E-3</v>
      </c>
      <c r="AB801" s="59">
        <v>0</v>
      </c>
      <c r="AC801" s="59">
        <v>0</v>
      </c>
      <c r="AD801" s="59">
        <v>0</v>
      </c>
      <c r="AE801" s="59">
        <v>8.5224609339502835E-6</v>
      </c>
      <c r="AF801" s="59">
        <v>7.715414236742533E-6</v>
      </c>
      <c r="AG801" s="59">
        <v>4.2485277923094576E-6</v>
      </c>
      <c r="AH801" s="18">
        <v>1.1118495687282013E-3</v>
      </c>
      <c r="AI801" s="12">
        <v>114</v>
      </c>
      <c r="AJ801" s="17">
        <v>6</v>
      </c>
      <c r="AK801" s="18">
        <v>0.91208280889564386</v>
      </c>
      <c r="AL801" t="str">
        <f>IF(AK801&lt;='CAV Tier 1 Analysis'!$A$5,"Tier 1", "Tier 2")</f>
        <v>Tier 2</v>
      </c>
      <c r="AM801" t="str">
        <f t="shared" si="25"/>
        <v>South Dakota - Tier 2</v>
      </c>
      <c r="AN801" t="str">
        <f t="shared" si="26"/>
        <v>Alexandria, City Of - Tier 2</v>
      </c>
    </row>
    <row r="802" spans="1:40" x14ac:dyDescent="0.3">
      <c r="A802">
        <v>8</v>
      </c>
      <c r="B802" t="s">
        <v>30</v>
      </c>
      <c r="C802" t="s">
        <v>2071</v>
      </c>
      <c r="D802" t="s">
        <v>3118</v>
      </c>
      <c r="E802" t="s">
        <v>671</v>
      </c>
      <c r="F802" s="12">
        <v>2.0657518011999607</v>
      </c>
      <c r="G802" s="12">
        <v>4.8243750925331899</v>
      </c>
      <c r="H802" s="12">
        <v>3.7801380595173479</v>
      </c>
      <c r="I802" s="12">
        <v>0</v>
      </c>
      <c r="J802" s="15">
        <v>0</v>
      </c>
      <c r="K802" s="15">
        <v>1</v>
      </c>
      <c r="L802" s="58">
        <v>0.33855000000000002</v>
      </c>
      <c r="M802">
        <v>1</v>
      </c>
      <c r="N802">
        <v>0</v>
      </c>
      <c r="O802" s="12">
        <v>13</v>
      </c>
      <c r="P802" s="12">
        <v>8</v>
      </c>
      <c r="Q802">
        <v>0</v>
      </c>
      <c r="R802" s="12">
        <v>0</v>
      </c>
      <c r="S802" s="12">
        <v>0</v>
      </c>
      <c r="T802" s="12">
        <v>5.8477273848887146</v>
      </c>
      <c r="U802" s="12">
        <v>3.7819755836887539</v>
      </c>
      <c r="V802" s="12">
        <v>0</v>
      </c>
      <c r="W802" s="59">
        <v>5.383635361635286E-6</v>
      </c>
      <c r="X802" s="59">
        <v>3.0674846625766873E-4</v>
      </c>
      <c r="Y802" s="59">
        <v>0</v>
      </c>
      <c r="Z802" s="59">
        <v>6.2974438336124471E-3</v>
      </c>
      <c r="AA802" s="59">
        <v>5.4197695020578645E-3</v>
      </c>
      <c r="AB802" s="59">
        <v>0</v>
      </c>
      <c r="AC802" s="59">
        <v>0</v>
      </c>
      <c r="AD802" s="59">
        <v>0</v>
      </c>
      <c r="AE802" s="59">
        <v>7.478226091281135E-6</v>
      </c>
      <c r="AF802" s="59">
        <v>1.1188554190726254E-5</v>
      </c>
      <c r="AG802" s="59">
        <v>0</v>
      </c>
      <c r="AH802" s="18">
        <v>1.0952738379610566E-3</v>
      </c>
      <c r="AI802" s="12">
        <v>115</v>
      </c>
      <c r="AJ802" s="17">
        <v>6</v>
      </c>
      <c r="AK802" s="18">
        <v>0.9131780827336049</v>
      </c>
      <c r="AL802" t="str">
        <f>IF(AK802&lt;='CAV Tier 1 Analysis'!$A$5,"Tier 1", "Tier 2")</f>
        <v>Tier 2</v>
      </c>
      <c r="AM802" t="str">
        <f t="shared" si="25"/>
        <v>South Dakota - Tier 2</v>
      </c>
      <c r="AN802" t="str">
        <f t="shared" si="26"/>
        <v>Veblen, Town Of - Tier 2</v>
      </c>
    </row>
    <row r="803" spans="1:40" x14ac:dyDescent="0.3">
      <c r="A803">
        <v>8</v>
      </c>
      <c r="B803" t="s">
        <v>30</v>
      </c>
      <c r="C803" t="s">
        <v>1577</v>
      </c>
      <c r="D803" t="s">
        <v>3141</v>
      </c>
      <c r="E803" t="s">
        <v>669</v>
      </c>
      <c r="F803" s="12">
        <v>6.1066299468962146</v>
      </c>
      <c r="G803" s="12">
        <v>73.26007676475497</v>
      </c>
      <c r="H803" s="12">
        <v>59.751126439339153</v>
      </c>
      <c r="I803" s="12">
        <v>0</v>
      </c>
      <c r="J803" s="15">
        <v>0</v>
      </c>
      <c r="K803" s="15">
        <v>1.0000000000000002</v>
      </c>
      <c r="L803" s="58">
        <v>0.93403999999999998</v>
      </c>
      <c r="M803">
        <v>2</v>
      </c>
      <c r="N803">
        <v>0</v>
      </c>
      <c r="O803" s="12">
        <v>10</v>
      </c>
      <c r="P803" s="12">
        <v>9</v>
      </c>
      <c r="Q803">
        <v>0</v>
      </c>
      <c r="R803" s="12">
        <v>0</v>
      </c>
      <c r="S803" s="12">
        <v>0</v>
      </c>
      <c r="T803" s="12">
        <v>97.680102353006617</v>
      </c>
      <c r="U803" s="12">
        <v>91.573472406110398</v>
      </c>
      <c r="V803" s="12">
        <v>0</v>
      </c>
      <c r="W803" s="59">
        <v>1.4853140668089861E-5</v>
      </c>
      <c r="X803" s="59">
        <v>6.1349693251533746E-4</v>
      </c>
      <c r="Y803" s="59">
        <v>0</v>
      </c>
      <c r="Z803" s="59">
        <v>4.8441875643172663E-3</v>
      </c>
      <c r="AA803" s="59">
        <v>6.0972406898150977E-3</v>
      </c>
      <c r="AB803" s="59">
        <v>0</v>
      </c>
      <c r="AC803" s="59">
        <v>0</v>
      </c>
      <c r="AD803" s="59">
        <v>0</v>
      </c>
      <c r="AE803" s="59">
        <v>1.2491585909132924E-4</v>
      </c>
      <c r="AF803" s="59">
        <v>2.7090993470915573E-4</v>
      </c>
      <c r="AG803" s="59">
        <v>0</v>
      </c>
      <c r="AH803" s="18">
        <v>1.0877821928287523E-3</v>
      </c>
      <c r="AI803" s="12">
        <v>116</v>
      </c>
      <c r="AJ803" s="17">
        <v>6</v>
      </c>
      <c r="AK803" s="18">
        <v>0.91426586492643369</v>
      </c>
      <c r="AL803" t="str">
        <f>IF(AK803&lt;='CAV Tier 1 Analysis'!$A$5,"Tier 1", "Tier 2")</f>
        <v>Tier 2</v>
      </c>
      <c r="AM803" t="str">
        <f t="shared" si="25"/>
        <v>South Dakota - Tier 2</v>
      </c>
      <c r="AN803" t="str">
        <f t="shared" si="26"/>
        <v>Howard, City Of - Tier 2</v>
      </c>
    </row>
    <row r="804" spans="1:40" x14ac:dyDescent="0.3">
      <c r="A804">
        <v>8</v>
      </c>
      <c r="B804" t="s">
        <v>30</v>
      </c>
      <c r="C804" t="s">
        <v>2061</v>
      </c>
      <c r="D804" t="s">
        <v>3107</v>
      </c>
      <c r="E804" t="s">
        <v>617</v>
      </c>
      <c r="F804" s="12">
        <v>4.4639797965213122</v>
      </c>
      <c r="G804" s="12">
        <v>3.6402891254539473</v>
      </c>
      <c r="H804" s="12">
        <v>2.3595903926183368</v>
      </c>
      <c r="I804" s="12">
        <v>0</v>
      </c>
      <c r="J804" s="15">
        <v>0</v>
      </c>
      <c r="K804" s="15">
        <v>1</v>
      </c>
      <c r="L804" s="58">
        <v>0.99597999999999998</v>
      </c>
      <c r="M804">
        <v>0</v>
      </c>
      <c r="N804">
        <v>0</v>
      </c>
      <c r="O804" s="12">
        <v>12</v>
      </c>
      <c r="P804" s="12">
        <v>9</v>
      </c>
      <c r="Q804">
        <v>0</v>
      </c>
      <c r="R804" s="12">
        <v>0</v>
      </c>
      <c r="S804" s="12">
        <v>0</v>
      </c>
      <c r="T804" s="12">
        <v>4.1409259028351402</v>
      </c>
      <c r="U804" s="12">
        <v>0</v>
      </c>
      <c r="V804" s="12">
        <v>0</v>
      </c>
      <c r="W804" s="59">
        <v>1.583811297439525E-5</v>
      </c>
      <c r="X804" s="59">
        <v>0</v>
      </c>
      <c r="Y804" s="59">
        <v>0</v>
      </c>
      <c r="Z804" s="59">
        <v>5.8130250771807205E-3</v>
      </c>
      <c r="AA804" s="59">
        <v>6.0972406898150977E-3</v>
      </c>
      <c r="AB804" s="59">
        <v>0</v>
      </c>
      <c r="AC804" s="59">
        <v>0</v>
      </c>
      <c r="AD804" s="59">
        <v>0</v>
      </c>
      <c r="AE804" s="59">
        <v>5.2955239002190506E-6</v>
      </c>
      <c r="AF804" s="59">
        <v>0</v>
      </c>
      <c r="AG804" s="59">
        <v>0</v>
      </c>
      <c r="AH804" s="18">
        <v>1.0846726730791303E-3</v>
      </c>
      <c r="AI804" s="12">
        <v>117</v>
      </c>
      <c r="AJ804" s="17">
        <v>6</v>
      </c>
      <c r="AK804" s="18">
        <v>0.91535053759951279</v>
      </c>
      <c r="AL804" t="str">
        <f>IF(AK804&lt;='CAV Tier 1 Analysis'!$A$5,"Tier 1", "Tier 2")</f>
        <v>Tier 2</v>
      </c>
      <c r="AM804" t="str">
        <f t="shared" si="25"/>
        <v>South Dakota - Tier 2</v>
      </c>
      <c r="AN804" t="str">
        <f t="shared" si="26"/>
        <v>Hosmer, City Of - Tier 2</v>
      </c>
    </row>
    <row r="805" spans="1:40" x14ac:dyDescent="0.3">
      <c r="A805">
        <v>8</v>
      </c>
      <c r="B805" t="s">
        <v>30</v>
      </c>
      <c r="C805" t="s">
        <v>2052</v>
      </c>
      <c r="D805" t="s">
        <v>3094</v>
      </c>
      <c r="E805" t="s">
        <v>620</v>
      </c>
      <c r="F805" s="12">
        <v>3.1012561558512348</v>
      </c>
      <c r="G805" s="12">
        <v>1.1202297133252397</v>
      </c>
      <c r="H805" s="12">
        <v>0.66597142590344527</v>
      </c>
      <c r="I805" s="12">
        <v>0</v>
      </c>
      <c r="J805" s="15">
        <v>0</v>
      </c>
      <c r="K805" s="15">
        <v>1</v>
      </c>
      <c r="L805" s="58">
        <v>0.55030000000000001</v>
      </c>
      <c r="M805">
        <v>0</v>
      </c>
      <c r="N805">
        <v>0</v>
      </c>
      <c r="O805" s="12">
        <v>12</v>
      </c>
      <c r="P805" s="12">
        <v>9</v>
      </c>
      <c r="Q805">
        <v>0</v>
      </c>
      <c r="R805" s="12">
        <v>0</v>
      </c>
      <c r="S805" s="12">
        <v>0</v>
      </c>
      <c r="T805" s="12">
        <v>1.3031663087122973</v>
      </c>
      <c r="U805" s="12">
        <v>0</v>
      </c>
      <c r="V805" s="12">
        <v>0</v>
      </c>
      <c r="W805" s="59">
        <v>8.750892156277944E-6</v>
      </c>
      <c r="X805" s="59">
        <v>0</v>
      </c>
      <c r="Y805" s="59">
        <v>0</v>
      </c>
      <c r="Z805" s="59">
        <v>5.8130250771807205E-3</v>
      </c>
      <c r="AA805" s="59">
        <v>6.0972406898150977E-3</v>
      </c>
      <c r="AB805" s="59">
        <v>0</v>
      </c>
      <c r="AC805" s="59">
        <v>0</v>
      </c>
      <c r="AD805" s="59">
        <v>0</v>
      </c>
      <c r="AE805" s="59">
        <v>1.6665230182026153E-6</v>
      </c>
      <c r="AF805" s="59">
        <v>0</v>
      </c>
      <c r="AG805" s="59">
        <v>0</v>
      </c>
      <c r="AH805" s="18">
        <v>1.0836984711063908E-3</v>
      </c>
      <c r="AI805" s="12">
        <v>118</v>
      </c>
      <c r="AJ805" s="17">
        <v>6</v>
      </c>
      <c r="AK805" s="18">
        <v>0.91643423607061913</v>
      </c>
      <c r="AL805" t="str">
        <f>IF(AK805&lt;='CAV Tier 1 Analysis'!$A$5,"Tier 1", "Tier 2")</f>
        <v>Tier 2</v>
      </c>
      <c r="AM805" t="str">
        <f t="shared" si="25"/>
        <v>South Dakota - Tier 2</v>
      </c>
      <c r="AN805" t="str">
        <f t="shared" si="26"/>
        <v>Artesian, Town Of - Tier 2</v>
      </c>
    </row>
    <row r="806" spans="1:40" x14ac:dyDescent="0.3">
      <c r="A806">
        <v>8</v>
      </c>
      <c r="B806" t="s">
        <v>30</v>
      </c>
      <c r="C806" t="s">
        <v>2068</v>
      </c>
      <c r="D806" t="s">
        <v>3114</v>
      </c>
      <c r="E806" t="s">
        <v>621</v>
      </c>
      <c r="F806" s="12">
        <v>2.0518584217027018</v>
      </c>
      <c r="G806" s="12">
        <v>0.66738483750116406</v>
      </c>
      <c r="H806" s="12">
        <v>0.45698439676284525</v>
      </c>
      <c r="I806" s="12">
        <v>0</v>
      </c>
      <c r="J806" s="15">
        <v>0</v>
      </c>
      <c r="K806" s="15">
        <v>1</v>
      </c>
      <c r="L806" s="58">
        <v>0.45779999999999998</v>
      </c>
      <c r="M806">
        <v>0</v>
      </c>
      <c r="N806">
        <v>0</v>
      </c>
      <c r="O806" s="12">
        <v>12</v>
      </c>
      <c r="P806" s="12">
        <v>9</v>
      </c>
      <c r="Q806">
        <v>0</v>
      </c>
      <c r="R806" s="12">
        <v>0</v>
      </c>
      <c r="S806" s="12">
        <v>0</v>
      </c>
      <c r="T806" s="12">
        <v>0.79871759668814013</v>
      </c>
      <c r="U806" s="12">
        <v>0</v>
      </c>
      <c r="V806" s="12">
        <v>0</v>
      </c>
      <c r="W806" s="59">
        <v>7.2799535328803241E-6</v>
      </c>
      <c r="X806" s="59">
        <v>0</v>
      </c>
      <c r="Y806" s="59">
        <v>0</v>
      </c>
      <c r="Z806" s="59">
        <v>5.8130250771807205E-3</v>
      </c>
      <c r="AA806" s="59">
        <v>6.0972406898150977E-3</v>
      </c>
      <c r="AB806" s="59">
        <v>0</v>
      </c>
      <c r="AC806" s="59">
        <v>0</v>
      </c>
      <c r="AD806" s="59">
        <v>0</v>
      </c>
      <c r="AE806" s="59">
        <v>1.0214208662588469E-6</v>
      </c>
      <c r="AF806" s="59">
        <v>0</v>
      </c>
      <c r="AG806" s="59">
        <v>0</v>
      </c>
      <c r="AH806" s="18">
        <v>1.0835061037631779E-3</v>
      </c>
      <c r="AI806" s="12">
        <v>119</v>
      </c>
      <c r="AJ806" s="17">
        <v>6</v>
      </c>
      <c r="AK806" s="18">
        <v>0.91751774217438231</v>
      </c>
      <c r="AL806" t="str">
        <f>IF(AK806&lt;='CAV Tier 1 Analysis'!$A$5,"Tier 1", "Tier 2")</f>
        <v>Tier 2</v>
      </c>
      <c r="AM806" t="str">
        <f t="shared" si="25"/>
        <v>South Dakota - Tier 2</v>
      </c>
      <c r="AN806" t="str">
        <f t="shared" si="26"/>
        <v>Roscoe, Town Of - Tier 2</v>
      </c>
    </row>
    <row r="807" spans="1:40" x14ac:dyDescent="0.3">
      <c r="A807">
        <v>8</v>
      </c>
      <c r="B807" t="s">
        <v>30</v>
      </c>
      <c r="C807" t="s">
        <v>2105</v>
      </c>
      <c r="D807" t="s">
        <v>3167</v>
      </c>
      <c r="E807" t="s">
        <v>1088</v>
      </c>
      <c r="F807" s="12">
        <v>72.175013690341785</v>
      </c>
      <c r="G807" s="12">
        <v>41.56289037007592</v>
      </c>
      <c r="H807" s="12">
        <v>26.636002860822849</v>
      </c>
      <c r="I807" s="12">
        <v>0</v>
      </c>
      <c r="J807" s="15">
        <v>3.8519856986276427E-2</v>
      </c>
      <c r="K807" s="15">
        <v>0.96148014301372342</v>
      </c>
      <c r="L807" s="58">
        <v>2.8556699999999999</v>
      </c>
      <c r="M807">
        <v>18</v>
      </c>
      <c r="N807">
        <v>0</v>
      </c>
      <c r="O807" s="12">
        <v>10</v>
      </c>
      <c r="P807" s="12">
        <v>2</v>
      </c>
      <c r="Q807">
        <v>0</v>
      </c>
      <c r="R807" s="12">
        <v>0</v>
      </c>
      <c r="S807" s="12">
        <v>1.0260150208849459</v>
      </c>
      <c r="T807" s="12">
        <v>37.495983893003974</v>
      </c>
      <c r="U807" s="12">
        <v>0</v>
      </c>
      <c r="V807" s="12">
        <v>4.0669064770719459</v>
      </c>
      <c r="W807" s="59">
        <v>4.5410976201923009E-5</v>
      </c>
      <c r="X807" s="59">
        <v>5.521472392638037E-3</v>
      </c>
      <c r="Y807" s="59">
        <v>0</v>
      </c>
      <c r="Z807" s="59">
        <v>4.8441875643172663E-3</v>
      </c>
      <c r="AA807" s="59">
        <v>1.3549423755144661E-3</v>
      </c>
      <c r="AB807" s="59">
        <v>0</v>
      </c>
      <c r="AC807" s="59">
        <v>0</v>
      </c>
      <c r="AD807" s="59">
        <v>8.0205214960393014E-5</v>
      </c>
      <c r="AE807" s="59">
        <v>4.7950840832888057E-5</v>
      </c>
      <c r="AF807" s="59">
        <v>0</v>
      </c>
      <c r="AG807" s="59">
        <v>2.2987338224372323E-5</v>
      </c>
      <c r="AH807" s="18">
        <v>1.0833778820626679E-3</v>
      </c>
      <c r="AI807" s="12">
        <v>120</v>
      </c>
      <c r="AJ807" s="17">
        <v>6</v>
      </c>
      <c r="AK807" s="18">
        <v>0.91860112005644501</v>
      </c>
      <c r="AL807" t="str">
        <f>IF(AK807&lt;='CAV Tier 1 Analysis'!$A$5,"Tier 1", "Tier 2")</f>
        <v>Tier 2</v>
      </c>
      <c r="AM807" t="str">
        <f t="shared" si="25"/>
        <v>South Dakota - Tier 2</v>
      </c>
      <c r="AN807" t="str">
        <f t="shared" si="26"/>
        <v>Keystone, Town Of - Tier 2</v>
      </c>
    </row>
    <row r="808" spans="1:40" x14ac:dyDescent="0.3">
      <c r="A808">
        <v>8</v>
      </c>
      <c r="B808" t="s">
        <v>30</v>
      </c>
      <c r="C808" t="s">
        <v>2039</v>
      </c>
      <c r="D808" t="s">
        <v>3077</v>
      </c>
      <c r="E808" t="s">
        <v>623</v>
      </c>
      <c r="F808" s="12">
        <v>2.3701411821098328</v>
      </c>
      <c r="G808" s="12">
        <v>2.0148243874542304</v>
      </c>
      <c r="H808" s="12">
        <v>2.3719978015938437</v>
      </c>
      <c r="I808" s="12">
        <v>0</v>
      </c>
      <c r="J808" s="15">
        <v>0</v>
      </c>
      <c r="K808" s="15">
        <v>1</v>
      </c>
      <c r="L808" s="58">
        <v>0.24662000000000001</v>
      </c>
      <c r="M808">
        <v>0</v>
      </c>
      <c r="N808">
        <v>0</v>
      </c>
      <c r="O808" s="12">
        <v>12</v>
      </c>
      <c r="P808" s="12">
        <v>9</v>
      </c>
      <c r="Q808">
        <v>0</v>
      </c>
      <c r="R808" s="12">
        <v>0</v>
      </c>
      <c r="S808" s="12">
        <v>0</v>
      </c>
      <c r="T808" s="12">
        <v>2.2376761757635619</v>
      </c>
      <c r="U808" s="12">
        <v>0</v>
      </c>
      <c r="V808" s="12">
        <v>0</v>
      </c>
      <c r="W808" s="59">
        <v>3.9217609005656303E-6</v>
      </c>
      <c r="X808" s="59">
        <v>0</v>
      </c>
      <c r="Y808" s="59">
        <v>0</v>
      </c>
      <c r="Z808" s="59">
        <v>5.8130250771807205E-3</v>
      </c>
      <c r="AA808" s="59">
        <v>6.0972406898150977E-3</v>
      </c>
      <c r="AB808" s="59">
        <v>0</v>
      </c>
      <c r="AC808" s="59">
        <v>0</v>
      </c>
      <c r="AD808" s="59">
        <v>0</v>
      </c>
      <c r="AE808" s="59">
        <v>2.8615985766839424E-6</v>
      </c>
      <c r="AF808" s="59">
        <v>0</v>
      </c>
      <c r="AG808" s="59">
        <v>0</v>
      </c>
      <c r="AH808" s="18">
        <v>1.0833681024066425E-3</v>
      </c>
      <c r="AI808" s="12">
        <v>121</v>
      </c>
      <c r="AJ808" s="17">
        <v>6</v>
      </c>
      <c r="AK808" s="18">
        <v>0.91968448815885162</v>
      </c>
      <c r="AL808" t="str">
        <f>IF(AK808&lt;='CAV Tier 1 Analysis'!$A$5,"Tier 1", "Tier 2")</f>
        <v>Tier 2</v>
      </c>
      <c r="AM808" t="str">
        <f t="shared" si="25"/>
        <v>South Dakota - Tier 2</v>
      </c>
      <c r="AN808" t="str">
        <f t="shared" si="26"/>
        <v>Corona, Town Of - Tier 2</v>
      </c>
    </row>
    <row r="809" spans="1:40" x14ac:dyDescent="0.3">
      <c r="A809">
        <v>8</v>
      </c>
      <c r="B809" t="s">
        <v>30</v>
      </c>
      <c r="C809" t="s">
        <v>2074</v>
      </c>
      <c r="D809" t="s">
        <v>3123</v>
      </c>
      <c r="E809" t="s">
        <v>668</v>
      </c>
      <c r="F809" s="12">
        <v>4.0465060463794948</v>
      </c>
      <c r="G809" s="12">
        <v>37.641417632194589</v>
      </c>
      <c r="H809" s="12">
        <v>22.466161424620644</v>
      </c>
      <c r="I809" s="12">
        <v>0</v>
      </c>
      <c r="J809" s="15">
        <v>0</v>
      </c>
      <c r="K809" s="15">
        <v>1</v>
      </c>
      <c r="L809" s="58">
        <v>0.66317000000000004</v>
      </c>
      <c r="M809">
        <v>0</v>
      </c>
      <c r="N809">
        <v>0</v>
      </c>
      <c r="O809" s="12">
        <v>13</v>
      </c>
      <c r="P809" s="12">
        <v>8</v>
      </c>
      <c r="Q809">
        <v>0</v>
      </c>
      <c r="R809" s="12">
        <v>0</v>
      </c>
      <c r="S809" s="12">
        <v>0</v>
      </c>
      <c r="T809" s="12">
        <v>42.982429593519498</v>
      </c>
      <c r="U809" s="12">
        <v>38.935923547140007</v>
      </c>
      <c r="V809" s="12">
        <v>0</v>
      </c>
      <c r="W809" s="59">
        <v>1.0545755317606476E-5</v>
      </c>
      <c r="X809" s="59">
        <v>0</v>
      </c>
      <c r="Y809" s="59">
        <v>0</v>
      </c>
      <c r="Z809" s="59">
        <v>6.2974438336124471E-3</v>
      </c>
      <c r="AA809" s="59">
        <v>5.4197695020578645E-3</v>
      </c>
      <c r="AB809" s="59">
        <v>0</v>
      </c>
      <c r="AC809" s="59">
        <v>0</v>
      </c>
      <c r="AD809" s="59">
        <v>0</v>
      </c>
      <c r="AE809" s="59">
        <v>5.4967050496152518E-5</v>
      </c>
      <c r="AF809" s="59">
        <v>1.1518759995490284E-4</v>
      </c>
      <c r="AG809" s="59">
        <v>0</v>
      </c>
      <c r="AH809" s="18">
        <v>1.0816285219489975E-3</v>
      </c>
      <c r="AI809" s="12">
        <v>122</v>
      </c>
      <c r="AJ809" s="17">
        <v>6</v>
      </c>
      <c r="AK809" s="18">
        <v>0.92076611668080066</v>
      </c>
      <c r="AL809" t="str">
        <f>IF(AK809&lt;='CAV Tier 1 Analysis'!$A$5,"Tier 1", "Tier 2")</f>
        <v>Tier 2</v>
      </c>
      <c r="AM809" t="str">
        <f t="shared" si="25"/>
        <v>South Dakota - Tier 2</v>
      </c>
      <c r="AN809" t="str">
        <f t="shared" si="26"/>
        <v>Britton, City Of - Tier 2</v>
      </c>
    </row>
    <row r="810" spans="1:40" x14ac:dyDescent="0.3">
      <c r="A810">
        <v>8</v>
      </c>
      <c r="B810" t="s">
        <v>30</v>
      </c>
      <c r="C810" t="s">
        <v>2078</v>
      </c>
      <c r="D810" t="s">
        <v>3129</v>
      </c>
      <c r="E810" t="s">
        <v>670</v>
      </c>
      <c r="F810" s="12">
        <v>7.95745073706256</v>
      </c>
      <c r="G810" s="12">
        <v>32.54184508179258</v>
      </c>
      <c r="H810" s="12">
        <v>18.429984773255004</v>
      </c>
      <c r="I810" s="12">
        <v>0</v>
      </c>
      <c r="J810" s="15">
        <v>0</v>
      </c>
      <c r="K810" s="15">
        <v>1</v>
      </c>
      <c r="L810" s="58">
        <v>1.0289900000000001</v>
      </c>
      <c r="M810">
        <v>0</v>
      </c>
      <c r="N810">
        <v>0</v>
      </c>
      <c r="O810" s="12">
        <v>13</v>
      </c>
      <c r="P810" s="12">
        <v>8</v>
      </c>
      <c r="Q810">
        <v>0</v>
      </c>
      <c r="R810" s="12">
        <v>0</v>
      </c>
      <c r="S810" s="12">
        <v>0</v>
      </c>
      <c r="T810" s="12">
        <v>34.198239099667482</v>
      </c>
      <c r="U810" s="12">
        <v>26.240788362604924</v>
      </c>
      <c r="V810" s="12">
        <v>0</v>
      </c>
      <c r="W810" s="59">
        <v>1.6363039287458553E-5</v>
      </c>
      <c r="X810" s="59">
        <v>0</v>
      </c>
      <c r="Y810" s="59">
        <v>0</v>
      </c>
      <c r="Z810" s="59">
        <v>6.2974438336124471E-3</v>
      </c>
      <c r="AA810" s="59">
        <v>5.4197695020578645E-3</v>
      </c>
      <c r="AB810" s="59">
        <v>0</v>
      </c>
      <c r="AC810" s="59">
        <v>0</v>
      </c>
      <c r="AD810" s="59">
        <v>0</v>
      </c>
      <c r="AE810" s="59">
        <v>4.3733598897218591E-5</v>
      </c>
      <c r="AF810" s="59">
        <v>7.7630454270681564E-5</v>
      </c>
      <c r="AG810" s="59">
        <v>0</v>
      </c>
      <c r="AH810" s="18">
        <v>1.0777218571023338E-3</v>
      </c>
      <c r="AI810" s="12">
        <v>123</v>
      </c>
      <c r="AJ810" s="17">
        <v>6</v>
      </c>
      <c r="AK810" s="18">
        <v>0.92184383853790297</v>
      </c>
      <c r="AL810" t="str">
        <f>IF(AK810&lt;='CAV Tier 1 Analysis'!$A$5,"Tier 1", "Tier 2")</f>
        <v>Tier 2</v>
      </c>
      <c r="AM810" t="str">
        <f t="shared" si="25"/>
        <v>South Dakota - Tier 2</v>
      </c>
      <c r="AN810" t="str">
        <f t="shared" si="26"/>
        <v>De Smet, City Of - Tier 2</v>
      </c>
    </row>
    <row r="811" spans="1:40" x14ac:dyDescent="0.3">
      <c r="A811">
        <v>8</v>
      </c>
      <c r="B811" t="s">
        <v>30</v>
      </c>
      <c r="C811" t="s">
        <v>2089</v>
      </c>
      <c r="D811" t="s">
        <v>3145</v>
      </c>
      <c r="E811" t="s">
        <v>672</v>
      </c>
      <c r="F811" s="12">
        <v>5.5979547318679925</v>
      </c>
      <c r="G811" s="12">
        <v>12.580526039545523</v>
      </c>
      <c r="H811" s="12">
        <v>7.2204021630474307</v>
      </c>
      <c r="I811" s="12">
        <v>0</v>
      </c>
      <c r="J811" s="15">
        <v>0</v>
      </c>
      <c r="K811" s="15">
        <v>1.0000000000000002</v>
      </c>
      <c r="L811" s="58">
        <v>0.72387999999999997</v>
      </c>
      <c r="M811">
        <v>0</v>
      </c>
      <c r="N811">
        <v>0</v>
      </c>
      <c r="O811" s="12">
        <v>13</v>
      </c>
      <c r="P811" s="12">
        <v>8</v>
      </c>
      <c r="Q811">
        <v>0</v>
      </c>
      <c r="R811" s="12">
        <v>0</v>
      </c>
      <c r="S811" s="12">
        <v>0</v>
      </c>
      <c r="T811" s="12">
        <v>12.801237022695444</v>
      </c>
      <c r="U811" s="12">
        <v>7.2032822908274516</v>
      </c>
      <c r="V811" s="12">
        <v>0</v>
      </c>
      <c r="W811" s="59">
        <v>1.1511168115730469E-5</v>
      </c>
      <c r="X811" s="59">
        <v>0</v>
      </c>
      <c r="Y811" s="59">
        <v>0</v>
      </c>
      <c r="Z811" s="59">
        <v>6.2974438336124471E-3</v>
      </c>
      <c r="AA811" s="59">
        <v>5.4197695020578645E-3</v>
      </c>
      <c r="AB811" s="59">
        <v>0</v>
      </c>
      <c r="AC811" s="59">
        <v>0</v>
      </c>
      <c r="AD811" s="59">
        <v>0</v>
      </c>
      <c r="AE811" s="59">
        <v>1.6370555329096775E-5</v>
      </c>
      <c r="AF811" s="59">
        <v>2.1310109618268331E-5</v>
      </c>
      <c r="AG811" s="59">
        <v>0</v>
      </c>
      <c r="AH811" s="18">
        <v>1.0696731971575823E-3</v>
      </c>
      <c r="AI811" s="12">
        <v>124</v>
      </c>
      <c r="AJ811" s="17">
        <v>6</v>
      </c>
      <c r="AK811" s="18">
        <v>0.92291351173506053</v>
      </c>
      <c r="AL811" t="str">
        <f>IF(AK811&lt;='CAV Tier 1 Analysis'!$A$5,"Tier 1", "Tier 2")</f>
        <v>Tier 2</v>
      </c>
      <c r="AM811" t="str">
        <f t="shared" si="25"/>
        <v>South Dakota - Tier 2</v>
      </c>
      <c r="AN811" t="str">
        <f t="shared" si="26"/>
        <v>Lake Preston, City Of - Tier 2</v>
      </c>
    </row>
    <row r="812" spans="1:40" x14ac:dyDescent="0.3">
      <c r="A812">
        <v>8</v>
      </c>
      <c r="B812" t="s">
        <v>30</v>
      </c>
      <c r="C812" t="s">
        <v>2022</v>
      </c>
      <c r="D812" t="s">
        <v>3051</v>
      </c>
      <c r="E812" t="s">
        <v>731</v>
      </c>
      <c r="F812" s="12">
        <v>9.4999645293031083</v>
      </c>
      <c r="G812" s="12">
        <v>14.129474894664343</v>
      </c>
      <c r="H812" s="12">
        <v>9.3500037195745556</v>
      </c>
      <c r="I812" s="12">
        <v>1</v>
      </c>
      <c r="J812" s="15">
        <v>0</v>
      </c>
      <c r="K812" s="15">
        <v>1.0000000000000002</v>
      </c>
      <c r="L812" s="58">
        <v>0.97131999999999996</v>
      </c>
      <c r="M812">
        <v>1</v>
      </c>
      <c r="N812">
        <v>0</v>
      </c>
      <c r="O812" s="12">
        <v>11</v>
      </c>
      <c r="P812" s="12">
        <v>8</v>
      </c>
      <c r="Q812">
        <v>0</v>
      </c>
      <c r="R812" s="12">
        <v>1.0000000000000002</v>
      </c>
      <c r="S812" s="12">
        <v>0</v>
      </c>
      <c r="T812" s="12">
        <v>12.597258270227544</v>
      </c>
      <c r="U812" s="12">
        <v>3.0972937409244352</v>
      </c>
      <c r="V812" s="12">
        <v>1.5322166244367992</v>
      </c>
      <c r="W812" s="59">
        <v>1.5445968688417029E-5</v>
      </c>
      <c r="X812" s="59">
        <v>3.0674846625766873E-4</v>
      </c>
      <c r="Y812" s="59">
        <v>0</v>
      </c>
      <c r="Z812" s="59">
        <v>5.328606320748993E-3</v>
      </c>
      <c r="AA812" s="59">
        <v>5.4197695020578645E-3</v>
      </c>
      <c r="AB812" s="59">
        <v>0</v>
      </c>
      <c r="AC812" s="59">
        <v>6.5193784866013859E-4</v>
      </c>
      <c r="AD812" s="59">
        <v>0</v>
      </c>
      <c r="AE812" s="59">
        <v>1.6109701987555197E-5</v>
      </c>
      <c r="AF812" s="59">
        <v>9.1629990987753114E-6</v>
      </c>
      <c r="AG812" s="59">
        <v>8.6605339900250868E-6</v>
      </c>
      <c r="AH812" s="18">
        <v>1.0687673946808579E-3</v>
      </c>
      <c r="AI812" s="12">
        <v>125</v>
      </c>
      <c r="AJ812" s="17">
        <v>6</v>
      </c>
      <c r="AK812" s="18">
        <v>0.9239822791297414</v>
      </c>
      <c r="AL812" t="str">
        <f>IF(AK812&lt;='CAV Tier 1 Analysis'!$A$5,"Tier 1", "Tier 2")</f>
        <v>Tier 2</v>
      </c>
      <c r="AM812" t="str">
        <f t="shared" si="25"/>
        <v>South Dakota - Tier 2</v>
      </c>
      <c r="AN812" t="str">
        <f t="shared" si="26"/>
        <v>Estelline, City Of - Tier 2</v>
      </c>
    </row>
    <row r="813" spans="1:40" x14ac:dyDescent="0.3">
      <c r="A813">
        <v>8</v>
      </c>
      <c r="B813" t="s">
        <v>30</v>
      </c>
      <c r="C813" t="s">
        <v>2065</v>
      </c>
      <c r="D813" t="s">
        <v>3111</v>
      </c>
      <c r="E813" t="s">
        <v>675</v>
      </c>
      <c r="F813" s="12">
        <v>1.7419312485794265</v>
      </c>
      <c r="G813" s="12">
        <v>0.75929889916400473</v>
      </c>
      <c r="H813" s="12">
        <v>0.60851613904633006</v>
      </c>
      <c r="I813" s="12">
        <v>0</v>
      </c>
      <c r="J813" s="15">
        <v>0</v>
      </c>
      <c r="K813" s="15">
        <v>1</v>
      </c>
      <c r="L813" s="58">
        <v>0.28548000000000001</v>
      </c>
      <c r="M813">
        <v>0</v>
      </c>
      <c r="N813">
        <v>0</v>
      </c>
      <c r="O813" s="12">
        <v>13</v>
      </c>
      <c r="P813" s="12">
        <v>8</v>
      </c>
      <c r="Q813">
        <v>0</v>
      </c>
      <c r="R813" s="12">
        <v>0</v>
      </c>
      <c r="S813" s="12">
        <v>0</v>
      </c>
      <c r="T813" s="12">
        <v>0.92392905561901695</v>
      </c>
      <c r="U813" s="12">
        <v>0</v>
      </c>
      <c r="V813" s="12">
        <v>0</v>
      </c>
      <c r="W813" s="59">
        <v>4.5397141427843489E-6</v>
      </c>
      <c r="X813" s="59">
        <v>0</v>
      </c>
      <c r="Y813" s="59">
        <v>0</v>
      </c>
      <c r="Z813" s="59">
        <v>6.2974438336124471E-3</v>
      </c>
      <c r="AA813" s="59">
        <v>5.4197695020578645E-3</v>
      </c>
      <c r="AB813" s="59">
        <v>0</v>
      </c>
      <c r="AC813" s="59">
        <v>0</v>
      </c>
      <c r="AD813" s="59">
        <v>0</v>
      </c>
      <c r="AE813" s="59">
        <v>1.1815445412310991E-6</v>
      </c>
      <c r="AF813" s="59">
        <v>0</v>
      </c>
      <c r="AG813" s="59">
        <v>0</v>
      </c>
      <c r="AH813" s="18">
        <v>1.0657213267594842E-3</v>
      </c>
      <c r="AI813" s="12">
        <v>126</v>
      </c>
      <c r="AJ813" s="17">
        <v>6</v>
      </c>
      <c r="AK813" s="18">
        <v>0.92504800045650093</v>
      </c>
      <c r="AL813" t="str">
        <f>IF(AK813&lt;='CAV Tier 1 Analysis'!$A$5,"Tier 1", "Tier 2")</f>
        <v>Tier 2</v>
      </c>
      <c r="AM813" t="str">
        <f t="shared" si="25"/>
        <v>South Dakota - Tier 2</v>
      </c>
      <c r="AN813" t="str">
        <f t="shared" si="26"/>
        <v>Langford, Town Of - Tier 2</v>
      </c>
    </row>
    <row r="814" spans="1:40" x14ac:dyDescent="0.3">
      <c r="A814">
        <v>8</v>
      </c>
      <c r="B814" t="s">
        <v>30</v>
      </c>
      <c r="C814" t="s">
        <v>2066</v>
      </c>
      <c r="D814" t="s">
        <v>3112</v>
      </c>
      <c r="E814" t="s">
        <v>677</v>
      </c>
      <c r="F814" s="12">
        <v>1.6561556962160153</v>
      </c>
      <c r="G814" s="12">
        <v>0.53260044030369846</v>
      </c>
      <c r="H814" s="12">
        <v>0.33549634034878645</v>
      </c>
      <c r="I814" s="12">
        <v>0</v>
      </c>
      <c r="J814" s="15">
        <v>0</v>
      </c>
      <c r="K814" s="15">
        <v>1.0000000000000002</v>
      </c>
      <c r="L814" s="58">
        <v>0.21415999999999999</v>
      </c>
      <c r="M814">
        <v>0</v>
      </c>
      <c r="N814">
        <v>0</v>
      </c>
      <c r="O814" s="12">
        <v>13</v>
      </c>
      <c r="P814" s="12">
        <v>8</v>
      </c>
      <c r="Q814">
        <v>0</v>
      </c>
      <c r="R814" s="12">
        <v>0</v>
      </c>
      <c r="S814" s="12">
        <v>0</v>
      </c>
      <c r="T814" s="12">
        <v>0.61647452539089509</v>
      </c>
      <c r="U814" s="12">
        <v>0</v>
      </c>
      <c r="V814" s="12">
        <v>0</v>
      </c>
      <c r="W814" s="59">
        <v>3.4055807090468547E-6</v>
      </c>
      <c r="X814" s="59">
        <v>0</v>
      </c>
      <c r="Y814" s="59">
        <v>0</v>
      </c>
      <c r="Z814" s="59">
        <v>6.2974438336124471E-3</v>
      </c>
      <c r="AA814" s="59">
        <v>5.4197695020578645E-3</v>
      </c>
      <c r="AB814" s="59">
        <v>0</v>
      </c>
      <c r="AC814" s="59">
        <v>0</v>
      </c>
      <c r="AD814" s="59">
        <v>0</v>
      </c>
      <c r="AE814" s="59">
        <v>7.8836367993171751E-7</v>
      </c>
      <c r="AF814" s="59">
        <v>0</v>
      </c>
      <c r="AG814" s="59">
        <v>0</v>
      </c>
      <c r="AH814" s="18">
        <v>1.0655824800053901E-3</v>
      </c>
      <c r="AI814" s="12">
        <v>127</v>
      </c>
      <c r="AJ814" s="17">
        <v>7</v>
      </c>
      <c r="AK814" s="18">
        <v>0.92611358293650636</v>
      </c>
      <c r="AL814" t="str">
        <f>IF(AK814&lt;='CAV Tier 1 Analysis'!$A$5,"Tier 1", "Tier 2")</f>
        <v>Tier 2</v>
      </c>
      <c r="AM814" t="str">
        <f t="shared" si="25"/>
        <v>South Dakota - Tier 2</v>
      </c>
      <c r="AN814" t="str">
        <f t="shared" si="26"/>
        <v>Oldham, Town Of - Tier 2</v>
      </c>
    </row>
    <row r="815" spans="1:40" x14ac:dyDescent="0.3">
      <c r="A815">
        <v>8</v>
      </c>
      <c r="B815" t="s">
        <v>30</v>
      </c>
      <c r="C815" t="s">
        <v>2096</v>
      </c>
      <c r="D815" t="s">
        <v>3155</v>
      </c>
      <c r="E815" t="s">
        <v>728</v>
      </c>
      <c r="F815" s="12">
        <v>1.1817155799445811</v>
      </c>
      <c r="G815" s="12">
        <v>74.213602420992103</v>
      </c>
      <c r="H815" s="12">
        <v>47.985036896434508</v>
      </c>
      <c r="I815" s="12">
        <v>2</v>
      </c>
      <c r="J815" s="15">
        <v>0</v>
      </c>
      <c r="K815" s="15">
        <v>1</v>
      </c>
      <c r="L815" s="58">
        <v>0.63553999999999999</v>
      </c>
      <c r="M815">
        <v>0</v>
      </c>
      <c r="N815">
        <v>0</v>
      </c>
      <c r="O815" s="12">
        <v>8</v>
      </c>
      <c r="P815" s="12">
        <v>9</v>
      </c>
      <c r="Q815">
        <v>0</v>
      </c>
      <c r="R815" s="12">
        <v>2</v>
      </c>
      <c r="S815" s="12">
        <v>0</v>
      </c>
      <c r="T815" s="12">
        <v>83.03703550579479</v>
      </c>
      <c r="U815" s="12">
        <v>81.85531992585021</v>
      </c>
      <c r="V815" s="12">
        <v>0</v>
      </c>
      <c r="W815" s="59">
        <v>1.0106381975287813E-5</v>
      </c>
      <c r="X815" s="59">
        <v>0</v>
      </c>
      <c r="Y815" s="59">
        <v>0</v>
      </c>
      <c r="Z815" s="59">
        <v>3.8753500514538135E-3</v>
      </c>
      <c r="AA815" s="59">
        <v>6.0972406898150977E-3</v>
      </c>
      <c r="AB815" s="59">
        <v>0</v>
      </c>
      <c r="AC815" s="59">
        <v>1.303875697320277E-3</v>
      </c>
      <c r="AD815" s="59">
        <v>0</v>
      </c>
      <c r="AE815" s="59">
        <v>1.0618992380984429E-4</v>
      </c>
      <c r="AF815" s="59">
        <v>2.4215986130093984E-4</v>
      </c>
      <c r="AG815" s="59">
        <v>0</v>
      </c>
      <c r="AH815" s="18">
        <v>1.057720236879569E-3</v>
      </c>
      <c r="AI815" s="12">
        <v>128</v>
      </c>
      <c r="AJ815" s="17">
        <v>7</v>
      </c>
      <c r="AK815" s="18">
        <v>0.92717130317338592</v>
      </c>
      <c r="AL815" t="str">
        <f>IF(AK815&lt;='CAV Tier 1 Analysis'!$A$5,"Tier 1", "Tier 2")</f>
        <v>Tier 2</v>
      </c>
      <c r="AM815" t="str">
        <f t="shared" si="25"/>
        <v>South Dakota - Tier 2</v>
      </c>
      <c r="AN815" t="str">
        <f t="shared" si="26"/>
        <v>Onida, City Of - Tier 2</v>
      </c>
    </row>
    <row r="816" spans="1:40" x14ac:dyDescent="0.3">
      <c r="A816">
        <v>8</v>
      </c>
      <c r="B816" t="s">
        <v>30</v>
      </c>
      <c r="C816" t="s">
        <v>2143</v>
      </c>
      <c r="D816" t="s">
        <v>3216</v>
      </c>
      <c r="E816" t="s">
        <v>710</v>
      </c>
      <c r="F816" s="12">
        <v>7.5767389653405957</v>
      </c>
      <c r="G816" s="12">
        <v>207.24020098474369</v>
      </c>
      <c r="H816" s="12">
        <v>241.02556675794088</v>
      </c>
      <c r="I816" s="12">
        <v>0</v>
      </c>
      <c r="J816" s="15">
        <v>0</v>
      </c>
      <c r="K816" s="15">
        <v>1</v>
      </c>
      <c r="L816" s="58">
        <v>1.8525299999999998</v>
      </c>
      <c r="M816">
        <v>0</v>
      </c>
      <c r="N816">
        <v>0</v>
      </c>
      <c r="O816" s="12">
        <v>8</v>
      </c>
      <c r="P816" s="12">
        <v>9</v>
      </c>
      <c r="Q816">
        <v>0</v>
      </c>
      <c r="R816" s="12">
        <v>0</v>
      </c>
      <c r="S816" s="12">
        <v>0</v>
      </c>
      <c r="T816" s="12">
        <v>356.40905630852126</v>
      </c>
      <c r="U816" s="12">
        <v>348.83231734318065</v>
      </c>
      <c r="V816" s="12">
        <v>0</v>
      </c>
      <c r="W816" s="59">
        <v>2.9459004627057198E-5</v>
      </c>
      <c r="X816" s="59">
        <v>0</v>
      </c>
      <c r="Y816" s="59">
        <v>0</v>
      </c>
      <c r="Z816" s="59">
        <v>3.8753500514538135E-3</v>
      </c>
      <c r="AA816" s="59">
        <v>6.0972406898150977E-3</v>
      </c>
      <c r="AB816" s="59">
        <v>0</v>
      </c>
      <c r="AC816" s="59">
        <v>0</v>
      </c>
      <c r="AD816" s="59">
        <v>0</v>
      </c>
      <c r="AE816" s="59">
        <v>4.5578518433379275E-4</v>
      </c>
      <c r="AF816" s="59">
        <v>1.0319816190521431E-3</v>
      </c>
      <c r="AG816" s="59">
        <v>0</v>
      </c>
      <c r="AH816" s="18">
        <v>1.0445287772074458E-3</v>
      </c>
      <c r="AI816" s="12">
        <v>129</v>
      </c>
      <c r="AJ816" s="17">
        <v>7</v>
      </c>
      <c r="AK816" s="18">
        <v>0.92821583195059332</v>
      </c>
      <c r="AL816" t="str">
        <f>IF(AK816&lt;='CAV Tier 1 Analysis'!$A$5,"Tier 1", "Tier 2")</f>
        <v>Tier 2</v>
      </c>
      <c r="AM816" t="str">
        <f t="shared" si="25"/>
        <v>South Dakota - Tier 2</v>
      </c>
      <c r="AN816" t="str">
        <f t="shared" si="26"/>
        <v>Gettysburg, City Of - Tier 2</v>
      </c>
    </row>
    <row r="817" spans="1:40" x14ac:dyDescent="0.3">
      <c r="A817">
        <v>8</v>
      </c>
      <c r="B817" t="s">
        <v>30</v>
      </c>
      <c r="C817" t="s">
        <v>2080</v>
      </c>
      <c r="D817" t="s">
        <v>3131</v>
      </c>
      <c r="E817" t="s">
        <v>646</v>
      </c>
      <c r="F817" s="12">
        <v>1.3256224104166501</v>
      </c>
      <c r="G817" s="12">
        <v>212.77501914075339</v>
      </c>
      <c r="H817" s="12">
        <v>75.701742950828503</v>
      </c>
      <c r="I817" s="12">
        <v>0</v>
      </c>
      <c r="J817" s="15">
        <v>0</v>
      </c>
      <c r="K817" s="15">
        <v>1</v>
      </c>
      <c r="L817" s="58">
        <v>0.91649999999999998</v>
      </c>
      <c r="M817">
        <v>0</v>
      </c>
      <c r="N817">
        <v>0</v>
      </c>
      <c r="O817" s="12">
        <v>7.8</v>
      </c>
      <c r="P817" s="12">
        <v>10</v>
      </c>
      <c r="Q817">
        <v>0</v>
      </c>
      <c r="R817" s="12">
        <v>0</v>
      </c>
      <c r="S817" s="12">
        <v>0</v>
      </c>
      <c r="T817" s="12">
        <v>213.09980919405518</v>
      </c>
      <c r="U817" s="12">
        <v>211.77418678363853</v>
      </c>
      <c r="V817" s="12">
        <v>0</v>
      </c>
      <c r="W817" s="59">
        <v>1.4574218901015327E-5</v>
      </c>
      <c r="X817" s="59">
        <v>0</v>
      </c>
      <c r="Y817" s="59">
        <v>0</v>
      </c>
      <c r="Z817" s="59">
        <v>3.778466300167468E-3</v>
      </c>
      <c r="AA817" s="59">
        <v>6.7747118775723309E-3</v>
      </c>
      <c r="AB817" s="59">
        <v>0</v>
      </c>
      <c r="AC817" s="59">
        <v>0</v>
      </c>
      <c r="AD817" s="59">
        <v>0</v>
      </c>
      <c r="AE817" s="59">
        <v>2.7251758645249194E-4</v>
      </c>
      <c r="AF817" s="59">
        <v>6.2651038130570917E-4</v>
      </c>
      <c r="AG817" s="59">
        <v>0</v>
      </c>
      <c r="AH817" s="18">
        <v>1.0424345785817286E-3</v>
      </c>
      <c r="AI817" s="12">
        <v>130</v>
      </c>
      <c r="AJ817" s="17">
        <v>7</v>
      </c>
      <c r="AK817" s="18">
        <v>0.92925826652917509</v>
      </c>
      <c r="AL817" t="str">
        <f>IF(AK817&lt;='CAV Tier 1 Analysis'!$A$5,"Tier 1", "Tier 2")</f>
        <v>Tier 2</v>
      </c>
      <c r="AM817" t="str">
        <f t="shared" si="25"/>
        <v>South Dakota - Tier 2</v>
      </c>
      <c r="AN817" t="str">
        <f t="shared" si="26"/>
        <v>Eagle Butte, Town Of - Tier 2</v>
      </c>
    </row>
    <row r="818" spans="1:40" x14ac:dyDescent="0.3">
      <c r="A818">
        <v>8</v>
      </c>
      <c r="B818" t="s">
        <v>30</v>
      </c>
      <c r="C818" t="s">
        <v>2144</v>
      </c>
      <c r="D818" t="s">
        <v>3217</v>
      </c>
      <c r="E818" t="s">
        <v>879</v>
      </c>
      <c r="F818" s="12">
        <v>6.3728880757271025</v>
      </c>
      <c r="G818" s="12">
        <v>364.09058691531686</v>
      </c>
      <c r="H818" s="12">
        <v>381.49781728885284</v>
      </c>
      <c r="I818" s="12">
        <v>0</v>
      </c>
      <c r="J818" s="15">
        <v>0</v>
      </c>
      <c r="K818" s="15">
        <v>0.99999999999999989</v>
      </c>
      <c r="L818" s="58">
        <v>1.4181000000000001</v>
      </c>
      <c r="M818">
        <v>0</v>
      </c>
      <c r="N818">
        <v>0</v>
      </c>
      <c r="O818" s="12">
        <v>10</v>
      </c>
      <c r="P818" s="12">
        <v>6</v>
      </c>
      <c r="Q818">
        <v>0</v>
      </c>
      <c r="R818" s="12">
        <v>0</v>
      </c>
      <c r="S818" s="12">
        <v>0</v>
      </c>
      <c r="T818" s="12">
        <v>600.99299665090382</v>
      </c>
      <c r="U818" s="12">
        <v>594.62010857517669</v>
      </c>
      <c r="V818" s="12">
        <v>0</v>
      </c>
      <c r="W818" s="59">
        <v>2.2550681749623391E-5</v>
      </c>
      <c r="X818" s="59">
        <v>0</v>
      </c>
      <c r="Y818" s="59">
        <v>0</v>
      </c>
      <c r="Z818" s="59">
        <v>4.8441875643172663E-3</v>
      </c>
      <c r="AA818" s="59">
        <v>4.064827126543399E-3</v>
      </c>
      <c r="AB818" s="59">
        <v>0</v>
      </c>
      <c r="AC818" s="59">
        <v>0</v>
      </c>
      <c r="AD818" s="59">
        <v>0</v>
      </c>
      <c r="AE818" s="59">
        <v>7.6856549774294151E-4</v>
      </c>
      <c r="AF818" s="59">
        <v>1.7591174666442299E-3</v>
      </c>
      <c r="AG818" s="59">
        <v>0</v>
      </c>
      <c r="AH818" s="18">
        <v>1.0417498488179508E-3</v>
      </c>
      <c r="AI818" s="12">
        <v>131</v>
      </c>
      <c r="AJ818" s="17">
        <v>7</v>
      </c>
      <c r="AK818" s="18">
        <v>0.93030001637799309</v>
      </c>
      <c r="AL818" t="str">
        <f>IF(AK818&lt;='CAV Tier 1 Analysis'!$A$5,"Tier 1", "Tier 2")</f>
        <v>Tier 2</v>
      </c>
      <c r="AM818" t="str">
        <f t="shared" si="25"/>
        <v>South Dakota - Tier 2</v>
      </c>
      <c r="AN818" t="str">
        <f t="shared" si="26"/>
        <v>Winner, City Of - Tier 2</v>
      </c>
    </row>
    <row r="819" spans="1:40" x14ac:dyDescent="0.3">
      <c r="A819">
        <v>8</v>
      </c>
      <c r="B819" t="s">
        <v>30</v>
      </c>
      <c r="C819" t="s">
        <v>1502</v>
      </c>
      <c r="D819" t="s">
        <v>3156</v>
      </c>
      <c r="E819" t="s">
        <v>764</v>
      </c>
      <c r="F819" s="12">
        <v>13.212448669742281</v>
      </c>
      <c r="G819" s="12">
        <v>29.062231593654356</v>
      </c>
      <c r="H819" s="12">
        <v>13.704990123159565</v>
      </c>
      <c r="I819" s="12">
        <v>0</v>
      </c>
      <c r="J819" s="15">
        <v>0</v>
      </c>
      <c r="K819" s="15">
        <v>1.0000000000000002</v>
      </c>
      <c r="L819" s="58">
        <v>0.88132999999999995</v>
      </c>
      <c r="M819">
        <v>1</v>
      </c>
      <c r="N819">
        <v>0</v>
      </c>
      <c r="O819" s="12">
        <v>13</v>
      </c>
      <c r="P819" s="12">
        <v>7</v>
      </c>
      <c r="Q819">
        <v>0</v>
      </c>
      <c r="R819" s="12">
        <v>0</v>
      </c>
      <c r="S819" s="12">
        <v>0</v>
      </c>
      <c r="T819" s="12">
        <v>29.827484849262248</v>
      </c>
      <c r="U819" s="12">
        <v>16.615036179519969</v>
      </c>
      <c r="V819" s="12">
        <v>0</v>
      </c>
      <c r="W819" s="59">
        <v>1.4014944183340794E-5</v>
      </c>
      <c r="X819" s="59">
        <v>3.0674846625766873E-4</v>
      </c>
      <c r="Y819" s="59">
        <v>0</v>
      </c>
      <c r="Z819" s="59">
        <v>6.2974438336124471E-3</v>
      </c>
      <c r="AA819" s="59">
        <v>4.7422983143006314E-3</v>
      </c>
      <c r="AB819" s="59">
        <v>0</v>
      </c>
      <c r="AC819" s="59">
        <v>0</v>
      </c>
      <c r="AD819" s="59">
        <v>0</v>
      </c>
      <c r="AE819" s="59">
        <v>3.8144164519955743E-5</v>
      </c>
      <c r="AF819" s="59">
        <v>4.9153736866307435E-5</v>
      </c>
      <c r="AG819" s="59">
        <v>0</v>
      </c>
      <c r="AH819" s="18">
        <v>1.0407094054309411E-3</v>
      </c>
      <c r="AI819" s="12">
        <v>132</v>
      </c>
      <c r="AJ819" s="17">
        <v>7</v>
      </c>
      <c r="AK819" s="18">
        <v>0.93134072578342408</v>
      </c>
      <c r="AL819" t="str">
        <f>IF(AK819&lt;='CAV Tier 1 Analysis'!$A$5,"Tier 1", "Tier 2")</f>
        <v>Tier 2</v>
      </c>
      <c r="AM819" t="str">
        <f t="shared" si="25"/>
        <v>South Dakota - Tier 2</v>
      </c>
      <c r="AN819" t="str">
        <f t="shared" si="26"/>
        <v>Parker, City Of - Tier 2</v>
      </c>
    </row>
    <row r="820" spans="1:40" x14ac:dyDescent="0.3">
      <c r="A820">
        <v>8</v>
      </c>
      <c r="B820" t="s">
        <v>30</v>
      </c>
      <c r="C820" t="s">
        <v>1223</v>
      </c>
      <c r="D820" t="s">
        <v>3149</v>
      </c>
      <c r="E820" t="s">
        <v>759</v>
      </c>
      <c r="F820" s="12">
        <v>12.911419578155222</v>
      </c>
      <c r="G820" s="12">
        <v>79.523496499220357</v>
      </c>
      <c r="H820" s="12">
        <v>36.601874216528579</v>
      </c>
      <c r="I820" s="12">
        <v>0</v>
      </c>
      <c r="J820" s="15">
        <v>0</v>
      </c>
      <c r="K820" s="15">
        <v>1</v>
      </c>
      <c r="L820" s="58">
        <v>0.86125000000000007</v>
      </c>
      <c r="M820">
        <v>0</v>
      </c>
      <c r="N820">
        <v>0</v>
      </c>
      <c r="O820" s="12">
        <v>13</v>
      </c>
      <c r="P820" s="12">
        <v>7</v>
      </c>
      <c r="Q820">
        <v>0</v>
      </c>
      <c r="R820" s="12">
        <v>0</v>
      </c>
      <c r="S820" s="12">
        <v>0</v>
      </c>
      <c r="T820" s="12">
        <v>79.962367892703909</v>
      </c>
      <c r="U820" s="12">
        <v>67.050948314548691</v>
      </c>
      <c r="V820" s="12">
        <v>0</v>
      </c>
      <c r="W820" s="59">
        <v>1.3695631236769723E-5</v>
      </c>
      <c r="X820" s="59">
        <v>0</v>
      </c>
      <c r="Y820" s="59">
        <v>0</v>
      </c>
      <c r="Z820" s="59">
        <v>6.2974438336124471E-3</v>
      </c>
      <c r="AA820" s="59">
        <v>4.7422983143006314E-3</v>
      </c>
      <c r="AB820" s="59">
        <v>0</v>
      </c>
      <c r="AC820" s="59">
        <v>0</v>
      </c>
      <c r="AD820" s="59">
        <v>0</v>
      </c>
      <c r="AE820" s="59">
        <v>1.0225795878260133E-4</v>
      </c>
      <c r="AF820" s="59">
        <v>1.9836277420522152E-4</v>
      </c>
      <c r="AG820" s="59">
        <v>0</v>
      </c>
      <c r="AH820" s="18">
        <v>1.0321871374670609E-3</v>
      </c>
      <c r="AI820" s="12">
        <v>133</v>
      </c>
      <c r="AJ820" s="17">
        <v>7</v>
      </c>
      <c r="AK820" s="18">
        <v>0.93237291292089119</v>
      </c>
      <c r="AL820" t="str">
        <f>IF(AK820&lt;='CAV Tier 1 Analysis'!$A$5,"Tier 1", "Tier 2")</f>
        <v>Tier 2</v>
      </c>
      <c r="AM820" t="str">
        <f t="shared" si="25"/>
        <v>South Dakota - Tier 2</v>
      </c>
      <c r="AN820" t="str">
        <f t="shared" si="26"/>
        <v>Marion, City Of - Tier 2</v>
      </c>
    </row>
    <row r="821" spans="1:40" x14ac:dyDescent="0.3">
      <c r="A821">
        <v>8</v>
      </c>
      <c r="B821" t="s">
        <v>30</v>
      </c>
      <c r="C821" t="s">
        <v>2043</v>
      </c>
      <c r="D821" t="s">
        <v>3082</v>
      </c>
      <c r="E821" t="s">
        <v>791</v>
      </c>
      <c r="F821" s="12">
        <v>3.6497243021618897</v>
      </c>
      <c r="G821" s="12">
        <v>1.7777474543183645</v>
      </c>
      <c r="H821" s="12">
        <v>1.0304031361437511</v>
      </c>
      <c r="I821" s="12">
        <v>0</v>
      </c>
      <c r="J821" s="15">
        <v>0</v>
      </c>
      <c r="K821" s="15">
        <v>0.99999999999999978</v>
      </c>
      <c r="L821" s="58">
        <v>0.59891000000000005</v>
      </c>
      <c r="M821">
        <v>0</v>
      </c>
      <c r="N821">
        <v>0</v>
      </c>
      <c r="O821" s="12">
        <v>15</v>
      </c>
      <c r="P821" s="12">
        <v>6</v>
      </c>
      <c r="Q821">
        <v>0</v>
      </c>
      <c r="R821" s="12">
        <v>0</v>
      </c>
      <c r="S821" s="12">
        <v>0</v>
      </c>
      <c r="T821" s="12">
        <v>2.1540085660090473</v>
      </c>
      <c r="U821" s="12">
        <v>0</v>
      </c>
      <c r="V821" s="12">
        <v>0</v>
      </c>
      <c r="W821" s="59">
        <v>9.5238902804223576E-6</v>
      </c>
      <c r="X821" s="59">
        <v>0</v>
      </c>
      <c r="Y821" s="59">
        <v>0</v>
      </c>
      <c r="Z821" s="59">
        <v>7.2662813464759004E-3</v>
      </c>
      <c r="AA821" s="59">
        <v>4.064827126543399E-3</v>
      </c>
      <c r="AB821" s="59">
        <v>0</v>
      </c>
      <c r="AC821" s="59">
        <v>0</v>
      </c>
      <c r="AD821" s="59">
        <v>0</v>
      </c>
      <c r="AE821" s="59">
        <v>2.7546022581007281E-6</v>
      </c>
      <c r="AF821" s="59">
        <v>0</v>
      </c>
      <c r="AG821" s="59">
        <v>0</v>
      </c>
      <c r="AH821" s="18">
        <v>1.0312169968688929E-3</v>
      </c>
      <c r="AI821" s="12">
        <v>134</v>
      </c>
      <c r="AJ821" s="17">
        <v>7</v>
      </c>
      <c r="AK821" s="18">
        <v>0.93340412991776012</v>
      </c>
      <c r="AL821" t="str">
        <f>IF(AK821&lt;='CAV Tier 1 Analysis'!$A$5,"Tier 1", "Tier 2")</f>
        <v>Tier 2</v>
      </c>
      <c r="AM821" t="str">
        <f t="shared" si="25"/>
        <v>South Dakota - Tier 2</v>
      </c>
      <c r="AN821" t="str">
        <f t="shared" si="26"/>
        <v>Doland, Town Of - Tier 2</v>
      </c>
    </row>
    <row r="822" spans="1:40" x14ac:dyDescent="0.3">
      <c r="A822">
        <v>8</v>
      </c>
      <c r="B822" t="s">
        <v>30</v>
      </c>
      <c r="C822" t="s">
        <v>1552</v>
      </c>
      <c r="D822" t="s">
        <v>3223</v>
      </c>
      <c r="E822" t="s">
        <v>709</v>
      </c>
      <c r="F822" s="12">
        <v>1.3206624837135168</v>
      </c>
      <c r="G822" s="12">
        <v>0.49551710867314885</v>
      </c>
      <c r="H822" s="12">
        <v>0.37442163548617147</v>
      </c>
      <c r="I822" s="12">
        <v>0</v>
      </c>
      <c r="J822" s="15">
        <v>0</v>
      </c>
      <c r="K822" s="15">
        <v>1.0000000000000002</v>
      </c>
      <c r="L822" s="58">
        <v>0.26112999999999997</v>
      </c>
      <c r="M822">
        <v>0</v>
      </c>
      <c r="N822">
        <v>0</v>
      </c>
      <c r="O822" s="12">
        <v>12</v>
      </c>
      <c r="P822" s="12">
        <v>8</v>
      </c>
      <c r="Q822">
        <v>0</v>
      </c>
      <c r="R822" s="12">
        <v>0</v>
      </c>
      <c r="S822" s="12">
        <v>0</v>
      </c>
      <c r="T822" s="12">
        <v>0.74049185902841352</v>
      </c>
      <c r="U822" s="12">
        <v>0</v>
      </c>
      <c r="V822" s="12">
        <v>0</v>
      </c>
      <c r="W822" s="59">
        <v>4.1524994889494074E-6</v>
      </c>
      <c r="X822" s="59">
        <v>0</v>
      </c>
      <c r="Y822" s="59">
        <v>0</v>
      </c>
      <c r="Z822" s="59">
        <v>5.8130250771807205E-3</v>
      </c>
      <c r="AA822" s="59">
        <v>5.4197695020578645E-3</v>
      </c>
      <c r="AB822" s="59">
        <v>0</v>
      </c>
      <c r="AC822" s="59">
        <v>0</v>
      </c>
      <c r="AD822" s="59">
        <v>0</v>
      </c>
      <c r="AE822" s="59">
        <v>9.4696027637631344E-7</v>
      </c>
      <c r="AF822" s="59">
        <v>0</v>
      </c>
      <c r="AG822" s="59">
        <v>0</v>
      </c>
      <c r="AH822" s="18">
        <v>1.0216267308185373E-3</v>
      </c>
      <c r="AI822" s="12">
        <v>135</v>
      </c>
      <c r="AJ822" s="17">
        <v>7</v>
      </c>
      <c r="AK822" s="18">
        <v>0.93442575664857863</v>
      </c>
      <c r="AL822" t="str">
        <f>IF(AK822&lt;='CAV Tier 1 Analysis'!$A$5,"Tier 1", "Tier 2")</f>
        <v>Tier 2</v>
      </c>
      <c r="AM822" t="str">
        <f t="shared" si="25"/>
        <v>South Dakota - Tier 2</v>
      </c>
      <c r="AN822" t="str">
        <f t="shared" si="26"/>
        <v>Raymond, City Of - Tier 2</v>
      </c>
    </row>
    <row r="823" spans="1:40" x14ac:dyDescent="0.3">
      <c r="A823">
        <v>8</v>
      </c>
      <c r="B823" t="s">
        <v>30</v>
      </c>
      <c r="C823" t="s">
        <v>2060</v>
      </c>
      <c r="D823" t="s">
        <v>3104</v>
      </c>
      <c r="E823" t="s">
        <v>797</v>
      </c>
      <c r="F823" s="12">
        <v>5.7350151000884493</v>
      </c>
      <c r="G823" s="12">
        <v>2.676797819682919</v>
      </c>
      <c r="H823" s="12">
        <v>1.9687673056690791</v>
      </c>
      <c r="I823" s="12">
        <v>0</v>
      </c>
      <c r="J823" s="15">
        <v>0</v>
      </c>
      <c r="K823" s="15">
        <v>1.0000000000000002</v>
      </c>
      <c r="L823" s="58">
        <v>0.69033999999999995</v>
      </c>
      <c r="M823">
        <v>2</v>
      </c>
      <c r="N823">
        <v>0</v>
      </c>
      <c r="O823" s="12">
        <v>12</v>
      </c>
      <c r="P823" s="12">
        <v>7</v>
      </c>
      <c r="Q823">
        <v>0</v>
      </c>
      <c r="R823" s="12">
        <v>0</v>
      </c>
      <c r="S823" s="12">
        <v>0</v>
      </c>
      <c r="T823" s="12">
        <v>3.1367953343939261</v>
      </c>
      <c r="U823" s="12">
        <v>0</v>
      </c>
      <c r="V823" s="12">
        <v>0</v>
      </c>
      <c r="W823" s="59">
        <v>1.0977813721906078E-5</v>
      </c>
      <c r="X823" s="59">
        <v>6.1349693251533746E-4</v>
      </c>
      <c r="Y823" s="59">
        <v>0</v>
      </c>
      <c r="Z823" s="59">
        <v>5.8130250771807205E-3</v>
      </c>
      <c r="AA823" s="59">
        <v>4.7422983143006314E-3</v>
      </c>
      <c r="AB823" s="59">
        <v>0</v>
      </c>
      <c r="AC823" s="59">
        <v>0</v>
      </c>
      <c r="AD823" s="59">
        <v>0</v>
      </c>
      <c r="AE823" s="59">
        <v>4.0114155754406804E-6</v>
      </c>
      <c r="AF823" s="59">
        <v>0</v>
      </c>
      <c r="AG823" s="59">
        <v>0</v>
      </c>
      <c r="AH823" s="18">
        <v>1.0167099593903668E-3</v>
      </c>
      <c r="AI823" s="12">
        <v>136</v>
      </c>
      <c r="AJ823" s="17">
        <v>7</v>
      </c>
      <c r="AK823" s="18">
        <v>0.93544246660796904</v>
      </c>
      <c r="AL823" t="str">
        <f>IF(AK823&lt;='CAV Tier 1 Analysis'!$A$5,"Tier 1", "Tier 2")</f>
        <v>Tier 2</v>
      </c>
      <c r="AM823" t="str">
        <f t="shared" si="25"/>
        <v>South Dakota - Tier 2</v>
      </c>
      <c r="AN823" t="str">
        <f t="shared" si="26"/>
        <v>Gary, Town Of - Tier 2</v>
      </c>
    </row>
    <row r="824" spans="1:40" x14ac:dyDescent="0.3">
      <c r="A824">
        <v>8</v>
      </c>
      <c r="B824" t="s">
        <v>30</v>
      </c>
      <c r="C824" t="s">
        <v>1570</v>
      </c>
      <c r="D824" t="s">
        <v>3153</v>
      </c>
      <c r="E824" t="s">
        <v>694</v>
      </c>
      <c r="F824" s="12">
        <v>3.0072044837383958</v>
      </c>
      <c r="G824" s="12">
        <v>19.654757689377185</v>
      </c>
      <c r="H824" s="12">
        <v>5.5240996120273085</v>
      </c>
      <c r="I824" s="12">
        <v>0</v>
      </c>
      <c r="J824" s="15">
        <v>0</v>
      </c>
      <c r="K824" s="15">
        <v>1</v>
      </c>
      <c r="L824" s="58">
        <v>0.57070999999999994</v>
      </c>
      <c r="M824">
        <v>3</v>
      </c>
      <c r="N824">
        <v>0</v>
      </c>
      <c r="O824" s="12">
        <v>7</v>
      </c>
      <c r="P824" s="12">
        <v>10</v>
      </c>
      <c r="Q824">
        <v>0</v>
      </c>
      <c r="R824" s="12">
        <v>0</v>
      </c>
      <c r="S824" s="12">
        <v>0</v>
      </c>
      <c r="T824" s="12">
        <v>15.794834074194981</v>
      </c>
      <c r="U824" s="12">
        <v>12.787629590456586</v>
      </c>
      <c r="V824" s="12">
        <v>3.8599236151822041</v>
      </c>
      <c r="W824" s="59">
        <v>9.0754527757757298E-6</v>
      </c>
      <c r="X824" s="59">
        <v>9.2024539877300613E-4</v>
      </c>
      <c r="Y824" s="59">
        <v>0</v>
      </c>
      <c r="Z824" s="59">
        <v>3.3909312950220869E-3</v>
      </c>
      <c r="AA824" s="59">
        <v>6.7747118775723309E-3</v>
      </c>
      <c r="AB824" s="59">
        <v>0</v>
      </c>
      <c r="AC824" s="59">
        <v>0</v>
      </c>
      <c r="AD824" s="59">
        <v>0</v>
      </c>
      <c r="AE824" s="59">
        <v>2.0198845210590995E-5</v>
      </c>
      <c r="AF824" s="59">
        <v>3.7830780098323546E-5</v>
      </c>
      <c r="AG824" s="59">
        <v>2.1817410890234646E-5</v>
      </c>
      <c r="AH824" s="18">
        <v>1.0158919145765773E-3</v>
      </c>
      <c r="AI824" s="12">
        <v>137</v>
      </c>
      <c r="AJ824" s="17">
        <v>7</v>
      </c>
      <c r="AK824" s="18">
        <v>0.93645835852254566</v>
      </c>
      <c r="AL824" t="str">
        <f>IF(AK824&lt;='CAV Tier 1 Analysis'!$A$5,"Tier 1", "Tier 2")</f>
        <v>Tier 2</v>
      </c>
      <c r="AM824" t="str">
        <f t="shared" si="25"/>
        <v>South Dakota - Tier 2</v>
      </c>
      <c r="AN824" t="str">
        <f t="shared" si="26"/>
        <v>Mission, City Of - Tier 2</v>
      </c>
    </row>
    <row r="825" spans="1:40" x14ac:dyDescent="0.3">
      <c r="A825">
        <v>8</v>
      </c>
      <c r="B825" t="s">
        <v>30</v>
      </c>
      <c r="C825" t="s">
        <v>2016</v>
      </c>
      <c r="D825" t="s">
        <v>3043</v>
      </c>
      <c r="E825" t="s">
        <v>632</v>
      </c>
      <c r="F825" s="12">
        <v>7.2362477908645984</v>
      </c>
      <c r="G825" s="12">
        <v>3.4117486229125791</v>
      </c>
      <c r="H825" s="12">
        <v>2.4985027794056767</v>
      </c>
      <c r="I825" s="12">
        <v>0</v>
      </c>
      <c r="J825" s="15">
        <v>0</v>
      </c>
      <c r="K825" s="15">
        <v>1</v>
      </c>
      <c r="L825" s="58">
        <v>0.75122999999999995</v>
      </c>
      <c r="M825">
        <v>0</v>
      </c>
      <c r="N825">
        <v>0</v>
      </c>
      <c r="O825" s="12">
        <v>9</v>
      </c>
      <c r="P825" s="12">
        <v>10</v>
      </c>
      <c r="Q825">
        <v>0</v>
      </c>
      <c r="R825" s="12">
        <v>0</v>
      </c>
      <c r="S825" s="12">
        <v>0</v>
      </c>
      <c r="T825" s="12">
        <v>4.9108502905559854</v>
      </c>
      <c r="U825" s="12">
        <v>0</v>
      </c>
      <c r="V825" s="12">
        <v>0</v>
      </c>
      <c r="W825" s="59">
        <v>1.1946088887081008E-5</v>
      </c>
      <c r="X825" s="59">
        <v>0</v>
      </c>
      <c r="Y825" s="59">
        <v>0</v>
      </c>
      <c r="Z825" s="59">
        <v>4.3597688078855397E-3</v>
      </c>
      <c r="AA825" s="59">
        <v>6.7747118775723309E-3</v>
      </c>
      <c r="AB825" s="59">
        <v>0</v>
      </c>
      <c r="AC825" s="59">
        <v>0</v>
      </c>
      <c r="AD825" s="59">
        <v>0</v>
      </c>
      <c r="AE825" s="59">
        <v>6.2801232608948296E-6</v>
      </c>
      <c r="AF825" s="59">
        <v>0</v>
      </c>
      <c r="AG825" s="59">
        <v>0</v>
      </c>
      <c r="AH825" s="18">
        <v>1.0138824452368951E-3</v>
      </c>
      <c r="AI825" s="12">
        <v>138</v>
      </c>
      <c r="AJ825" s="17">
        <v>7</v>
      </c>
      <c r="AK825" s="18">
        <v>0.93747224096778259</v>
      </c>
      <c r="AL825" t="str">
        <f>IF(AK825&lt;='CAV Tier 1 Analysis'!$A$5,"Tier 1", "Tier 2")</f>
        <v>Tier 2</v>
      </c>
      <c r="AM825" t="str">
        <f t="shared" si="25"/>
        <v>South Dakota - Tier 2</v>
      </c>
      <c r="AN825" t="str">
        <f t="shared" si="26"/>
        <v>Delmont, Town Of - Tier 2</v>
      </c>
    </row>
    <row r="826" spans="1:40" x14ac:dyDescent="0.3">
      <c r="A826">
        <v>8</v>
      </c>
      <c r="B826" t="s">
        <v>30</v>
      </c>
      <c r="C826" t="s">
        <v>2079</v>
      </c>
      <c r="D826" t="s">
        <v>3130</v>
      </c>
      <c r="E826" t="s">
        <v>633</v>
      </c>
      <c r="F826" s="12">
        <v>0.46249752133378103</v>
      </c>
      <c r="G826" s="12">
        <v>0.37068988957186039</v>
      </c>
      <c r="H826" s="12">
        <v>0.17846143239360543</v>
      </c>
      <c r="I826" s="12">
        <v>0</v>
      </c>
      <c r="J826" s="15">
        <v>0</v>
      </c>
      <c r="K826" s="15">
        <v>1</v>
      </c>
      <c r="L826" s="58">
        <v>0.39493</v>
      </c>
      <c r="M826">
        <v>0</v>
      </c>
      <c r="N826">
        <v>0</v>
      </c>
      <c r="O826" s="12">
        <v>9</v>
      </c>
      <c r="P826" s="12">
        <v>10</v>
      </c>
      <c r="Q826">
        <v>0</v>
      </c>
      <c r="R826" s="12">
        <v>0</v>
      </c>
      <c r="S826" s="12">
        <v>0</v>
      </c>
      <c r="T826" s="12">
        <v>0.4492129198250468</v>
      </c>
      <c r="U826" s="12">
        <v>0</v>
      </c>
      <c r="V826" s="12">
        <v>0</v>
      </c>
      <c r="W826" s="59">
        <v>6.2801923301450997E-6</v>
      </c>
      <c r="X826" s="59">
        <v>0</v>
      </c>
      <c r="Y826" s="59">
        <v>0</v>
      </c>
      <c r="Z826" s="59">
        <v>4.3597688078855397E-3</v>
      </c>
      <c r="AA826" s="59">
        <v>6.7747118775723309E-3</v>
      </c>
      <c r="AB826" s="59">
        <v>0</v>
      </c>
      <c r="AC826" s="59">
        <v>0</v>
      </c>
      <c r="AD826" s="59">
        <v>0</v>
      </c>
      <c r="AE826" s="59">
        <v>5.7446518219319739E-7</v>
      </c>
      <c r="AF826" s="59">
        <v>0</v>
      </c>
      <c r="AG826" s="59">
        <v>0</v>
      </c>
      <c r="AH826" s="18">
        <v>1.0128486675427461E-3</v>
      </c>
      <c r="AI826" s="12">
        <v>139</v>
      </c>
      <c r="AJ826" s="17">
        <v>7</v>
      </c>
      <c r="AK826" s="18">
        <v>0.93848508963532529</v>
      </c>
      <c r="AL826" t="str">
        <f>IF(AK826&lt;='CAV Tier 1 Analysis'!$A$5,"Tier 1", "Tier 2")</f>
        <v>Tier 2</v>
      </c>
      <c r="AM826" t="str">
        <f t="shared" si="25"/>
        <v>South Dakota - Tier 2</v>
      </c>
      <c r="AN826" t="str">
        <f t="shared" si="26"/>
        <v>Dupree, City Of - Tier 2</v>
      </c>
    </row>
    <row r="827" spans="1:40" x14ac:dyDescent="0.3">
      <c r="A827">
        <v>8</v>
      </c>
      <c r="B827" t="s">
        <v>30</v>
      </c>
      <c r="C827" t="s">
        <v>2092</v>
      </c>
      <c r="D827" t="s">
        <v>3150</v>
      </c>
      <c r="E827" t="s">
        <v>769</v>
      </c>
      <c r="F827" s="12">
        <v>5.6974615932838368</v>
      </c>
      <c r="G827" s="12">
        <v>21.926986279931139</v>
      </c>
      <c r="H827" s="12">
        <v>14.087996243935521</v>
      </c>
      <c r="I827" s="12">
        <v>0</v>
      </c>
      <c r="J827" s="15">
        <v>0</v>
      </c>
      <c r="K827" s="15">
        <v>1</v>
      </c>
      <c r="L827" s="58">
        <v>0.49615999999999999</v>
      </c>
      <c r="M827">
        <v>0</v>
      </c>
      <c r="N827">
        <v>0</v>
      </c>
      <c r="O827" s="12">
        <v>13</v>
      </c>
      <c r="P827" s="12">
        <v>7</v>
      </c>
      <c r="Q827">
        <v>0</v>
      </c>
      <c r="R827" s="12">
        <v>0</v>
      </c>
      <c r="S827" s="12">
        <v>0</v>
      </c>
      <c r="T827" s="12">
        <v>25.994386770306221</v>
      </c>
      <c r="U827" s="12">
        <v>20.296925177022384</v>
      </c>
      <c r="V827" s="12">
        <v>0</v>
      </c>
      <c r="W827" s="59">
        <v>7.8899557555131101E-6</v>
      </c>
      <c r="X827" s="59">
        <v>0</v>
      </c>
      <c r="Y827" s="59">
        <v>0</v>
      </c>
      <c r="Z827" s="59">
        <v>6.2974438336124471E-3</v>
      </c>
      <c r="AA827" s="59">
        <v>4.7422983143006314E-3</v>
      </c>
      <c r="AB827" s="59">
        <v>0</v>
      </c>
      <c r="AC827" s="59">
        <v>0</v>
      </c>
      <c r="AD827" s="59">
        <v>0</v>
      </c>
      <c r="AE827" s="59">
        <v>3.3242298858679867E-5</v>
      </c>
      <c r="AF827" s="59">
        <v>6.0046196021904343E-5</v>
      </c>
      <c r="AG827" s="59">
        <v>0</v>
      </c>
      <c r="AH827" s="18">
        <v>1.0128109635044707E-3</v>
      </c>
      <c r="AI827" s="12">
        <v>140</v>
      </c>
      <c r="AJ827" s="17">
        <v>7</v>
      </c>
      <c r="AK827" s="18">
        <v>0.93949790059882976</v>
      </c>
      <c r="AL827" t="str">
        <f>IF(AK827&lt;='CAV Tier 1 Analysis'!$A$5,"Tier 1", "Tier 2")</f>
        <v>Tier 2</v>
      </c>
      <c r="AM827" t="str">
        <f t="shared" si="25"/>
        <v>South Dakota - Tier 2</v>
      </c>
      <c r="AN827" t="str">
        <f t="shared" si="26"/>
        <v>Menno, City Of - Tier 2</v>
      </c>
    </row>
    <row r="828" spans="1:40" x14ac:dyDescent="0.3">
      <c r="A828">
        <v>8</v>
      </c>
      <c r="B828" t="s">
        <v>30</v>
      </c>
      <c r="C828" t="s">
        <v>2019</v>
      </c>
      <c r="D828" t="s">
        <v>3048</v>
      </c>
      <c r="E828" t="s">
        <v>1035</v>
      </c>
      <c r="F828" s="12">
        <v>0.90329435478177122</v>
      </c>
      <c r="G828" s="12">
        <v>7.9607847256648858</v>
      </c>
      <c r="H828" s="12">
        <v>6.4195767389323777</v>
      </c>
      <c r="I828" s="12">
        <v>0</v>
      </c>
      <c r="J828" s="15">
        <v>0</v>
      </c>
      <c r="K828" s="15">
        <v>1</v>
      </c>
      <c r="L828" s="58">
        <v>0.59069999999999989</v>
      </c>
      <c r="M828">
        <v>13</v>
      </c>
      <c r="N828">
        <v>0</v>
      </c>
      <c r="O828" s="12">
        <v>9</v>
      </c>
      <c r="P828" s="12">
        <v>4</v>
      </c>
      <c r="Q828">
        <v>0</v>
      </c>
      <c r="R828" s="12">
        <v>0</v>
      </c>
      <c r="S828" s="12">
        <v>0</v>
      </c>
      <c r="T828" s="12">
        <v>10.92856528618727</v>
      </c>
      <c r="U828" s="12">
        <v>10.025270931405499</v>
      </c>
      <c r="V828" s="12">
        <v>0</v>
      </c>
      <c r="W828" s="59">
        <v>9.393334538821334E-6</v>
      </c>
      <c r="X828" s="59">
        <v>3.9877300613496936E-3</v>
      </c>
      <c r="Y828" s="59">
        <v>0</v>
      </c>
      <c r="Z828" s="59">
        <v>4.3597688078855397E-3</v>
      </c>
      <c r="AA828" s="59">
        <v>2.7098847510289323E-3</v>
      </c>
      <c r="AB828" s="59">
        <v>0</v>
      </c>
      <c r="AC828" s="59">
        <v>0</v>
      </c>
      <c r="AD828" s="59">
        <v>0</v>
      </c>
      <c r="AE828" s="59">
        <v>1.3975733936336743E-5</v>
      </c>
      <c r="AF828" s="59">
        <v>2.9658649192901354E-5</v>
      </c>
      <c r="AG828" s="59">
        <v>0</v>
      </c>
      <c r="AH828" s="18">
        <v>1.0100373943574749E-3</v>
      </c>
      <c r="AI828" s="12">
        <v>141</v>
      </c>
      <c r="AJ828" s="17">
        <v>7</v>
      </c>
      <c r="AK828" s="18">
        <v>0.94050793799318722</v>
      </c>
      <c r="AL828" t="str">
        <f>IF(AK828&lt;='CAV Tier 1 Analysis'!$A$5,"Tier 1", "Tier 2")</f>
        <v>Tier 2</v>
      </c>
      <c r="AM828" t="str">
        <f t="shared" si="25"/>
        <v>South Dakota - Tier 2</v>
      </c>
      <c r="AN828" t="str">
        <f t="shared" si="26"/>
        <v>Philip, City Of - Tier 2</v>
      </c>
    </row>
    <row r="829" spans="1:40" x14ac:dyDescent="0.3">
      <c r="A829">
        <v>8</v>
      </c>
      <c r="B829" t="s">
        <v>30</v>
      </c>
      <c r="C829" t="s">
        <v>1513</v>
      </c>
      <c r="D829" t="s">
        <v>3126</v>
      </c>
      <c r="E829" t="s">
        <v>770</v>
      </c>
      <c r="F829" s="12">
        <v>10.846941679626621</v>
      </c>
      <c r="G829" s="12">
        <v>15.704377697952262</v>
      </c>
      <c r="H829" s="12">
        <v>8.2032554145041257</v>
      </c>
      <c r="I829" s="12">
        <v>0</v>
      </c>
      <c r="J829" s="15">
        <v>0</v>
      </c>
      <c r="K829" s="15">
        <v>1</v>
      </c>
      <c r="L829" s="58">
        <v>0.72353999999999996</v>
      </c>
      <c r="M829">
        <v>0</v>
      </c>
      <c r="N829">
        <v>0</v>
      </c>
      <c r="O829" s="12">
        <v>13</v>
      </c>
      <c r="P829" s="12">
        <v>7</v>
      </c>
      <c r="Q829">
        <v>0</v>
      </c>
      <c r="R829" s="12">
        <v>0</v>
      </c>
      <c r="S829" s="12">
        <v>0</v>
      </c>
      <c r="T829" s="12">
        <v>16.207573108542388</v>
      </c>
      <c r="U829" s="12">
        <v>5.3606314289157666</v>
      </c>
      <c r="V829" s="12">
        <v>0</v>
      </c>
      <c r="W829" s="59">
        <v>1.1505761422412035E-5</v>
      </c>
      <c r="X829" s="59">
        <v>0</v>
      </c>
      <c r="Y829" s="59">
        <v>0</v>
      </c>
      <c r="Z829" s="59">
        <v>6.2974438336124471E-3</v>
      </c>
      <c r="AA829" s="59">
        <v>4.7422983143006314E-3</v>
      </c>
      <c r="AB829" s="59">
        <v>0</v>
      </c>
      <c r="AC829" s="59">
        <v>0</v>
      </c>
      <c r="AD829" s="59">
        <v>0</v>
      </c>
      <c r="AE829" s="59">
        <v>2.072666663802672E-5</v>
      </c>
      <c r="AF829" s="59">
        <v>1.5858831954815277E-5</v>
      </c>
      <c r="AG829" s="59">
        <v>0</v>
      </c>
      <c r="AH829" s="18">
        <v>1.007984855266212E-3</v>
      </c>
      <c r="AI829" s="12">
        <v>142</v>
      </c>
      <c r="AJ829" s="17">
        <v>7</v>
      </c>
      <c r="AK829" s="18">
        <v>0.94151592284845342</v>
      </c>
      <c r="AL829" t="str">
        <f>IF(AK829&lt;='CAV Tier 1 Analysis'!$A$5,"Tier 1", "Tier 2")</f>
        <v>Tier 2</v>
      </c>
      <c r="AM829" t="str">
        <f t="shared" si="25"/>
        <v>South Dakota - Tier 2</v>
      </c>
      <c r="AN829" t="str">
        <f t="shared" si="26"/>
        <v>Centerville, City Of - Tier 2</v>
      </c>
    </row>
    <row r="830" spans="1:40" x14ac:dyDescent="0.3">
      <c r="A830">
        <v>8</v>
      </c>
      <c r="B830" t="s">
        <v>30</v>
      </c>
      <c r="C830" t="s">
        <v>2069</v>
      </c>
      <c r="D830" t="s">
        <v>3116</v>
      </c>
      <c r="E830" t="s">
        <v>712</v>
      </c>
      <c r="F830" s="12">
        <v>4.7576204275284351</v>
      </c>
      <c r="G830" s="12">
        <v>2.4748843918374273</v>
      </c>
      <c r="H830" s="12">
        <v>1.5286050655466463</v>
      </c>
      <c r="I830" s="12">
        <v>0</v>
      </c>
      <c r="J830" s="15">
        <v>0</v>
      </c>
      <c r="K830" s="15">
        <v>1</v>
      </c>
      <c r="L830" s="58">
        <v>0.34315000000000001</v>
      </c>
      <c r="M830">
        <v>2</v>
      </c>
      <c r="N830">
        <v>0</v>
      </c>
      <c r="O830" s="12">
        <v>9</v>
      </c>
      <c r="P830" s="12">
        <v>9</v>
      </c>
      <c r="Q830">
        <v>0</v>
      </c>
      <c r="R830" s="12">
        <v>0</v>
      </c>
      <c r="S830" s="12">
        <v>0</v>
      </c>
      <c r="T830" s="12">
        <v>3.042651987611896</v>
      </c>
      <c r="U830" s="12">
        <v>0</v>
      </c>
      <c r="V830" s="12">
        <v>0</v>
      </c>
      <c r="W830" s="59">
        <v>5.4567847418258703E-6</v>
      </c>
      <c r="X830" s="59">
        <v>6.1349693251533746E-4</v>
      </c>
      <c r="Y830" s="59">
        <v>0</v>
      </c>
      <c r="Z830" s="59">
        <v>4.3597688078855397E-3</v>
      </c>
      <c r="AA830" s="59">
        <v>6.0972406898150977E-3</v>
      </c>
      <c r="AB830" s="59">
        <v>0</v>
      </c>
      <c r="AC830" s="59">
        <v>0</v>
      </c>
      <c r="AD830" s="59">
        <v>0</v>
      </c>
      <c r="AE830" s="59">
        <v>3.891022611492806E-6</v>
      </c>
      <c r="AF830" s="59">
        <v>0</v>
      </c>
      <c r="AG830" s="59">
        <v>0</v>
      </c>
      <c r="AH830" s="18">
        <v>1.0072594761426632E-3</v>
      </c>
      <c r="AI830" s="12">
        <v>143</v>
      </c>
      <c r="AJ830" s="17">
        <v>7</v>
      </c>
      <c r="AK830" s="18">
        <v>0.94252318232459609</v>
      </c>
      <c r="AL830" t="str">
        <f>IF(AK830&lt;='CAV Tier 1 Analysis'!$A$5,"Tier 1", "Tier 2")</f>
        <v>Tier 2</v>
      </c>
      <c r="AM830" t="str">
        <f t="shared" si="25"/>
        <v>South Dakota - Tier 2</v>
      </c>
      <c r="AN830" t="str">
        <f t="shared" si="26"/>
        <v>Tabor, Town Of - Tier 2</v>
      </c>
    </row>
    <row r="831" spans="1:40" x14ac:dyDescent="0.3">
      <c r="A831">
        <v>8</v>
      </c>
      <c r="B831" t="s">
        <v>30</v>
      </c>
      <c r="C831" t="s">
        <v>2055</v>
      </c>
      <c r="D831" t="s">
        <v>3098</v>
      </c>
      <c r="E831" t="s">
        <v>773</v>
      </c>
      <c r="F831" s="12">
        <v>3.4604853192749716</v>
      </c>
      <c r="G831" s="12">
        <v>7.6117174256671554</v>
      </c>
      <c r="H831" s="12">
        <v>3.5894873317927698</v>
      </c>
      <c r="I831" s="12">
        <v>0</v>
      </c>
      <c r="J831" s="15">
        <v>0</v>
      </c>
      <c r="K831" s="15">
        <v>1.0000000000000002</v>
      </c>
      <c r="L831" s="58">
        <v>0.23082999999999998</v>
      </c>
      <c r="M831">
        <v>0</v>
      </c>
      <c r="N831">
        <v>0</v>
      </c>
      <c r="O831" s="12">
        <v>13</v>
      </c>
      <c r="P831" s="12">
        <v>7</v>
      </c>
      <c r="Q831">
        <v>0</v>
      </c>
      <c r="R831" s="12">
        <v>0</v>
      </c>
      <c r="S831" s="12">
        <v>0</v>
      </c>
      <c r="T831" s="12">
        <v>7.8121456523154826</v>
      </c>
      <c r="U831" s="12">
        <v>4.3516603330405115</v>
      </c>
      <c r="V831" s="12">
        <v>0</v>
      </c>
      <c r="W831" s="59">
        <v>3.6706677020418636E-6</v>
      </c>
      <c r="X831" s="59">
        <v>0</v>
      </c>
      <c r="Y831" s="59">
        <v>0</v>
      </c>
      <c r="Z831" s="59">
        <v>6.2974438336124471E-3</v>
      </c>
      <c r="AA831" s="59">
        <v>4.7422983143006314E-3</v>
      </c>
      <c r="AB831" s="59">
        <v>0</v>
      </c>
      <c r="AC831" s="59">
        <v>0</v>
      </c>
      <c r="AD831" s="59">
        <v>0</v>
      </c>
      <c r="AE831" s="59">
        <v>9.9903753374347667E-6</v>
      </c>
      <c r="AF831" s="59">
        <v>1.2873903170038173E-5</v>
      </c>
      <c r="AG831" s="59">
        <v>0</v>
      </c>
      <c r="AH831" s="18">
        <v>1.0060251903747811E-3</v>
      </c>
      <c r="AI831" s="12">
        <v>144</v>
      </c>
      <c r="AJ831" s="17">
        <v>7</v>
      </c>
      <c r="AK831" s="18">
        <v>0.94352920751497082</v>
      </c>
      <c r="AL831" t="str">
        <f>IF(AK831&lt;='CAV Tier 1 Analysis'!$A$5,"Tier 1", "Tier 2")</f>
        <v>Tier 2</v>
      </c>
      <c r="AM831" t="str">
        <f t="shared" si="25"/>
        <v>South Dakota - Tier 2</v>
      </c>
      <c r="AN831" t="str">
        <f t="shared" si="26"/>
        <v>Chancellor, Town Of - Tier 2</v>
      </c>
    </row>
    <row r="832" spans="1:40" x14ac:dyDescent="0.3">
      <c r="A832">
        <v>8</v>
      </c>
      <c r="B832" t="s">
        <v>30</v>
      </c>
      <c r="C832" t="s">
        <v>1492</v>
      </c>
      <c r="D832" t="s">
        <v>3228</v>
      </c>
      <c r="E832" t="s">
        <v>774</v>
      </c>
      <c r="F832" s="12">
        <v>5.6502920627073472</v>
      </c>
      <c r="G832" s="12">
        <v>2.8863362889027697</v>
      </c>
      <c r="H832" s="12">
        <v>1.3210925076669688</v>
      </c>
      <c r="I832" s="12">
        <v>0</v>
      </c>
      <c r="J832" s="15">
        <v>0</v>
      </c>
      <c r="K832" s="15">
        <v>1</v>
      </c>
      <c r="L832" s="58">
        <v>0.37690000000000001</v>
      </c>
      <c r="M832">
        <v>0</v>
      </c>
      <c r="N832">
        <v>0</v>
      </c>
      <c r="O832" s="12">
        <v>13</v>
      </c>
      <c r="P832" s="12">
        <v>7</v>
      </c>
      <c r="Q832">
        <v>0</v>
      </c>
      <c r="R832" s="12">
        <v>0</v>
      </c>
      <c r="S832" s="12">
        <v>0</v>
      </c>
      <c r="T832" s="12">
        <v>3.1405211764538827</v>
      </c>
      <c r="U832" s="12">
        <v>0</v>
      </c>
      <c r="V832" s="12">
        <v>0</v>
      </c>
      <c r="W832" s="59">
        <v>5.9934785638763527E-6</v>
      </c>
      <c r="X832" s="59">
        <v>0</v>
      </c>
      <c r="Y832" s="59">
        <v>0</v>
      </c>
      <c r="Z832" s="59">
        <v>6.2974438336124471E-3</v>
      </c>
      <c r="AA832" s="59">
        <v>4.7422983143006314E-3</v>
      </c>
      <c r="AB832" s="59">
        <v>0</v>
      </c>
      <c r="AC832" s="59">
        <v>0</v>
      </c>
      <c r="AD832" s="59">
        <v>0</v>
      </c>
      <c r="AE832" s="59">
        <v>4.0161802793112405E-6</v>
      </c>
      <c r="AF832" s="59">
        <v>0</v>
      </c>
      <c r="AG832" s="59">
        <v>0</v>
      </c>
      <c r="AH832" s="18">
        <v>1.0045228915232969E-3</v>
      </c>
      <c r="AI832" s="12">
        <v>145</v>
      </c>
      <c r="AJ832" s="17">
        <v>7</v>
      </c>
      <c r="AK832" s="18">
        <v>0.94453373040649413</v>
      </c>
      <c r="AL832" t="str">
        <f>IF(AK832&lt;='CAV Tier 1 Analysis'!$A$5,"Tier 1", "Tier 2")</f>
        <v>Tier 2</v>
      </c>
      <c r="AM832" t="str">
        <f t="shared" si="25"/>
        <v>South Dakota - Tier 2</v>
      </c>
      <c r="AN832" t="str">
        <f t="shared" si="26"/>
        <v>Monroe, Town Of - Tier 2</v>
      </c>
    </row>
    <row r="833" spans="1:40" x14ac:dyDescent="0.3">
      <c r="A833">
        <v>8</v>
      </c>
      <c r="B833" t="s">
        <v>30</v>
      </c>
      <c r="C833" t="s">
        <v>2094</v>
      </c>
      <c r="D833" t="s">
        <v>3152</v>
      </c>
      <c r="E833" t="s">
        <v>906</v>
      </c>
      <c r="F833" s="12">
        <v>3.3396061984186969</v>
      </c>
      <c r="G833" s="12">
        <v>37.594089373550638</v>
      </c>
      <c r="H833" s="12">
        <v>27.58459808114608</v>
      </c>
      <c r="I833" s="12">
        <v>2</v>
      </c>
      <c r="J833" s="15">
        <v>0</v>
      </c>
      <c r="K833" s="15">
        <v>0.99999999999999989</v>
      </c>
      <c r="L833" s="58">
        <v>0.97201000000000004</v>
      </c>
      <c r="M833">
        <v>2</v>
      </c>
      <c r="N833">
        <v>0</v>
      </c>
      <c r="O833" s="12">
        <v>10</v>
      </c>
      <c r="P833" s="12">
        <v>6</v>
      </c>
      <c r="Q833">
        <v>0</v>
      </c>
      <c r="R833" s="12">
        <v>1.9999999999999998</v>
      </c>
      <c r="S833" s="12">
        <v>0</v>
      </c>
      <c r="T833" s="12">
        <v>43.391794719540812</v>
      </c>
      <c r="U833" s="12">
        <v>40.052188521122112</v>
      </c>
      <c r="V833" s="12">
        <v>0</v>
      </c>
      <c r="W833" s="59">
        <v>1.5456941095445617E-5</v>
      </c>
      <c r="X833" s="59">
        <v>6.1349693251533746E-4</v>
      </c>
      <c r="Y833" s="59">
        <v>0</v>
      </c>
      <c r="Z833" s="59">
        <v>4.8441875643172663E-3</v>
      </c>
      <c r="AA833" s="59">
        <v>4.064827126543399E-3</v>
      </c>
      <c r="AB833" s="59">
        <v>0</v>
      </c>
      <c r="AC833" s="59">
        <v>1.3038756973202767E-3</v>
      </c>
      <c r="AD833" s="59">
        <v>0</v>
      </c>
      <c r="AE833" s="59">
        <v>5.549055728174311E-5</v>
      </c>
      <c r="AF833" s="59">
        <v>1.1848994574647108E-4</v>
      </c>
      <c r="AG833" s="59">
        <v>0</v>
      </c>
      <c r="AH833" s="18">
        <v>1.0014386149836312E-3</v>
      </c>
      <c r="AI833" s="12">
        <v>146</v>
      </c>
      <c r="AJ833" s="17">
        <v>7</v>
      </c>
      <c r="AK833" s="18">
        <v>0.94553516902147772</v>
      </c>
      <c r="AL833" t="str">
        <f>IF(AK833&lt;='CAV Tier 1 Analysis'!$A$5,"Tier 1", "Tier 2")</f>
        <v>Tier 2</v>
      </c>
      <c r="AM833" t="str">
        <f t="shared" si="25"/>
        <v>South Dakota - Tier 2</v>
      </c>
      <c r="AN833" t="str">
        <f t="shared" si="26"/>
        <v>Miller, City Of - Tier 2</v>
      </c>
    </row>
    <row r="834" spans="1:40" x14ac:dyDescent="0.3">
      <c r="A834">
        <v>8</v>
      </c>
      <c r="B834" t="s">
        <v>30</v>
      </c>
      <c r="C834" t="s">
        <v>1600</v>
      </c>
      <c r="D834" t="s">
        <v>3093</v>
      </c>
      <c r="E834" t="s">
        <v>685</v>
      </c>
      <c r="F834" s="12">
        <v>9.0875208478155471</v>
      </c>
      <c r="G834" s="12">
        <v>2.3226464204985584</v>
      </c>
      <c r="H834" s="12">
        <v>2.5018416932966665</v>
      </c>
      <c r="I834" s="12">
        <v>0</v>
      </c>
      <c r="J834" s="15">
        <v>0</v>
      </c>
      <c r="K834" s="15">
        <v>1</v>
      </c>
      <c r="L834" s="58">
        <v>1.65229</v>
      </c>
      <c r="M834">
        <v>0</v>
      </c>
      <c r="N834">
        <v>0</v>
      </c>
      <c r="O834" s="12">
        <v>10</v>
      </c>
      <c r="P834" s="12">
        <v>9</v>
      </c>
      <c r="Q834">
        <v>0</v>
      </c>
      <c r="R834" s="12">
        <v>0</v>
      </c>
      <c r="S834" s="12">
        <v>0</v>
      </c>
      <c r="T834" s="12">
        <v>4.0663542673416897</v>
      </c>
      <c r="U834" s="12">
        <v>0</v>
      </c>
      <c r="V834" s="12">
        <v>0</v>
      </c>
      <c r="W834" s="59">
        <v>2.6274780303282725E-5</v>
      </c>
      <c r="X834" s="59">
        <v>0</v>
      </c>
      <c r="Y834" s="59">
        <v>0</v>
      </c>
      <c r="Z834" s="59">
        <v>4.8441875643172663E-3</v>
      </c>
      <c r="AA834" s="59">
        <v>6.0972406898150977E-3</v>
      </c>
      <c r="AB834" s="59">
        <v>0</v>
      </c>
      <c r="AC834" s="59">
        <v>0</v>
      </c>
      <c r="AD834" s="59">
        <v>0</v>
      </c>
      <c r="AE834" s="59">
        <v>5.2001597504370848E-6</v>
      </c>
      <c r="AF834" s="59">
        <v>0</v>
      </c>
      <c r="AG834" s="59">
        <v>0</v>
      </c>
      <c r="AH834" s="18">
        <v>9.9753665401691683E-4</v>
      </c>
      <c r="AI834" s="12">
        <v>147</v>
      </c>
      <c r="AJ834" s="17">
        <v>7</v>
      </c>
      <c r="AK834" s="18">
        <v>0.94653270567549463</v>
      </c>
      <c r="AL834" t="str">
        <f>IF(AK834&lt;='CAV Tier 1 Analysis'!$A$5,"Tier 1", "Tier 2")</f>
        <v>Tier 2</v>
      </c>
      <c r="AM834" t="str">
        <f t="shared" si="25"/>
        <v>South Dakota - Tier 2</v>
      </c>
      <c r="AN834" t="str">
        <f t="shared" si="26"/>
        <v>Alpena, City Of - Tier 2</v>
      </c>
    </row>
    <row r="835" spans="1:40" x14ac:dyDescent="0.3">
      <c r="A835">
        <v>8</v>
      </c>
      <c r="B835" t="s">
        <v>30</v>
      </c>
      <c r="C835" t="s">
        <v>2054</v>
      </c>
      <c r="D835" t="s">
        <v>3097</v>
      </c>
      <c r="E835" t="s">
        <v>693</v>
      </c>
      <c r="F835" s="12">
        <v>2.0666199801013807</v>
      </c>
      <c r="G835" s="12">
        <v>0.67057448459163371</v>
      </c>
      <c r="H835" s="12">
        <v>0.50722941783213327</v>
      </c>
      <c r="I835" s="12">
        <v>0</v>
      </c>
      <c r="J835" s="15">
        <v>0</v>
      </c>
      <c r="K835" s="15">
        <v>1</v>
      </c>
      <c r="L835" s="58">
        <v>0.31609999999999999</v>
      </c>
      <c r="M835">
        <v>0</v>
      </c>
      <c r="N835">
        <v>0</v>
      </c>
      <c r="O835" s="12">
        <v>10</v>
      </c>
      <c r="P835" s="12">
        <v>9</v>
      </c>
      <c r="Q835">
        <v>0</v>
      </c>
      <c r="R835" s="12">
        <v>0</v>
      </c>
      <c r="S835" s="12">
        <v>0</v>
      </c>
      <c r="T835" s="12">
        <v>0.95427907422655578</v>
      </c>
      <c r="U835" s="12">
        <v>0</v>
      </c>
      <c r="V835" s="12">
        <v>0</v>
      </c>
      <c r="W835" s="59">
        <v>5.0266345822268902E-6</v>
      </c>
      <c r="X835" s="59">
        <v>0</v>
      </c>
      <c r="Y835" s="59">
        <v>0</v>
      </c>
      <c r="Z835" s="59">
        <v>4.8441875643172663E-3</v>
      </c>
      <c r="AA835" s="59">
        <v>6.0972406898150977E-3</v>
      </c>
      <c r="AB835" s="59">
        <v>0</v>
      </c>
      <c r="AC835" s="59">
        <v>0</v>
      </c>
      <c r="AD835" s="59">
        <v>0</v>
      </c>
      <c r="AE835" s="59">
        <v>1.2203569355311942E-6</v>
      </c>
      <c r="AF835" s="59">
        <v>0</v>
      </c>
      <c r="AG835" s="59">
        <v>0</v>
      </c>
      <c r="AH835" s="18">
        <v>9.9524320415001117E-4</v>
      </c>
      <c r="AI835" s="12">
        <v>148</v>
      </c>
      <c r="AJ835" s="17">
        <v>8</v>
      </c>
      <c r="AK835" s="18">
        <v>0.94752794887964464</v>
      </c>
      <c r="AL835" t="str">
        <f>IF(AK835&lt;='CAV Tier 1 Analysis'!$A$5,"Tier 1", "Tier 2")</f>
        <v>Tier 2</v>
      </c>
      <c r="AM835" t="str">
        <f t="shared" si="25"/>
        <v>South Dakota - Tier 2</v>
      </c>
      <c r="AN835" t="str">
        <f t="shared" si="26"/>
        <v>Canova, City Of - Tier 2</v>
      </c>
    </row>
    <row r="836" spans="1:40" x14ac:dyDescent="0.3">
      <c r="A836">
        <v>8</v>
      </c>
      <c r="B836" t="s">
        <v>30</v>
      </c>
      <c r="C836" t="s">
        <v>2063</v>
      </c>
      <c r="D836" t="s">
        <v>3109</v>
      </c>
      <c r="E836" t="s">
        <v>751</v>
      </c>
      <c r="F836" s="12">
        <v>4.6368104717886141</v>
      </c>
      <c r="G836" s="12">
        <v>1.4439480538573499</v>
      </c>
      <c r="H836" s="12">
        <v>0.67928918953297424</v>
      </c>
      <c r="I836" s="12">
        <v>0</v>
      </c>
      <c r="J836" s="15">
        <v>0</v>
      </c>
      <c r="K836" s="15">
        <v>1.0000000000000002</v>
      </c>
      <c r="L836" s="58">
        <v>0.52634999999999998</v>
      </c>
      <c r="M836">
        <v>0</v>
      </c>
      <c r="N836">
        <v>0</v>
      </c>
      <c r="O836" s="12">
        <v>12</v>
      </c>
      <c r="P836" s="12">
        <v>7.5</v>
      </c>
      <c r="Q836">
        <v>0</v>
      </c>
      <c r="R836" s="12">
        <v>0</v>
      </c>
      <c r="S836" s="12">
        <v>0</v>
      </c>
      <c r="T836" s="12">
        <v>1.4928277060736184</v>
      </c>
      <c r="U836" s="12">
        <v>0</v>
      </c>
      <c r="V836" s="12">
        <v>0</v>
      </c>
      <c r="W836" s="59">
        <v>8.370038318111748E-6</v>
      </c>
      <c r="X836" s="59">
        <v>0</v>
      </c>
      <c r="Y836" s="59">
        <v>0</v>
      </c>
      <c r="Z836" s="59">
        <v>5.8130250771807205E-3</v>
      </c>
      <c r="AA836" s="59">
        <v>5.0810339081792484E-3</v>
      </c>
      <c r="AB836" s="59">
        <v>0</v>
      </c>
      <c r="AC836" s="59">
        <v>0</v>
      </c>
      <c r="AD836" s="59">
        <v>0</v>
      </c>
      <c r="AE836" s="59">
        <v>1.9090669531202075E-6</v>
      </c>
      <c r="AF836" s="59">
        <v>0</v>
      </c>
      <c r="AG836" s="59">
        <v>0</v>
      </c>
      <c r="AH836" s="18">
        <v>9.9130346278465458E-4</v>
      </c>
      <c r="AI836" s="12">
        <v>149</v>
      </c>
      <c r="AJ836" s="17">
        <v>8</v>
      </c>
      <c r="AK836" s="18">
        <v>0.94851925234242929</v>
      </c>
      <c r="AL836" t="str">
        <f>IF(AK836&lt;='CAV Tier 1 Analysis'!$A$5,"Tier 1", "Tier 2")</f>
        <v>Tier 2</v>
      </c>
      <c r="AM836" t="str">
        <f t="shared" si="25"/>
        <v>South Dakota - Tier 2</v>
      </c>
      <c r="AN836" t="str">
        <f t="shared" si="26"/>
        <v>Iroquois, City Of - Tier 2</v>
      </c>
    </row>
    <row r="837" spans="1:40" x14ac:dyDescent="0.3">
      <c r="A837">
        <v>8</v>
      </c>
      <c r="B837" t="s">
        <v>30</v>
      </c>
      <c r="C837" t="s">
        <v>1258</v>
      </c>
      <c r="D837" t="s">
        <v>3133</v>
      </c>
      <c r="E837" t="s">
        <v>707</v>
      </c>
      <c r="F837" s="12">
        <v>3.5149706011097632</v>
      </c>
      <c r="G837" s="12">
        <v>66.996046476984958</v>
      </c>
      <c r="H837" s="12">
        <v>61.105186950692691</v>
      </c>
      <c r="I837" s="12">
        <v>0</v>
      </c>
      <c r="J837" s="15">
        <v>0</v>
      </c>
      <c r="K837" s="15">
        <v>1</v>
      </c>
      <c r="L837" s="58">
        <v>1.00539</v>
      </c>
      <c r="M837">
        <v>0</v>
      </c>
      <c r="N837">
        <v>0</v>
      </c>
      <c r="O837" s="12">
        <v>9</v>
      </c>
      <c r="P837" s="12">
        <v>9</v>
      </c>
      <c r="Q837">
        <v>0</v>
      </c>
      <c r="R837" s="12">
        <v>0</v>
      </c>
      <c r="S837" s="12">
        <v>0</v>
      </c>
      <c r="T837" s="12">
        <v>92.456541039773583</v>
      </c>
      <c r="U837" s="12">
        <v>88.941570438663817</v>
      </c>
      <c r="V837" s="12">
        <v>0</v>
      </c>
      <c r="W837" s="59">
        <v>1.5987751163002511E-5</v>
      </c>
      <c r="X837" s="59">
        <v>0</v>
      </c>
      <c r="Y837" s="59">
        <v>0</v>
      </c>
      <c r="Z837" s="59">
        <v>4.3597688078855397E-3</v>
      </c>
      <c r="AA837" s="59">
        <v>6.0972406898150977E-3</v>
      </c>
      <c r="AB837" s="59">
        <v>0</v>
      </c>
      <c r="AC837" s="59">
        <v>0</v>
      </c>
      <c r="AD837" s="59">
        <v>0</v>
      </c>
      <c r="AE837" s="59">
        <v>1.1823583282967931E-4</v>
      </c>
      <c r="AF837" s="59">
        <v>2.6312374541844283E-4</v>
      </c>
      <c r="AG837" s="59">
        <v>0</v>
      </c>
      <c r="AH837" s="18">
        <v>9.8675971155561481E-4</v>
      </c>
      <c r="AI837" s="12">
        <v>150</v>
      </c>
      <c r="AJ837" s="17">
        <v>8</v>
      </c>
      <c r="AK837" s="18">
        <v>0.94950601205398488</v>
      </c>
      <c r="AL837" t="str">
        <f>IF(AK837&lt;='CAV Tier 1 Analysis'!$A$5,"Tier 1", "Tier 2")</f>
        <v>Tier 2</v>
      </c>
      <c r="AM837" t="str">
        <f t="shared" si="25"/>
        <v>South Dakota - Tier 2</v>
      </c>
      <c r="AN837" t="str">
        <f t="shared" si="26"/>
        <v>Eureka, City Of - Tier 2</v>
      </c>
    </row>
    <row r="838" spans="1:40" x14ac:dyDescent="0.3">
      <c r="A838">
        <v>8</v>
      </c>
      <c r="B838" t="s">
        <v>30</v>
      </c>
      <c r="C838" t="s">
        <v>2036</v>
      </c>
      <c r="D838" t="s">
        <v>3071</v>
      </c>
      <c r="E838" t="s">
        <v>739</v>
      </c>
      <c r="F838" s="12">
        <v>8.8647261718062467</v>
      </c>
      <c r="G838" s="12">
        <v>27.540441192022158</v>
      </c>
      <c r="H838" s="12">
        <v>13.064679258052914</v>
      </c>
      <c r="I838" s="12">
        <v>0</v>
      </c>
      <c r="J838" s="15">
        <v>0</v>
      </c>
      <c r="K838" s="15">
        <v>1</v>
      </c>
      <c r="L838" s="58">
        <v>0.69018000000000002</v>
      </c>
      <c r="M838">
        <v>0</v>
      </c>
      <c r="N838">
        <v>0</v>
      </c>
      <c r="O838" s="12">
        <v>11</v>
      </c>
      <c r="P838" s="12">
        <v>8</v>
      </c>
      <c r="Q838">
        <v>0</v>
      </c>
      <c r="R838" s="12">
        <v>0</v>
      </c>
      <c r="S838" s="12">
        <v>0</v>
      </c>
      <c r="T838" s="12">
        <v>27.881047355174374</v>
      </c>
      <c r="U838" s="12">
        <v>19.016321183368127</v>
      </c>
      <c r="V838" s="12">
        <v>0</v>
      </c>
      <c r="W838" s="59">
        <v>1.0975269395638581E-5</v>
      </c>
      <c r="X838" s="59">
        <v>0</v>
      </c>
      <c r="Y838" s="59">
        <v>0</v>
      </c>
      <c r="Z838" s="59">
        <v>5.328606320748993E-3</v>
      </c>
      <c r="AA838" s="59">
        <v>5.4197695020578645E-3</v>
      </c>
      <c r="AB838" s="59">
        <v>0</v>
      </c>
      <c r="AC838" s="59">
        <v>0</v>
      </c>
      <c r="AD838" s="59">
        <v>0</v>
      </c>
      <c r="AE838" s="59">
        <v>3.5655009555079963E-5</v>
      </c>
      <c r="AF838" s="59">
        <v>5.6257671515914225E-5</v>
      </c>
      <c r="AG838" s="59">
        <v>0</v>
      </c>
      <c r="AH838" s="18">
        <v>9.8647852484304451E-4</v>
      </c>
      <c r="AI838" s="12">
        <v>151</v>
      </c>
      <c r="AJ838" s="17">
        <v>8</v>
      </c>
      <c r="AK838" s="18">
        <v>0.9504924905788279</v>
      </c>
      <c r="AL838" t="str">
        <f>IF(AK838&lt;='CAV Tier 1 Analysis'!$A$5,"Tier 1", "Tier 2")</f>
        <v>Tier 2</v>
      </c>
      <c r="AM838" t="str">
        <f t="shared" si="25"/>
        <v>South Dakota - Tier 2</v>
      </c>
      <c r="AN838" t="str">
        <f t="shared" si="26"/>
        <v>Egan, Town Of - Tier 2</v>
      </c>
    </row>
    <row r="839" spans="1:40" x14ac:dyDescent="0.3">
      <c r="A839">
        <v>8</v>
      </c>
      <c r="B839" t="s">
        <v>30</v>
      </c>
      <c r="C839" t="s">
        <v>2099</v>
      </c>
      <c r="D839" t="s">
        <v>3160</v>
      </c>
      <c r="E839" t="s">
        <v>711</v>
      </c>
      <c r="F839" s="12">
        <v>21.933579892600051</v>
      </c>
      <c r="G839" s="12">
        <v>22.861756947856069</v>
      </c>
      <c r="H839" s="12">
        <v>13.364776102956368</v>
      </c>
      <c r="I839" s="12">
        <v>0</v>
      </c>
      <c r="J839" s="15">
        <v>0</v>
      </c>
      <c r="K839" s="15">
        <v>1</v>
      </c>
      <c r="L839" s="58">
        <v>1.58199</v>
      </c>
      <c r="M839">
        <v>1</v>
      </c>
      <c r="N839">
        <v>0</v>
      </c>
      <c r="O839" s="12">
        <v>9</v>
      </c>
      <c r="P839" s="12">
        <v>9</v>
      </c>
      <c r="Q839">
        <v>0</v>
      </c>
      <c r="R839" s="12">
        <v>0</v>
      </c>
      <c r="S839" s="12">
        <v>0</v>
      </c>
      <c r="T839" s="12">
        <v>27.401422743697228</v>
      </c>
      <c r="U839" s="12">
        <v>5.4678428510971777</v>
      </c>
      <c r="V839" s="12">
        <v>0</v>
      </c>
      <c r="W839" s="59">
        <v>2.5156866949500532E-5</v>
      </c>
      <c r="X839" s="59">
        <v>3.0674846625766873E-4</v>
      </c>
      <c r="Y839" s="59">
        <v>0</v>
      </c>
      <c r="Z839" s="59">
        <v>4.3597688078855397E-3</v>
      </c>
      <c r="AA839" s="59">
        <v>6.0972406898150977E-3</v>
      </c>
      <c r="AB839" s="59">
        <v>0</v>
      </c>
      <c r="AC839" s="59">
        <v>0</v>
      </c>
      <c r="AD839" s="59">
        <v>0</v>
      </c>
      <c r="AE839" s="59">
        <v>3.5041653109490933E-5</v>
      </c>
      <c r="AF839" s="59">
        <v>1.6176005024920498E-5</v>
      </c>
      <c r="AG839" s="59">
        <v>0</v>
      </c>
      <c r="AH839" s="18">
        <v>9.85466589912929E-4</v>
      </c>
      <c r="AI839" s="12">
        <v>152</v>
      </c>
      <c r="AJ839" s="17">
        <v>8</v>
      </c>
      <c r="AK839" s="18">
        <v>0.95147795716874084</v>
      </c>
      <c r="AL839" t="str">
        <f>IF(AK839&lt;='CAV Tier 1 Analysis'!$A$5,"Tier 1", "Tier 2")</f>
        <v>Tier 2</v>
      </c>
      <c r="AM839" t="str">
        <f t="shared" si="25"/>
        <v>South Dakota - Tier 2</v>
      </c>
      <c r="AN839" t="str">
        <f t="shared" si="26"/>
        <v>Tyndall, City Of - Tier 2</v>
      </c>
    </row>
    <row r="840" spans="1:40" x14ac:dyDescent="0.3">
      <c r="A840">
        <v>8</v>
      </c>
      <c r="B840" t="s">
        <v>30</v>
      </c>
      <c r="C840" t="s">
        <v>2057</v>
      </c>
      <c r="D840" t="s">
        <v>3100</v>
      </c>
      <c r="E840" t="s">
        <v>737</v>
      </c>
      <c r="F840" s="12">
        <v>21.050160426226871</v>
      </c>
      <c r="G840" s="12">
        <v>19.522489240662868</v>
      </c>
      <c r="H840" s="12">
        <v>8.5127133316843899</v>
      </c>
      <c r="I840" s="12">
        <v>0</v>
      </c>
      <c r="J840" s="15">
        <v>0</v>
      </c>
      <c r="K840" s="15">
        <v>1</v>
      </c>
      <c r="L840" s="58">
        <v>1.6389</v>
      </c>
      <c r="M840">
        <v>0</v>
      </c>
      <c r="N840">
        <v>0</v>
      </c>
      <c r="O840" s="12">
        <v>11</v>
      </c>
      <c r="P840" s="12">
        <v>8</v>
      </c>
      <c r="Q840">
        <v>0</v>
      </c>
      <c r="R840" s="12">
        <v>0</v>
      </c>
      <c r="S840" s="12">
        <v>0</v>
      </c>
      <c r="T840" s="12">
        <v>19.976500618352702</v>
      </c>
      <c r="U840" s="12">
        <v>0</v>
      </c>
      <c r="V840" s="12">
        <v>0</v>
      </c>
      <c r="W840" s="59">
        <v>2.6061851998771437E-5</v>
      </c>
      <c r="X840" s="59">
        <v>0</v>
      </c>
      <c r="Y840" s="59">
        <v>0</v>
      </c>
      <c r="Z840" s="59">
        <v>5.328606320748993E-3</v>
      </c>
      <c r="AA840" s="59">
        <v>5.4197695020578645E-3</v>
      </c>
      <c r="AB840" s="59">
        <v>0</v>
      </c>
      <c r="AC840" s="59">
        <v>0</v>
      </c>
      <c r="AD840" s="59">
        <v>0</v>
      </c>
      <c r="AE840" s="59">
        <v>2.5546469304075099E-5</v>
      </c>
      <c r="AF840" s="59">
        <v>0</v>
      </c>
      <c r="AG840" s="59">
        <v>0</v>
      </c>
      <c r="AH840" s="18">
        <v>9.8181674037360936E-4</v>
      </c>
      <c r="AI840" s="12">
        <v>153</v>
      </c>
      <c r="AJ840" s="17">
        <v>8</v>
      </c>
      <c r="AK840" s="18">
        <v>0.9524597739091144</v>
      </c>
      <c r="AL840" t="str">
        <f>IF(AK840&lt;='CAV Tier 1 Analysis'!$A$5,"Tier 1", "Tier 2")</f>
        <v>Tier 2</v>
      </c>
      <c r="AM840" t="str">
        <f t="shared" ref="AM840:AM903" si="27">B840&amp;" - "&amp;AL840</f>
        <v>South Dakota - Tier 2</v>
      </c>
      <c r="AN840" t="str">
        <f t="shared" ref="AN840:AN903" si="28">C840&amp;" - "&amp;AL840</f>
        <v>Colman, City Of - Tier 2</v>
      </c>
    </row>
    <row r="841" spans="1:40" x14ac:dyDescent="0.3">
      <c r="A841">
        <v>8</v>
      </c>
      <c r="B841" t="s">
        <v>30</v>
      </c>
      <c r="C841" t="s">
        <v>2081</v>
      </c>
      <c r="D841" t="s">
        <v>3134</v>
      </c>
      <c r="E841" t="s">
        <v>738</v>
      </c>
      <c r="F841" s="12">
        <v>3.4072242835534281</v>
      </c>
      <c r="G841" s="12">
        <v>19.539439058067128</v>
      </c>
      <c r="H841" s="12">
        <v>15.525764474483275</v>
      </c>
      <c r="I841" s="12">
        <v>1</v>
      </c>
      <c r="J841" s="15">
        <v>0</v>
      </c>
      <c r="K841" s="15">
        <v>1</v>
      </c>
      <c r="L841" s="58">
        <v>1.0298</v>
      </c>
      <c r="M841">
        <v>0</v>
      </c>
      <c r="N841">
        <v>0</v>
      </c>
      <c r="O841" s="12">
        <v>8</v>
      </c>
      <c r="P841" s="12">
        <v>9</v>
      </c>
      <c r="Q841">
        <v>0</v>
      </c>
      <c r="R841" s="12">
        <v>1</v>
      </c>
      <c r="S841" s="12">
        <v>0</v>
      </c>
      <c r="T841" s="12">
        <v>23.335317346417749</v>
      </c>
      <c r="U841" s="12">
        <v>19.92809306286432</v>
      </c>
      <c r="V841" s="12">
        <v>0</v>
      </c>
      <c r="W841" s="59">
        <v>1.6375919939187762E-5</v>
      </c>
      <c r="X841" s="59">
        <v>0</v>
      </c>
      <c r="Y841" s="59">
        <v>0</v>
      </c>
      <c r="Z841" s="59">
        <v>3.8753500514538135E-3</v>
      </c>
      <c r="AA841" s="59">
        <v>6.0972406898150977E-3</v>
      </c>
      <c r="AB841" s="59">
        <v>0</v>
      </c>
      <c r="AC841" s="59">
        <v>6.5193784866013848E-4</v>
      </c>
      <c r="AD841" s="59">
        <v>0</v>
      </c>
      <c r="AE841" s="59">
        <v>2.9841811620571539E-5</v>
      </c>
      <c r="AF841" s="59">
        <v>5.8955047228047604E-5</v>
      </c>
      <c r="AG841" s="59">
        <v>0</v>
      </c>
      <c r="AH841" s="18">
        <v>9.7542739715607795E-4</v>
      </c>
      <c r="AI841" s="12">
        <v>154</v>
      </c>
      <c r="AJ841" s="17">
        <v>8</v>
      </c>
      <c r="AK841" s="18">
        <v>0.95343520130627046</v>
      </c>
      <c r="AL841" t="str">
        <f>IF(AK841&lt;='CAV Tier 1 Analysis'!$A$5,"Tier 1", "Tier 2")</f>
        <v>Tier 2</v>
      </c>
      <c r="AM841" t="str">
        <f t="shared" si="27"/>
        <v>South Dakota - Tier 2</v>
      </c>
      <c r="AN841" t="str">
        <f t="shared" si="28"/>
        <v>Faulkton, City Of - Tier 2</v>
      </c>
    </row>
    <row r="842" spans="1:40" x14ac:dyDescent="0.3">
      <c r="A842">
        <v>8</v>
      </c>
      <c r="B842" t="s">
        <v>30</v>
      </c>
      <c r="C842" t="s">
        <v>2091</v>
      </c>
      <c r="D842" t="s">
        <v>3147</v>
      </c>
      <c r="E842" t="s">
        <v>1027</v>
      </c>
      <c r="F842" s="12">
        <v>25.945639475118909</v>
      </c>
      <c r="G842" s="12">
        <v>905.75891585544866</v>
      </c>
      <c r="H842" s="12">
        <v>272.89715498687406</v>
      </c>
      <c r="I842" s="12">
        <v>1</v>
      </c>
      <c r="J842" s="15">
        <v>0</v>
      </c>
      <c r="K842" s="15">
        <v>1</v>
      </c>
      <c r="L842" s="58">
        <v>1.07626</v>
      </c>
      <c r="M842">
        <v>0</v>
      </c>
      <c r="N842">
        <v>0</v>
      </c>
      <c r="O842" s="12">
        <v>7</v>
      </c>
      <c r="P842" s="12">
        <v>4</v>
      </c>
      <c r="Q842">
        <v>0</v>
      </c>
      <c r="R842" s="12">
        <v>1</v>
      </c>
      <c r="S842" s="12">
        <v>0</v>
      </c>
      <c r="T842" s="12">
        <v>808.81642690181093</v>
      </c>
      <c r="U842" s="12">
        <v>782.870787426692</v>
      </c>
      <c r="V842" s="12">
        <v>96.942488953637735</v>
      </c>
      <c r="W842" s="59">
        <v>1.7114728679112664E-5</v>
      </c>
      <c r="X842" s="59">
        <v>0</v>
      </c>
      <c r="Y842" s="59">
        <v>0</v>
      </c>
      <c r="Z842" s="59">
        <v>3.3909312950220869E-3</v>
      </c>
      <c r="AA842" s="59">
        <v>2.7098847510289323E-3</v>
      </c>
      <c r="AB842" s="59">
        <v>0</v>
      </c>
      <c r="AC842" s="59">
        <v>6.5193784866013848E-4</v>
      </c>
      <c r="AD842" s="59">
        <v>0</v>
      </c>
      <c r="AE842" s="59">
        <v>1.0343355133729459E-3</v>
      </c>
      <c r="AF842" s="59">
        <v>2.3160361656583699E-3</v>
      </c>
      <c r="AG842" s="59">
        <v>5.4794714224512173E-4</v>
      </c>
      <c r="AH842" s="18">
        <v>9.6983522224242797E-4</v>
      </c>
      <c r="AI842" s="12">
        <v>155</v>
      </c>
      <c r="AJ842" s="17">
        <v>8</v>
      </c>
      <c r="AK842" s="18">
        <v>0.95440503652851294</v>
      </c>
      <c r="AL842" t="str">
        <f>IF(AK842&lt;='CAV Tier 1 Analysis'!$A$5,"Tier 1", "Tier 2")</f>
        <v>Tier 2</v>
      </c>
      <c r="AM842" t="str">
        <f t="shared" si="27"/>
        <v>South Dakota - Tier 2</v>
      </c>
      <c r="AN842" t="str">
        <f t="shared" si="28"/>
        <v>Lennox, City Of - Tier 2</v>
      </c>
    </row>
    <row r="843" spans="1:40" x14ac:dyDescent="0.3">
      <c r="A843">
        <v>8</v>
      </c>
      <c r="B843" t="s">
        <v>30</v>
      </c>
      <c r="C843" t="s">
        <v>1620</v>
      </c>
      <c r="D843" t="s">
        <v>3148</v>
      </c>
      <c r="E843" t="s">
        <v>660</v>
      </c>
      <c r="F843" s="12">
        <v>1.9918983846267224</v>
      </c>
      <c r="G843" s="12">
        <v>0.76443253035307535</v>
      </c>
      <c r="H843" s="12">
        <v>0.37110251789580395</v>
      </c>
      <c r="I843" s="12">
        <v>0</v>
      </c>
      <c r="J843" s="15">
        <v>0</v>
      </c>
      <c r="K843" s="15">
        <v>1</v>
      </c>
      <c r="L843" s="58">
        <v>0.96965000000000001</v>
      </c>
      <c r="M843">
        <v>0</v>
      </c>
      <c r="N843">
        <v>0</v>
      </c>
      <c r="O843" s="12">
        <v>8</v>
      </c>
      <c r="P843" s="12">
        <v>10</v>
      </c>
      <c r="Q843">
        <v>0</v>
      </c>
      <c r="R843" s="12">
        <v>0</v>
      </c>
      <c r="S843" s="12">
        <v>0</v>
      </c>
      <c r="T843" s="12">
        <v>0.73157449491438431</v>
      </c>
      <c r="U843" s="12">
        <v>0</v>
      </c>
      <c r="V843" s="12">
        <v>3.2858035438691036E-2</v>
      </c>
      <c r="W843" s="59">
        <v>1.5419412283000013E-5</v>
      </c>
      <c r="X843" s="59">
        <v>0</v>
      </c>
      <c r="Y843" s="59">
        <v>0</v>
      </c>
      <c r="Z843" s="59">
        <v>3.8753500514538135E-3</v>
      </c>
      <c r="AA843" s="59">
        <v>6.7747118775723309E-3</v>
      </c>
      <c r="AB843" s="59">
        <v>0</v>
      </c>
      <c r="AC843" s="59">
        <v>0</v>
      </c>
      <c r="AD843" s="59">
        <v>0</v>
      </c>
      <c r="AE843" s="59">
        <v>9.3555651888322086E-7</v>
      </c>
      <c r="AF843" s="59">
        <v>0</v>
      </c>
      <c r="AG843" s="59">
        <v>1.8572317270531638E-7</v>
      </c>
      <c r="AH843" s="18">
        <v>9.6969114736370312E-4</v>
      </c>
      <c r="AI843" s="12">
        <v>156</v>
      </c>
      <c r="AJ843" s="17">
        <v>8</v>
      </c>
      <c r="AK843" s="18">
        <v>0.95537472767587661</v>
      </c>
      <c r="AL843" t="str">
        <f>IF(AK843&lt;='CAV Tier 1 Analysis'!$A$5,"Tier 1", "Tier 2")</f>
        <v>Tier 2</v>
      </c>
      <c r="AM843" t="str">
        <f t="shared" si="27"/>
        <v>South Dakota - Tier 2</v>
      </c>
      <c r="AN843" t="str">
        <f t="shared" si="28"/>
        <v>Mcintosh, City Of - Tier 2</v>
      </c>
    </row>
    <row r="844" spans="1:40" x14ac:dyDescent="0.3">
      <c r="A844">
        <v>8</v>
      </c>
      <c r="B844" t="s">
        <v>30</v>
      </c>
      <c r="C844" t="s">
        <v>2076</v>
      </c>
      <c r="D844" t="s">
        <v>3125</v>
      </c>
      <c r="E844" t="s">
        <v>721</v>
      </c>
      <c r="F844" s="12">
        <v>6.2608491672856328</v>
      </c>
      <c r="G844" s="12">
        <v>14.924296960555408</v>
      </c>
      <c r="H844" s="12">
        <v>6.4292249519598332</v>
      </c>
      <c r="I844" s="12">
        <v>0</v>
      </c>
      <c r="J844" s="15">
        <v>0</v>
      </c>
      <c r="K844" s="15">
        <v>1</v>
      </c>
      <c r="L844" s="58">
        <v>0.56064000000000003</v>
      </c>
      <c r="M844">
        <v>0</v>
      </c>
      <c r="N844">
        <v>0</v>
      </c>
      <c r="O844" s="12">
        <v>9</v>
      </c>
      <c r="P844" s="12">
        <v>9</v>
      </c>
      <c r="Q844">
        <v>0</v>
      </c>
      <c r="R844" s="12">
        <v>0</v>
      </c>
      <c r="S844" s="12">
        <v>0</v>
      </c>
      <c r="T844" s="12">
        <v>15.213901688121165</v>
      </c>
      <c r="U844" s="12">
        <v>8.9530525208355325</v>
      </c>
      <c r="V844" s="12">
        <v>0</v>
      </c>
      <c r="W844" s="59">
        <v>8.9153192413150393E-6</v>
      </c>
      <c r="X844" s="59">
        <v>0</v>
      </c>
      <c r="Y844" s="59">
        <v>0</v>
      </c>
      <c r="Z844" s="59">
        <v>4.3597688078855397E-3</v>
      </c>
      <c r="AA844" s="59">
        <v>6.0972406898150977E-3</v>
      </c>
      <c r="AB844" s="59">
        <v>0</v>
      </c>
      <c r="AC844" s="59">
        <v>0</v>
      </c>
      <c r="AD844" s="59">
        <v>0</v>
      </c>
      <c r="AE844" s="59">
        <v>1.9455933744158111E-5</v>
      </c>
      <c r="AF844" s="59">
        <v>2.6486610261001224E-5</v>
      </c>
      <c r="AG844" s="59">
        <v>0</v>
      </c>
      <c r="AH844" s="18">
        <v>9.5562430554064657E-4</v>
      </c>
      <c r="AI844" s="12">
        <v>157</v>
      </c>
      <c r="AJ844" s="17">
        <v>8</v>
      </c>
      <c r="AK844" s="18">
        <v>0.95633035198141725</v>
      </c>
      <c r="AL844" t="str">
        <f>IF(AK844&lt;='CAV Tier 1 Analysis'!$A$5,"Tier 1", "Tier 2")</f>
        <v>Tier 2</v>
      </c>
      <c r="AM844" t="str">
        <f t="shared" si="27"/>
        <v>South Dakota - Tier 2</v>
      </c>
      <c r="AN844" t="str">
        <f t="shared" si="28"/>
        <v>Canistota,City Of - Tier 2</v>
      </c>
    </row>
    <row r="845" spans="1:40" x14ac:dyDescent="0.3">
      <c r="A845">
        <v>8</v>
      </c>
      <c r="B845" t="s">
        <v>30</v>
      </c>
      <c r="C845" t="s">
        <v>2083</v>
      </c>
      <c r="D845" t="s">
        <v>3136</v>
      </c>
      <c r="E845" t="s">
        <v>779</v>
      </c>
      <c r="F845" s="12">
        <v>7.7532774769544712</v>
      </c>
      <c r="G845" s="12">
        <v>43.102834753102968</v>
      </c>
      <c r="H845" s="12">
        <v>34.037544617936049</v>
      </c>
      <c r="I845" s="12">
        <v>0</v>
      </c>
      <c r="J845" s="15">
        <v>0</v>
      </c>
      <c r="K845" s="15">
        <v>1</v>
      </c>
      <c r="L845" s="58">
        <v>1.3575200000000001</v>
      </c>
      <c r="M845">
        <v>0</v>
      </c>
      <c r="N845">
        <v>0</v>
      </c>
      <c r="O845" s="12">
        <v>10</v>
      </c>
      <c r="P845" s="12">
        <v>8</v>
      </c>
      <c r="Q845">
        <v>0</v>
      </c>
      <c r="R845" s="12">
        <v>0</v>
      </c>
      <c r="S845" s="12">
        <v>0</v>
      </c>
      <c r="T845" s="12">
        <v>56.5875032614871</v>
      </c>
      <c r="U845" s="12">
        <v>48.834225784532627</v>
      </c>
      <c r="V845" s="12">
        <v>0</v>
      </c>
      <c r="W845" s="59">
        <v>2.158733621659174E-5</v>
      </c>
      <c r="X845" s="59">
        <v>0</v>
      </c>
      <c r="Y845" s="59">
        <v>0</v>
      </c>
      <c r="Z845" s="59">
        <v>4.8441875643172663E-3</v>
      </c>
      <c r="AA845" s="59">
        <v>5.4197695020578645E-3</v>
      </c>
      <c r="AB845" s="59">
        <v>0</v>
      </c>
      <c r="AC845" s="59">
        <v>0</v>
      </c>
      <c r="AD845" s="59">
        <v>0</v>
      </c>
      <c r="AE845" s="59">
        <v>7.2365573064169498E-5</v>
      </c>
      <c r="AF845" s="59">
        <v>1.4447062638608789E-4</v>
      </c>
      <c r="AG845" s="59">
        <v>0</v>
      </c>
      <c r="AH845" s="18">
        <v>9.5476187291290736E-4</v>
      </c>
      <c r="AI845" s="12">
        <v>158</v>
      </c>
      <c r="AJ845" s="17">
        <v>8</v>
      </c>
      <c r="AK845" s="18">
        <v>0.95728511385433013</v>
      </c>
      <c r="AL845" t="str">
        <f>IF(AK845&lt;='CAV Tier 1 Analysis'!$A$5,"Tier 1", "Tier 2")</f>
        <v>Tier 2</v>
      </c>
      <c r="AM845" t="str">
        <f t="shared" si="27"/>
        <v>South Dakota - Tier 2</v>
      </c>
      <c r="AN845" t="str">
        <f t="shared" si="28"/>
        <v>Gregory, City Of - Tier 2</v>
      </c>
    </row>
    <row r="846" spans="1:40" x14ac:dyDescent="0.3">
      <c r="A846">
        <v>8</v>
      </c>
      <c r="B846" t="s">
        <v>30</v>
      </c>
      <c r="C846" t="s">
        <v>1503</v>
      </c>
      <c r="D846" t="s">
        <v>3159</v>
      </c>
      <c r="E846" t="s">
        <v>722</v>
      </c>
      <c r="F846" s="12">
        <v>8.8446125581617778</v>
      </c>
      <c r="G846" s="12">
        <v>12.354932128401229</v>
      </c>
      <c r="H846" s="12">
        <v>3.1638237865273813</v>
      </c>
      <c r="I846" s="12">
        <v>0</v>
      </c>
      <c r="J846" s="15">
        <v>0</v>
      </c>
      <c r="K846" s="15">
        <v>1</v>
      </c>
      <c r="L846" s="58">
        <v>0.63793</v>
      </c>
      <c r="M846">
        <v>0</v>
      </c>
      <c r="N846">
        <v>0</v>
      </c>
      <c r="O846" s="12">
        <v>9</v>
      </c>
      <c r="P846" s="12">
        <v>9</v>
      </c>
      <c r="Q846">
        <v>0</v>
      </c>
      <c r="R846" s="12">
        <v>0</v>
      </c>
      <c r="S846" s="12">
        <v>0</v>
      </c>
      <c r="T846" s="12">
        <v>11.43381887409579</v>
      </c>
      <c r="U846" s="12">
        <v>2.5892063159340122</v>
      </c>
      <c r="V846" s="12">
        <v>0.921113254305439</v>
      </c>
      <c r="W846" s="59">
        <v>1.0144387848908575E-5</v>
      </c>
      <c r="X846" s="59">
        <v>0</v>
      </c>
      <c r="Y846" s="59">
        <v>0</v>
      </c>
      <c r="Z846" s="59">
        <v>4.3597688078855397E-3</v>
      </c>
      <c r="AA846" s="59">
        <v>6.0972406898150977E-3</v>
      </c>
      <c r="AB846" s="59">
        <v>0</v>
      </c>
      <c r="AC846" s="59">
        <v>0</v>
      </c>
      <c r="AD846" s="59">
        <v>0</v>
      </c>
      <c r="AE846" s="59">
        <v>1.4621865384525449E-5</v>
      </c>
      <c r="AF846" s="59">
        <v>7.659878953671872E-6</v>
      </c>
      <c r="AG846" s="59">
        <v>5.206400009207004E-6</v>
      </c>
      <c r="AH846" s="18">
        <v>9.5405836635426835E-4</v>
      </c>
      <c r="AI846" s="12">
        <v>159</v>
      </c>
      <c r="AJ846" s="17">
        <v>8</v>
      </c>
      <c r="AK846" s="18">
        <v>0.95823917222068444</v>
      </c>
      <c r="AL846" t="str">
        <f>IF(AK846&lt;='CAV Tier 1 Analysis'!$A$5,"Tier 1", "Tier 2")</f>
        <v>Tier 2</v>
      </c>
      <c r="AM846" t="str">
        <f t="shared" si="27"/>
        <v>South Dakota - Tier 2</v>
      </c>
      <c r="AN846" t="str">
        <f t="shared" si="28"/>
        <v>Springfield, City Of - Tier 2</v>
      </c>
    </row>
    <row r="847" spans="1:40" x14ac:dyDescent="0.3">
      <c r="A847">
        <v>8</v>
      </c>
      <c r="B847" t="s">
        <v>30</v>
      </c>
      <c r="C847" t="s">
        <v>2098</v>
      </c>
      <c r="D847" t="s">
        <v>3158</v>
      </c>
      <c r="E847" t="s">
        <v>720</v>
      </c>
      <c r="F847" s="12">
        <v>11.531007819819679</v>
      </c>
      <c r="G847" s="12">
        <v>11.123237442115482</v>
      </c>
      <c r="H847" s="12">
        <v>6.0196343804389665</v>
      </c>
      <c r="I847" s="12">
        <v>0</v>
      </c>
      <c r="J847" s="15">
        <v>0</v>
      </c>
      <c r="K847" s="15">
        <v>1</v>
      </c>
      <c r="L847" s="58">
        <v>0.83169000000000004</v>
      </c>
      <c r="M847">
        <v>0</v>
      </c>
      <c r="N847">
        <v>0</v>
      </c>
      <c r="O847" s="12">
        <v>9</v>
      </c>
      <c r="P847" s="12">
        <v>9</v>
      </c>
      <c r="Q847">
        <v>0</v>
      </c>
      <c r="R847" s="12">
        <v>0</v>
      </c>
      <c r="S847" s="12">
        <v>0</v>
      </c>
      <c r="T847" s="12">
        <v>12.462052446460604</v>
      </c>
      <c r="U847" s="12">
        <v>0.93104462664092402</v>
      </c>
      <c r="V847" s="12">
        <v>0</v>
      </c>
      <c r="W847" s="59">
        <v>1.322556695884936E-5</v>
      </c>
      <c r="X847" s="59">
        <v>0</v>
      </c>
      <c r="Y847" s="59">
        <v>0</v>
      </c>
      <c r="Z847" s="59">
        <v>4.3597688078855397E-3</v>
      </c>
      <c r="AA847" s="59">
        <v>6.0972406898150977E-3</v>
      </c>
      <c r="AB847" s="59">
        <v>0</v>
      </c>
      <c r="AC847" s="59">
        <v>0</v>
      </c>
      <c r="AD847" s="59">
        <v>0</v>
      </c>
      <c r="AE847" s="59">
        <v>1.5936797258514664E-5</v>
      </c>
      <c r="AF847" s="59">
        <v>2.7543919913401969E-6</v>
      </c>
      <c r="AG847" s="59">
        <v>0</v>
      </c>
      <c r="AH847" s="18">
        <v>9.5353875035539455E-4</v>
      </c>
      <c r="AI847" s="12">
        <v>160</v>
      </c>
      <c r="AJ847" s="17">
        <v>8</v>
      </c>
      <c r="AK847" s="18">
        <v>0.95919271097103986</v>
      </c>
      <c r="AL847" t="str">
        <f>IF(AK847&lt;='CAV Tier 1 Analysis'!$A$5,"Tier 1", "Tier 2")</f>
        <v>Tier 2</v>
      </c>
      <c r="AM847" t="str">
        <f t="shared" si="27"/>
        <v>South Dakota - Tier 2</v>
      </c>
      <c r="AN847" t="str">
        <f t="shared" si="28"/>
        <v>Scotland, City Of - Tier 2</v>
      </c>
    </row>
    <row r="848" spans="1:40" x14ac:dyDescent="0.3">
      <c r="A848">
        <v>8</v>
      </c>
      <c r="B848" t="s">
        <v>30</v>
      </c>
      <c r="C848" t="s">
        <v>1619</v>
      </c>
      <c r="D848" t="s">
        <v>3121</v>
      </c>
      <c r="E848" t="s">
        <v>723</v>
      </c>
      <c r="F848" s="12">
        <v>9.0244357752535578</v>
      </c>
      <c r="G848" s="12">
        <v>3.1754732388875122</v>
      </c>
      <c r="H848" s="12">
        <v>2.1535606846882911</v>
      </c>
      <c r="I848" s="12">
        <v>0</v>
      </c>
      <c r="J848" s="15">
        <v>0</v>
      </c>
      <c r="K848" s="15">
        <v>1</v>
      </c>
      <c r="L848" s="58">
        <v>0.65090000000000003</v>
      </c>
      <c r="M848">
        <v>0</v>
      </c>
      <c r="N848">
        <v>0</v>
      </c>
      <c r="O848" s="12">
        <v>9</v>
      </c>
      <c r="P848" s="12">
        <v>9</v>
      </c>
      <c r="Q848">
        <v>0</v>
      </c>
      <c r="R848" s="12">
        <v>0</v>
      </c>
      <c r="S848" s="12">
        <v>0</v>
      </c>
      <c r="T848" s="12">
        <v>3.9813438772660925</v>
      </c>
      <c r="U848" s="12">
        <v>0</v>
      </c>
      <c r="V848" s="12">
        <v>0</v>
      </c>
      <c r="W848" s="59">
        <v>1.0350637296967678E-5</v>
      </c>
      <c r="X848" s="59">
        <v>0</v>
      </c>
      <c r="Y848" s="59">
        <v>0</v>
      </c>
      <c r="Z848" s="59">
        <v>4.3597688078855397E-3</v>
      </c>
      <c r="AA848" s="59">
        <v>6.0972406898150977E-3</v>
      </c>
      <c r="AB848" s="59">
        <v>0</v>
      </c>
      <c r="AC848" s="59">
        <v>0</v>
      </c>
      <c r="AD848" s="59">
        <v>0</v>
      </c>
      <c r="AE848" s="59">
        <v>5.0914462494048517E-6</v>
      </c>
      <c r="AF848" s="59">
        <v>0</v>
      </c>
      <c r="AG848" s="59">
        <v>0</v>
      </c>
      <c r="AH848" s="18">
        <v>9.5204105284063718E-4</v>
      </c>
      <c r="AI848" s="12">
        <v>161</v>
      </c>
      <c r="AJ848" s="17">
        <v>8</v>
      </c>
      <c r="AK848" s="18">
        <v>0.9601447520238805</v>
      </c>
      <c r="AL848" t="str">
        <f>IF(AK848&lt;='CAV Tier 1 Analysis'!$A$5,"Tier 1", "Tier 2")</f>
        <v>Tier 2</v>
      </c>
      <c r="AM848" t="str">
        <f t="shared" si="27"/>
        <v>South Dakota - Tier 2</v>
      </c>
      <c r="AN848" t="str">
        <f t="shared" si="28"/>
        <v>Avon, City Of - Tier 2</v>
      </c>
    </row>
    <row r="849" spans="1:40" x14ac:dyDescent="0.3">
      <c r="A849">
        <v>8</v>
      </c>
      <c r="B849" t="s">
        <v>30</v>
      </c>
      <c r="C849" t="s">
        <v>2059</v>
      </c>
      <c r="D849" t="s">
        <v>3103</v>
      </c>
      <c r="E849" t="s">
        <v>727</v>
      </c>
      <c r="F849" s="12">
        <v>9.0925924950577155</v>
      </c>
      <c r="G849" s="12">
        <v>3.5420614503446251</v>
      </c>
      <c r="H849" s="12">
        <v>1.4296679327249775</v>
      </c>
      <c r="I849" s="12">
        <v>0</v>
      </c>
      <c r="J849" s="15">
        <v>0</v>
      </c>
      <c r="K849" s="15">
        <v>1</v>
      </c>
      <c r="L849" s="58">
        <v>0.22281999999999999</v>
      </c>
      <c r="M849">
        <v>0</v>
      </c>
      <c r="N849">
        <v>0</v>
      </c>
      <c r="O849" s="12">
        <v>9</v>
      </c>
      <c r="P849" s="12">
        <v>9</v>
      </c>
      <c r="Q849">
        <v>0</v>
      </c>
      <c r="R849" s="12">
        <v>0</v>
      </c>
      <c r="S849" s="12">
        <v>0</v>
      </c>
      <c r="T849" s="12">
        <v>3.5522009392291993</v>
      </c>
      <c r="U849" s="12">
        <v>0</v>
      </c>
      <c r="V849" s="12">
        <v>0</v>
      </c>
      <c r="W849" s="59">
        <v>3.5432923682752157E-6</v>
      </c>
      <c r="X849" s="59">
        <v>0</v>
      </c>
      <c r="Y849" s="59">
        <v>0</v>
      </c>
      <c r="Z849" s="59">
        <v>4.3597688078855397E-3</v>
      </c>
      <c r="AA849" s="59">
        <v>6.0972406898150977E-3</v>
      </c>
      <c r="AB849" s="59">
        <v>0</v>
      </c>
      <c r="AC849" s="59">
        <v>0</v>
      </c>
      <c r="AD849" s="59">
        <v>0</v>
      </c>
      <c r="AE849" s="59">
        <v>4.5426470826705069E-6</v>
      </c>
      <c r="AF849" s="59">
        <v>0</v>
      </c>
      <c r="AG849" s="59">
        <v>0</v>
      </c>
      <c r="AH849" s="18">
        <v>9.5137231246832576E-4</v>
      </c>
      <c r="AI849" s="12">
        <v>162</v>
      </c>
      <c r="AJ849" s="17">
        <v>8</v>
      </c>
      <c r="AK849" s="18">
        <v>0.96109612433634883</v>
      </c>
      <c r="AL849" t="str">
        <f>IF(AK849&lt;='CAV Tier 1 Analysis'!$A$5,"Tier 1", "Tier 2")</f>
        <v>Tier 2</v>
      </c>
      <c r="AM849" t="str">
        <f t="shared" si="27"/>
        <v>South Dakota - Tier 2</v>
      </c>
      <c r="AN849" t="str">
        <f t="shared" si="28"/>
        <v>Ethan, City Of - Tier 2</v>
      </c>
    </row>
    <row r="850" spans="1:40" x14ac:dyDescent="0.3">
      <c r="A850">
        <v>8</v>
      </c>
      <c r="B850" t="s">
        <v>30</v>
      </c>
      <c r="C850" t="s">
        <v>1511</v>
      </c>
      <c r="D850" t="s">
        <v>3042</v>
      </c>
      <c r="E850" t="s">
        <v>725</v>
      </c>
      <c r="F850" s="12">
        <v>12.94517151605403</v>
      </c>
      <c r="G850" s="12">
        <v>1.7749633542161296</v>
      </c>
      <c r="H850" s="12">
        <v>0.85710333119238535</v>
      </c>
      <c r="I850" s="12">
        <v>0</v>
      </c>
      <c r="J850" s="15">
        <v>0</v>
      </c>
      <c r="K850" s="15">
        <v>1</v>
      </c>
      <c r="L850" s="58">
        <v>0.31723000000000001</v>
      </c>
      <c r="M850">
        <v>0</v>
      </c>
      <c r="N850">
        <v>0</v>
      </c>
      <c r="O850" s="12">
        <v>9</v>
      </c>
      <c r="P850" s="12">
        <v>9</v>
      </c>
      <c r="Q850">
        <v>0</v>
      </c>
      <c r="R850" s="12">
        <v>0</v>
      </c>
      <c r="S850" s="12">
        <v>0</v>
      </c>
      <c r="T850" s="12">
        <v>2.0331792944994054</v>
      </c>
      <c r="U850" s="12">
        <v>0</v>
      </c>
      <c r="V850" s="12">
        <v>0</v>
      </c>
      <c r="W850" s="59">
        <v>5.0446038864910994E-6</v>
      </c>
      <c r="X850" s="59">
        <v>0</v>
      </c>
      <c r="Y850" s="59">
        <v>0</v>
      </c>
      <c r="Z850" s="59">
        <v>4.3597688078855397E-3</v>
      </c>
      <c r="AA850" s="59">
        <v>6.0972406898150977E-3</v>
      </c>
      <c r="AB850" s="59">
        <v>0</v>
      </c>
      <c r="AC850" s="59">
        <v>0</v>
      </c>
      <c r="AD850" s="59">
        <v>0</v>
      </c>
      <c r="AE850" s="59">
        <v>2.6000826385423872E-6</v>
      </c>
      <c r="AF850" s="59">
        <v>0</v>
      </c>
      <c r="AG850" s="59">
        <v>0</v>
      </c>
      <c r="AH850" s="18">
        <v>9.5133219856597014E-4</v>
      </c>
      <c r="AI850" s="12">
        <v>163</v>
      </c>
      <c r="AJ850" s="17">
        <v>8</v>
      </c>
      <c r="AK850" s="18">
        <v>0.96204745653491486</v>
      </c>
      <c r="AL850" t="str">
        <f>IF(AK850&lt;='CAV Tier 1 Analysis'!$A$5,"Tier 1", "Tier 2")</f>
        <v>Tier 2</v>
      </c>
      <c r="AM850" t="str">
        <f t="shared" si="27"/>
        <v>South Dakota - Tier 2</v>
      </c>
      <c r="AN850" t="str">
        <f t="shared" si="28"/>
        <v>Mount Vernon, City Of - Tier 2</v>
      </c>
    </row>
    <row r="851" spans="1:40" x14ac:dyDescent="0.3">
      <c r="A851">
        <v>8</v>
      </c>
      <c r="B851" t="s">
        <v>30</v>
      </c>
      <c r="C851" t="s">
        <v>1546</v>
      </c>
      <c r="D851" t="s">
        <v>3115</v>
      </c>
      <c r="E851" t="s">
        <v>726</v>
      </c>
      <c r="F851" s="12">
        <v>2.932986275142512</v>
      </c>
      <c r="G851" s="12">
        <v>1.2766317988521612</v>
      </c>
      <c r="H851" s="12">
        <v>0.52966638463015203</v>
      </c>
      <c r="I851" s="12">
        <v>0</v>
      </c>
      <c r="J851" s="15">
        <v>0</v>
      </c>
      <c r="K851" s="15">
        <v>1</v>
      </c>
      <c r="L851" s="58">
        <v>0.26263999999999998</v>
      </c>
      <c r="M851">
        <v>0</v>
      </c>
      <c r="N851">
        <v>0</v>
      </c>
      <c r="O851" s="12">
        <v>9</v>
      </c>
      <c r="P851" s="12">
        <v>9</v>
      </c>
      <c r="Q851">
        <v>0</v>
      </c>
      <c r="R851" s="12">
        <v>0</v>
      </c>
      <c r="S851" s="12">
        <v>0</v>
      </c>
      <c r="T851" s="12">
        <v>1.2477717714844927</v>
      </c>
      <c r="U851" s="12">
        <v>0</v>
      </c>
      <c r="V851" s="12">
        <v>2.8860027367668462E-2</v>
      </c>
      <c r="W851" s="59">
        <v>4.176511568098926E-6</v>
      </c>
      <c r="X851" s="59">
        <v>0</v>
      </c>
      <c r="Y851" s="59">
        <v>0</v>
      </c>
      <c r="Z851" s="59">
        <v>4.3597688078855397E-3</v>
      </c>
      <c r="AA851" s="59">
        <v>6.0972406898150977E-3</v>
      </c>
      <c r="AB851" s="59">
        <v>0</v>
      </c>
      <c r="AC851" s="59">
        <v>0</v>
      </c>
      <c r="AD851" s="59">
        <v>0</v>
      </c>
      <c r="AE851" s="59">
        <v>1.5956830411746343E-6</v>
      </c>
      <c r="AF851" s="59">
        <v>0</v>
      </c>
      <c r="AG851" s="59">
        <v>1.6312526831029471E-7</v>
      </c>
      <c r="AH851" s="18">
        <v>9.5117680159802003E-4</v>
      </c>
      <c r="AI851" s="12">
        <v>164</v>
      </c>
      <c r="AJ851" s="17">
        <v>8</v>
      </c>
      <c r="AK851" s="18">
        <v>0.96299863333651292</v>
      </c>
      <c r="AL851" t="str">
        <f>IF(AK851&lt;='CAV Tier 1 Analysis'!$A$5,"Tier 1", "Tier 2")</f>
        <v>Tier 2</v>
      </c>
      <c r="AM851" t="str">
        <f t="shared" si="27"/>
        <v>South Dakota - Tier 2</v>
      </c>
      <c r="AN851" t="str">
        <f t="shared" si="28"/>
        <v>Spencer, Town Of - Tier 2</v>
      </c>
    </row>
    <row r="852" spans="1:40" x14ac:dyDescent="0.3">
      <c r="A852">
        <v>8</v>
      </c>
      <c r="B852" t="s">
        <v>30</v>
      </c>
      <c r="C852" t="s">
        <v>1738</v>
      </c>
      <c r="D852" t="s">
        <v>3105</v>
      </c>
      <c r="E852" t="s">
        <v>1006</v>
      </c>
      <c r="F852" s="12">
        <v>22.887397206695308</v>
      </c>
      <c r="G852" s="12">
        <v>812.87100258804992</v>
      </c>
      <c r="H852" s="12">
        <v>99.779408124226393</v>
      </c>
      <c r="I852" s="12">
        <v>0</v>
      </c>
      <c r="J852" s="15">
        <v>1.3376869601853802E-3</v>
      </c>
      <c r="K852" s="15">
        <v>0.99866231303981456</v>
      </c>
      <c r="L852" s="58">
        <v>0.94940000000000002</v>
      </c>
      <c r="M852">
        <v>1</v>
      </c>
      <c r="N852">
        <v>0</v>
      </c>
      <c r="O852" s="12">
        <v>7</v>
      </c>
      <c r="P852" s="12">
        <v>4</v>
      </c>
      <c r="Q852">
        <v>0</v>
      </c>
      <c r="R852" s="12">
        <v>0</v>
      </c>
      <c r="S852" s="12">
        <v>0.13347361314279282</v>
      </c>
      <c r="T852" s="12">
        <v>360.87242038933272</v>
      </c>
      <c r="U852" s="12">
        <v>337.98502318263741</v>
      </c>
      <c r="V852" s="12">
        <v>451.9985821987172</v>
      </c>
      <c r="W852" s="59">
        <v>1.5097395989769725E-5</v>
      </c>
      <c r="X852" s="59">
        <v>3.0674846625766873E-4</v>
      </c>
      <c r="Y852" s="59">
        <v>0</v>
      </c>
      <c r="Z852" s="59">
        <v>3.3909312950220869E-3</v>
      </c>
      <c r="AA852" s="59">
        <v>2.7098847510289323E-3</v>
      </c>
      <c r="AB852" s="59">
        <v>0</v>
      </c>
      <c r="AC852" s="59">
        <v>0</v>
      </c>
      <c r="AD852" s="59">
        <v>1.0433843185282658E-5</v>
      </c>
      <c r="AE852" s="59">
        <v>4.6149305057431974E-4</v>
      </c>
      <c r="AF852" s="59">
        <v>9.9989110554871835E-4</v>
      </c>
      <c r="AG852" s="59">
        <v>2.5548274455082479E-3</v>
      </c>
      <c r="AH852" s="18">
        <v>9.4993703210136593E-4</v>
      </c>
      <c r="AI852" s="12">
        <v>165</v>
      </c>
      <c r="AJ852" s="17">
        <v>8</v>
      </c>
      <c r="AK852" s="18">
        <v>0.96394857036861425</v>
      </c>
      <c r="AL852" t="str">
        <f>IF(AK852&lt;='CAV Tier 1 Analysis'!$A$5,"Tier 1", "Tier 2")</f>
        <v>Tier 2</v>
      </c>
      <c r="AM852" t="str">
        <f t="shared" si="27"/>
        <v>South Dakota - Tier 2</v>
      </c>
      <c r="AN852" t="str">
        <f t="shared" si="28"/>
        <v>Harrisburg, Town Of - Tier 2</v>
      </c>
    </row>
    <row r="853" spans="1:40" x14ac:dyDescent="0.3">
      <c r="A853">
        <v>8</v>
      </c>
      <c r="B853" t="s">
        <v>30</v>
      </c>
      <c r="C853" t="s">
        <v>2085</v>
      </c>
      <c r="D853" t="s">
        <v>3140</v>
      </c>
      <c r="E853" t="s">
        <v>778</v>
      </c>
      <c r="F853" s="12">
        <v>4.5693728026976039</v>
      </c>
      <c r="G853" s="12">
        <v>27.898595040337472</v>
      </c>
      <c r="H853" s="12">
        <v>34.132068591584542</v>
      </c>
      <c r="I853" s="12">
        <v>1</v>
      </c>
      <c r="J853" s="15">
        <v>0</v>
      </c>
      <c r="K853" s="15">
        <v>1.0000000000000002</v>
      </c>
      <c r="L853" s="58">
        <v>1.9137599999999999</v>
      </c>
      <c r="M853">
        <v>0</v>
      </c>
      <c r="N853">
        <v>0</v>
      </c>
      <c r="O853" s="12">
        <v>7</v>
      </c>
      <c r="P853" s="12">
        <v>9</v>
      </c>
      <c r="Q853">
        <v>0</v>
      </c>
      <c r="R853" s="12">
        <v>1.0000000000000002</v>
      </c>
      <c r="S853" s="12">
        <v>0</v>
      </c>
      <c r="T853" s="12">
        <v>54.580902558480396</v>
      </c>
      <c r="U853" s="12">
        <v>50.011529755782789</v>
      </c>
      <c r="V853" s="12">
        <v>0</v>
      </c>
      <c r="W853" s="59">
        <v>3.0432686485550564E-5</v>
      </c>
      <c r="X853" s="59">
        <v>0</v>
      </c>
      <c r="Y853" s="59">
        <v>0</v>
      </c>
      <c r="Z853" s="59">
        <v>3.3909312950220869E-3</v>
      </c>
      <c r="AA853" s="59">
        <v>6.0972406898150977E-3</v>
      </c>
      <c r="AB853" s="59">
        <v>0</v>
      </c>
      <c r="AC853" s="59">
        <v>6.5193784866013859E-4</v>
      </c>
      <c r="AD853" s="59">
        <v>0</v>
      </c>
      <c r="AE853" s="59">
        <v>6.9799479820701143E-5</v>
      </c>
      <c r="AF853" s="59">
        <v>1.4795354926324777E-4</v>
      </c>
      <c r="AG853" s="59">
        <v>0</v>
      </c>
      <c r="AH853" s="18">
        <v>9.4439050446062022E-4</v>
      </c>
      <c r="AI853" s="12">
        <v>166</v>
      </c>
      <c r="AJ853" s="17">
        <v>8</v>
      </c>
      <c r="AK853" s="18">
        <v>0.96489296087307486</v>
      </c>
      <c r="AL853" t="str">
        <f>IF(AK853&lt;='CAV Tier 1 Analysis'!$A$5,"Tier 1", "Tier 2")</f>
        <v>Tier 2</v>
      </c>
      <c r="AM853" t="str">
        <f t="shared" si="27"/>
        <v>South Dakota - Tier 2</v>
      </c>
      <c r="AN853" t="str">
        <f t="shared" si="28"/>
        <v>Highmore, City Of - Tier 2</v>
      </c>
    </row>
    <row r="854" spans="1:40" x14ac:dyDescent="0.3">
      <c r="A854">
        <v>8</v>
      </c>
      <c r="B854" t="s">
        <v>30</v>
      </c>
      <c r="C854" t="s">
        <v>2075</v>
      </c>
      <c r="D854" t="s">
        <v>3124</v>
      </c>
      <c r="E854" t="s">
        <v>784</v>
      </c>
      <c r="F854" s="12">
        <v>3.1464421112241348</v>
      </c>
      <c r="G854" s="12">
        <v>8.5187252350277092</v>
      </c>
      <c r="H854" s="12">
        <v>7.8761489780751877</v>
      </c>
      <c r="I854" s="12">
        <v>0</v>
      </c>
      <c r="J854" s="15">
        <v>0</v>
      </c>
      <c r="K854" s="15">
        <v>1</v>
      </c>
      <c r="L854" s="58">
        <v>0.55091000000000001</v>
      </c>
      <c r="M854">
        <v>0</v>
      </c>
      <c r="N854">
        <v>0</v>
      </c>
      <c r="O854" s="12">
        <v>10</v>
      </c>
      <c r="P854" s="12">
        <v>8</v>
      </c>
      <c r="Q854">
        <v>0</v>
      </c>
      <c r="R854" s="12">
        <v>0</v>
      </c>
      <c r="S854" s="12">
        <v>0</v>
      </c>
      <c r="T854" s="12">
        <v>11.988637022571323</v>
      </c>
      <c r="U854" s="12">
        <v>8.8421949113471889</v>
      </c>
      <c r="V854" s="12">
        <v>0</v>
      </c>
      <c r="W854" s="59">
        <v>8.7605924001727812E-6</v>
      </c>
      <c r="X854" s="59">
        <v>0</v>
      </c>
      <c r="Y854" s="59">
        <v>0</v>
      </c>
      <c r="Z854" s="59">
        <v>4.8441875643172663E-3</v>
      </c>
      <c r="AA854" s="59">
        <v>5.4197695020578645E-3</v>
      </c>
      <c r="AB854" s="59">
        <v>0</v>
      </c>
      <c r="AC854" s="59">
        <v>0</v>
      </c>
      <c r="AD854" s="59">
        <v>0</v>
      </c>
      <c r="AE854" s="59">
        <v>1.5331381283739169E-5</v>
      </c>
      <c r="AF854" s="59">
        <v>2.6158650351221762E-5</v>
      </c>
      <c r="AG854" s="59">
        <v>0</v>
      </c>
      <c r="AH854" s="18">
        <v>9.3765524458275142E-4</v>
      </c>
      <c r="AI854" s="12">
        <v>167</v>
      </c>
      <c r="AJ854" s="17">
        <v>8</v>
      </c>
      <c r="AK854" s="18">
        <v>0.96583061611765764</v>
      </c>
      <c r="AL854" t="str">
        <f>IF(AK854&lt;='CAV Tier 1 Analysis'!$A$5,"Tier 1", "Tier 2")</f>
        <v>Tier 2</v>
      </c>
      <c r="AM854" t="str">
        <f t="shared" si="27"/>
        <v>South Dakota - Tier 2</v>
      </c>
      <c r="AN854" t="str">
        <f t="shared" si="28"/>
        <v>Burke, City Of - Tier 2</v>
      </c>
    </row>
    <row r="855" spans="1:40" x14ac:dyDescent="0.3">
      <c r="A855">
        <v>8</v>
      </c>
      <c r="B855" t="s">
        <v>30</v>
      </c>
      <c r="C855" t="s">
        <v>1752</v>
      </c>
      <c r="D855" t="s">
        <v>3102</v>
      </c>
      <c r="E855" t="s">
        <v>785</v>
      </c>
      <c r="F855" s="12">
        <v>2.9058798746977317</v>
      </c>
      <c r="G855" s="12">
        <v>0.59630329589067621</v>
      </c>
      <c r="H855" s="12">
        <v>0.45858214155720306</v>
      </c>
      <c r="I855" s="12">
        <v>0</v>
      </c>
      <c r="J855" s="15">
        <v>0</v>
      </c>
      <c r="K855" s="15">
        <v>1</v>
      </c>
      <c r="L855" s="58">
        <v>0.50878999999999996</v>
      </c>
      <c r="M855">
        <v>0</v>
      </c>
      <c r="N855">
        <v>0</v>
      </c>
      <c r="O855" s="12">
        <v>10</v>
      </c>
      <c r="P855" s="12">
        <v>8</v>
      </c>
      <c r="Q855">
        <v>0</v>
      </c>
      <c r="R855" s="12">
        <v>0</v>
      </c>
      <c r="S855" s="12">
        <v>0</v>
      </c>
      <c r="T855" s="12">
        <v>0.76625706081283451</v>
      </c>
      <c r="U855" s="12">
        <v>0</v>
      </c>
      <c r="V855" s="12">
        <v>0</v>
      </c>
      <c r="W855" s="59">
        <v>8.0907985102537791E-6</v>
      </c>
      <c r="X855" s="59">
        <v>0</v>
      </c>
      <c r="Y855" s="59">
        <v>0</v>
      </c>
      <c r="Z855" s="59">
        <v>4.8441875643172663E-3</v>
      </c>
      <c r="AA855" s="59">
        <v>5.4197695020578645E-3</v>
      </c>
      <c r="AB855" s="59">
        <v>0</v>
      </c>
      <c r="AC855" s="59">
        <v>0</v>
      </c>
      <c r="AD855" s="59">
        <v>0</v>
      </c>
      <c r="AE855" s="59">
        <v>9.7990948750562926E-7</v>
      </c>
      <c r="AF855" s="59">
        <v>0</v>
      </c>
      <c r="AG855" s="59">
        <v>0</v>
      </c>
      <c r="AH855" s="18">
        <v>9.3391161585208097E-4</v>
      </c>
      <c r="AI855" s="12">
        <v>168</v>
      </c>
      <c r="AJ855" s="17">
        <v>8</v>
      </c>
      <c r="AK855" s="18">
        <v>0.96676452773350974</v>
      </c>
      <c r="AL855" t="str">
        <f>IF(AK855&lt;='CAV Tier 1 Analysis'!$A$5,"Tier 1", "Tier 2")</f>
        <v>Tier 2</v>
      </c>
      <c r="AM855" t="str">
        <f t="shared" si="27"/>
        <v>South Dakota - Tier 2</v>
      </c>
      <c r="AN855" t="str">
        <f t="shared" si="28"/>
        <v>Dallas, Town Of - Tier 2</v>
      </c>
    </row>
    <row r="856" spans="1:40" x14ac:dyDescent="0.3">
      <c r="A856">
        <v>8</v>
      </c>
      <c r="B856" t="s">
        <v>30</v>
      </c>
      <c r="C856" t="s">
        <v>2064</v>
      </c>
      <c r="D856" t="s">
        <v>3110</v>
      </c>
      <c r="E856" t="s">
        <v>700</v>
      </c>
      <c r="F856" s="12">
        <v>1.9294066097602696</v>
      </c>
      <c r="G856" s="12">
        <v>1.3986666982049774</v>
      </c>
      <c r="H856" s="12">
        <v>0.8735167483213242</v>
      </c>
      <c r="I856" s="12">
        <v>0</v>
      </c>
      <c r="J856" s="15">
        <v>0</v>
      </c>
      <c r="K856" s="15">
        <v>1</v>
      </c>
      <c r="L856" s="58">
        <v>0.87927</v>
      </c>
      <c r="M856">
        <v>0</v>
      </c>
      <c r="N856">
        <v>0</v>
      </c>
      <c r="O856" s="12">
        <v>7</v>
      </c>
      <c r="P856" s="12">
        <v>10</v>
      </c>
      <c r="Q856">
        <v>0</v>
      </c>
      <c r="R856" s="12">
        <v>0</v>
      </c>
      <c r="S856" s="12">
        <v>0</v>
      </c>
      <c r="T856" s="12">
        <v>1.9134176391800435</v>
      </c>
      <c r="U856" s="12">
        <v>0</v>
      </c>
      <c r="V856" s="12">
        <v>0</v>
      </c>
      <c r="W856" s="59">
        <v>1.3982185982646751E-5</v>
      </c>
      <c r="X856" s="59">
        <v>0</v>
      </c>
      <c r="Y856" s="59">
        <v>0</v>
      </c>
      <c r="Z856" s="59">
        <v>3.3909312950220869E-3</v>
      </c>
      <c r="AA856" s="59">
        <v>6.7747118775723309E-3</v>
      </c>
      <c r="AB856" s="59">
        <v>0</v>
      </c>
      <c r="AC856" s="59">
        <v>0</v>
      </c>
      <c r="AD856" s="59">
        <v>0</v>
      </c>
      <c r="AE856" s="59">
        <v>2.4469283143755958E-6</v>
      </c>
      <c r="AF856" s="59">
        <v>0</v>
      </c>
      <c r="AG856" s="59">
        <v>0</v>
      </c>
      <c r="AH856" s="18">
        <v>9.2564293517194928E-4</v>
      </c>
      <c r="AI856" s="12">
        <v>169</v>
      </c>
      <c r="AJ856" s="17">
        <v>9</v>
      </c>
      <c r="AK856" s="18">
        <v>0.96769017066868168</v>
      </c>
      <c r="AL856" t="str">
        <f>IF(AK856&lt;='CAV Tier 1 Analysis'!$A$5,"Tier 1", "Tier 2")</f>
        <v>Tier 2</v>
      </c>
      <c r="AM856" t="str">
        <f t="shared" si="27"/>
        <v>South Dakota - Tier 2</v>
      </c>
      <c r="AN856" t="str">
        <f t="shared" si="28"/>
        <v>Isabel, City Of - Tier 2</v>
      </c>
    </row>
    <row r="857" spans="1:40" x14ac:dyDescent="0.3">
      <c r="A857">
        <v>8</v>
      </c>
      <c r="B857" t="s">
        <v>30</v>
      </c>
      <c r="C857" t="s">
        <v>1495</v>
      </c>
      <c r="D857" t="s">
        <v>3096</v>
      </c>
      <c r="E857" t="s">
        <v>836</v>
      </c>
      <c r="F857" s="12">
        <v>3.9830409980596539</v>
      </c>
      <c r="G857" s="12">
        <v>2.2035474615732014</v>
      </c>
      <c r="H857" s="12">
        <v>1.5522965923633079</v>
      </c>
      <c r="I857" s="12">
        <v>0</v>
      </c>
      <c r="J857" s="15">
        <v>0</v>
      </c>
      <c r="K857" s="15">
        <v>1</v>
      </c>
      <c r="L857" s="58">
        <v>0.53434999999999999</v>
      </c>
      <c r="M857">
        <v>0</v>
      </c>
      <c r="N857">
        <v>0</v>
      </c>
      <c r="O857" s="12">
        <v>11</v>
      </c>
      <c r="P857" s="12">
        <v>7</v>
      </c>
      <c r="Q857">
        <v>0</v>
      </c>
      <c r="R857" s="12">
        <v>0</v>
      </c>
      <c r="S857" s="12">
        <v>0</v>
      </c>
      <c r="T857" s="12">
        <v>2.7120584142439403</v>
      </c>
      <c r="U857" s="12">
        <v>0</v>
      </c>
      <c r="V857" s="12">
        <v>0</v>
      </c>
      <c r="W857" s="59">
        <v>8.4972546314866774E-6</v>
      </c>
      <c r="X857" s="59">
        <v>0</v>
      </c>
      <c r="Y857" s="59">
        <v>0</v>
      </c>
      <c r="Z857" s="59">
        <v>5.328606320748993E-3</v>
      </c>
      <c r="AA857" s="59">
        <v>4.7422983143006314E-3</v>
      </c>
      <c r="AB857" s="59">
        <v>0</v>
      </c>
      <c r="AC857" s="59">
        <v>0</v>
      </c>
      <c r="AD857" s="59">
        <v>0</v>
      </c>
      <c r="AE857" s="59">
        <v>3.4682509391404435E-6</v>
      </c>
      <c r="AF857" s="59">
        <v>0</v>
      </c>
      <c r="AG857" s="59">
        <v>0</v>
      </c>
      <c r="AH857" s="18">
        <v>9.1662455823820479E-4</v>
      </c>
      <c r="AI857" s="12">
        <v>170</v>
      </c>
      <c r="AJ857" s="17">
        <v>9</v>
      </c>
      <c r="AK857" s="18">
        <v>0.96860679522691984</v>
      </c>
      <c r="AL857" t="str">
        <f>IF(AK857&lt;='CAV Tier 1 Analysis'!$A$5,"Tier 1", "Tier 2")</f>
        <v>Tier 2</v>
      </c>
      <c r="AM857" t="str">
        <f t="shared" si="27"/>
        <v>South Dakota - Tier 2</v>
      </c>
      <c r="AN857" t="str">
        <f t="shared" si="28"/>
        <v>Bristol, City Of - Tier 2</v>
      </c>
    </row>
    <row r="858" spans="1:40" x14ac:dyDescent="0.3">
      <c r="A858">
        <v>8</v>
      </c>
      <c r="B858" t="s">
        <v>30</v>
      </c>
      <c r="C858" t="s">
        <v>2151</v>
      </c>
      <c r="D858" t="s">
        <v>3230</v>
      </c>
      <c r="E858" t="s">
        <v>837</v>
      </c>
      <c r="F858" s="12">
        <v>6.2644307095708323</v>
      </c>
      <c r="G858" s="12">
        <v>2.3919463388405133</v>
      </c>
      <c r="H858" s="12">
        <v>0.96444298308389187</v>
      </c>
      <c r="I858" s="12">
        <v>0</v>
      </c>
      <c r="J858" s="15">
        <v>0</v>
      </c>
      <c r="K858" s="15">
        <v>1</v>
      </c>
      <c r="L858" s="58">
        <v>0.41277999999999998</v>
      </c>
      <c r="M858">
        <v>0</v>
      </c>
      <c r="N858">
        <v>0</v>
      </c>
      <c r="O858" s="12">
        <v>11</v>
      </c>
      <c r="P858" s="12">
        <v>7</v>
      </c>
      <c r="Q858">
        <v>0</v>
      </c>
      <c r="R858" s="12">
        <v>0</v>
      </c>
      <c r="S858" s="12">
        <v>0</v>
      </c>
      <c r="T858" s="12">
        <v>2.1715934718445249</v>
      </c>
      <c r="U858" s="12">
        <v>0</v>
      </c>
      <c r="V858" s="12">
        <v>0.22035286699598844</v>
      </c>
      <c r="W858" s="59">
        <v>6.5640437293629094E-6</v>
      </c>
      <c r="X858" s="59">
        <v>0</v>
      </c>
      <c r="Y858" s="59">
        <v>0</v>
      </c>
      <c r="Z858" s="59">
        <v>5.328606320748993E-3</v>
      </c>
      <c r="AA858" s="59">
        <v>4.7422983143006314E-3</v>
      </c>
      <c r="AB858" s="59">
        <v>0</v>
      </c>
      <c r="AC858" s="59">
        <v>0</v>
      </c>
      <c r="AD858" s="59">
        <v>0</v>
      </c>
      <c r="AE858" s="59">
        <v>2.7770902937043396E-6</v>
      </c>
      <c r="AF858" s="59">
        <v>0</v>
      </c>
      <c r="AG858" s="59">
        <v>1.2454984915202187E-6</v>
      </c>
      <c r="AH858" s="18">
        <v>9.1649920614220106E-4</v>
      </c>
      <c r="AI858" s="12">
        <v>171</v>
      </c>
      <c r="AJ858" s="17">
        <v>9</v>
      </c>
      <c r="AK858" s="18">
        <v>0.96952329443306207</v>
      </c>
      <c r="AL858" t="str">
        <f>IF(AK858&lt;='CAV Tier 1 Analysis'!$A$5,"Tier 1", "Tier 2")</f>
        <v>Tier 2</v>
      </c>
      <c r="AM858" t="str">
        <f t="shared" si="27"/>
        <v>South Dakota - Tier 2</v>
      </c>
      <c r="AN858" t="str">
        <f t="shared" si="28"/>
        <v>Cavour, Town Of - Tier 2</v>
      </c>
    </row>
    <row r="859" spans="1:40" x14ac:dyDescent="0.3">
      <c r="A859">
        <v>8</v>
      </c>
      <c r="B859" t="s">
        <v>30</v>
      </c>
      <c r="C859" t="s">
        <v>2149</v>
      </c>
      <c r="D859" t="s">
        <v>3226</v>
      </c>
      <c r="E859" t="s">
        <v>838</v>
      </c>
      <c r="F859" s="12">
        <v>4.8300756277061812</v>
      </c>
      <c r="G859" s="12">
        <v>1.1361851197565014</v>
      </c>
      <c r="H859" s="12">
        <v>0.66366956900710572</v>
      </c>
      <c r="I859" s="12">
        <v>0</v>
      </c>
      <c r="J859" s="15">
        <v>0</v>
      </c>
      <c r="K859" s="15">
        <v>0.99999999999999989</v>
      </c>
      <c r="L859" s="58">
        <v>0.36863000000000001</v>
      </c>
      <c r="M859">
        <v>0</v>
      </c>
      <c r="N859">
        <v>0</v>
      </c>
      <c r="O859" s="12">
        <v>11</v>
      </c>
      <c r="P859" s="12">
        <v>7</v>
      </c>
      <c r="Q859">
        <v>0</v>
      </c>
      <c r="R859" s="12">
        <v>0</v>
      </c>
      <c r="S859" s="12">
        <v>0</v>
      </c>
      <c r="T859" s="12">
        <v>1.3015655625187899</v>
      </c>
      <c r="U859" s="12">
        <v>0</v>
      </c>
      <c r="V859" s="12">
        <v>0</v>
      </c>
      <c r="W859" s="59">
        <v>5.8619686999250193E-6</v>
      </c>
      <c r="X859" s="59">
        <v>0</v>
      </c>
      <c r="Y859" s="59">
        <v>0</v>
      </c>
      <c r="Z859" s="59">
        <v>5.328606320748993E-3</v>
      </c>
      <c r="AA859" s="59">
        <v>4.7422983143006314E-3</v>
      </c>
      <c r="AB859" s="59">
        <v>0</v>
      </c>
      <c r="AC859" s="59">
        <v>0</v>
      </c>
      <c r="AD859" s="59">
        <v>0</v>
      </c>
      <c r="AE859" s="59">
        <v>1.6644759422768907E-6</v>
      </c>
      <c r="AF859" s="59">
        <v>0</v>
      </c>
      <c r="AG859" s="59">
        <v>0</v>
      </c>
      <c r="AH859" s="18">
        <v>9.162210072447115E-4</v>
      </c>
      <c r="AI859" s="12">
        <v>172</v>
      </c>
      <c r="AJ859" s="17">
        <v>9</v>
      </c>
      <c r="AK859" s="18">
        <v>0.97043951544030682</v>
      </c>
      <c r="AL859" t="str">
        <f>IF(AK859&lt;='CAV Tier 1 Analysis'!$A$5,"Tier 1", "Tier 2")</f>
        <v>Tier 2</v>
      </c>
      <c r="AM859" t="str">
        <f t="shared" si="27"/>
        <v>South Dakota - Tier 2</v>
      </c>
      <c r="AN859" t="str">
        <f t="shared" si="28"/>
        <v>Twin Brooks, City Of - Tier 2</v>
      </c>
    </row>
    <row r="860" spans="1:40" x14ac:dyDescent="0.3">
      <c r="A860">
        <v>8</v>
      </c>
      <c r="B860" t="s">
        <v>30</v>
      </c>
      <c r="C860" t="s">
        <v>2087</v>
      </c>
      <c r="D860" t="s">
        <v>3143</v>
      </c>
      <c r="E860" t="s">
        <v>808</v>
      </c>
      <c r="F860" s="12">
        <v>4.2676082062681484</v>
      </c>
      <c r="G860" s="12">
        <v>44.13075061857726</v>
      </c>
      <c r="H860" s="12">
        <v>30.510148575806497</v>
      </c>
      <c r="I860" s="12">
        <v>0</v>
      </c>
      <c r="J860" s="15">
        <v>0</v>
      </c>
      <c r="K860" s="15">
        <v>0.99999999999999978</v>
      </c>
      <c r="L860" s="58">
        <v>2.3230300000000002</v>
      </c>
      <c r="M860">
        <v>0</v>
      </c>
      <c r="N860">
        <v>0</v>
      </c>
      <c r="O860" s="12">
        <v>9</v>
      </c>
      <c r="P860" s="12">
        <v>8</v>
      </c>
      <c r="Q860">
        <v>0</v>
      </c>
      <c r="R860" s="12">
        <v>0</v>
      </c>
      <c r="S860" s="12">
        <v>0</v>
      </c>
      <c r="T860" s="12">
        <v>55.844468375360108</v>
      </c>
      <c r="U860" s="12">
        <v>51.576860169091958</v>
      </c>
      <c r="V860" s="12">
        <v>0</v>
      </c>
      <c r="W860" s="59">
        <v>3.694091405742023E-5</v>
      </c>
      <c r="X860" s="59">
        <v>0</v>
      </c>
      <c r="Y860" s="59">
        <v>0</v>
      </c>
      <c r="Z860" s="59">
        <v>4.3597688078855397E-3</v>
      </c>
      <c r="AA860" s="59">
        <v>5.4197695020578645E-3</v>
      </c>
      <c r="AB860" s="59">
        <v>0</v>
      </c>
      <c r="AC860" s="59">
        <v>0</v>
      </c>
      <c r="AD860" s="59">
        <v>0</v>
      </c>
      <c r="AE860" s="59">
        <v>7.1415360698503163E-5</v>
      </c>
      <c r="AF860" s="59">
        <v>1.5258440521885905E-4</v>
      </c>
      <c r="AG860" s="59">
        <v>0</v>
      </c>
      <c r="AH860" s="18">
        <v>9.1277081726528965E-4</v>
      </c>
      <c r="AI860" s="12">
        <v>173</v>
      </c>
      <c r="AJ860" s="17">
        <v>9</v>
      </c>
      <c r="AK860" s="18">
        <v>0.97135228625757208</v>
      </c>
      <c r="AL860" t="str">
        <f>IF(AK860&lt;='CAV Tier 1 Analysis'!$A$5,"Tier 1", "Tier 2")</f>
        <v>Tier 2</v>
      </c>
      <c r="AM860" t="str">
        <f t="shared" si="27"/>
        <v>South Dakota - Tier 2</v>
      </c>
      <c r="AN860" t="str">
        <f t="shared" si="28"/>
        <v>Kadoka, City Of - Tier 2</v>
      </c>
    </row>
    <row r="861" spans="1:40" x14ac:dyDescent="0.3">
      <c r="A861">
        <v>8</v>
      </c>
      <c r="B861" t="s">
        <v>30</v>
      </c>
      <c r="C861" t="s">
        <v>2084</v>
      </c>
      <c r="D861" t="s">
        <v>3139</v>
      </c>
      <c r="E861" t="s">
        <v>750</v>
      </c>
      <c r="F861" s="12">
        <v>3.8913608208742825</v>
      </c>
      <c r="G861" s="12">
        <v>0.88305958886536329</v>
      </c>
      <c r="H861" s="12">
        <v>1.667230382906904</v>
      </c>
      <c r="I861" s="12">
        <v>0</v>
      </c>
      <c r="J861" s="15">
        <v>0</v>
      </c>
      <c r="K861" s="15">
        <v>1</v>
      </c>
      <c r="L861" s="58">
        <v>1.3381800000000001</v>
      </c>
      <c r="M861">
        <v>0</v>
      </c>
      <c r="N861">
        <v>0</v>
      </c>
      <c r="O861" s="12">
        <v>8</v>
      </c>
      <c r="P861" s="12">
        <v>9</v>
      </c>
      <c r="Q861">
        <v>0</v>
      </c>
      <c r="R861" s="12">
        <v>0</v>
      </c>
      <c r="S861" s="12">
        <v>0</v>
      </c>
      <c r="T861" s="12">
        <v>2.1738185949868374</v>
      </c>
      <c r="U861" s="12">
        <v>0</v>
      </c>
      <c r="V861" s="12">
        <v>0</v>
      </c>
      <c r="W861" s="59">
        <v>2.1279790779007848E-5</v>
      </c>
      <c r="X861" s="59">
        <v>0</v>
      </c>
      <c r="Y861" s="59">
        <v>0</v>
      </c>
      <c r="Z861" s="59">
        <v>3.8753500514538135E-3</v>
      </c>
      <c r="AA861" s="59">
        <v>6.0972406898150977E-3</v>
      </c>
      <c r="AB861" s="59">
        <v>0</v>
      </c>
      <c r="AC861" s="59">
        <v>0</v>
      </c>
      <c r="AD861" s="59">
        <v>0</v>
      </c>
      <c r="AE861" s="59">
        <v>2.7799358391348865E-6</v>
      </c>
      <c r="AF861" s="59">
        <v>0</v>
      </c>
      <c r="AG861" s="59">
        <v>0</v>
      </c>
      <c r="AH861" s="18">
        <v>9.0878640617155025E-4</v>
      </c>
      <c r="AI861" s="12">
        <v>174</v>
      </c>
      <c r="AJ861" s="17">
        <v>9</v>
      </c>
      <c r="AK861" s="18">
        <v>0.97226107266374362</v>
      </c>
      <c r="AL861" t="str">
        <f>IF(AK861&lt;='CAV Tier 1 Analysis'!$A$5,"Tier 1", "Tier 2")</f>
        <v>Tier 2</v>
      </c>
      <c r="AM861" t="str">
        <f t="shared" si="27"/>
        <v>South Dakota - Tier 2</v>
      </c>
      <c r="AN861" t="str">
        <f t="shared" si="28"/>
        <v>Herreid, City Of - Tier 2</v>
      </c>
    </row>
    <row r="862" spans="1:40" x14ac:dyDescent="0.3">
      <c r="A862">
        <v>8</v>
      </c>
      <c r="B862" t="s">
        <v>30</v>
      </c>
      <c r="C862" t="s">
        <v>2106</v>
      </c>
      <c r="D862" t="s">
        <v>3168</v>
      </c>
      <c r="E862" t="s">
        <v>397</v>
      </c>
      <c r="F862" s="12">
        <v>12.742229300417803</v>
      </c>
      <c r="G862" s="12">
        <v>7.6709478194406486</v>
      </c>
      <c r="H862" s="12">
        <v>3.2890946926797704</v>
      </c>
      <c r="I862" s="12">
        <v>0</v>
      </c>
      <c r="J862" s="15">
        <v>0</v>
      </c>
      <c r="K862" s="15">
        <v>1</v>
      </c>
      <c r="L862" s="58">
        <v>0.38785999999999998</v>
      </c>
      <c r="M862">
        <v>0</v>
      </c>
      <c r="N862">
        <v>0</v>
      </c>
      <c r="O862" s="12">
        <v>8</v>
      </c>
      <c r="P862" s="12">
        <v>9</v>
      </c>
      <c r="R862" s="12">
        <v>0</v>
      </c>
      <c r="S862" s="12">
        <v>0</v>
      </c>
      <c r="T862" s="12">
        <v>7.8332386759873476</v>
      </c>
      <c r="U862" s="12">
        <v>0</v>
      </c>
      <c r="V862" s="12">
        <v>0</v>
      </c>
      <c r="W862" s="59">
        <v>6.1677649132000054E-6</v>
      </c>
      <c r="X862" s="59">
        <v>0</v>
      </c>
      <c r="Y862" s="59">
        <v>0</v>
      </c>
      <c r="Z862" s="59">
        <v>3.8753500514538135E-3</v>
      </c>
      <c r="AA862" s="59">
        <v>6.0972406898150977E-3</v>
      </c>
      <c r="AB862" s="59">
        <v>0</v>
      </c>
      <c r="AC862" s="59">
        <v>0</v>
      </c>
      <c r="AD862" s="59">
        <v>0</v>
      </c>
      <c r="AE862" s="59">
        <v>1.0017349645500935E-5</v>
      </c>
      <c r="AF862" s="59">
        <v>0</v>
      </c>
      <c r="AG862" s="59">
        <v>0</v>
      </c>
      <c r="AH862" s="18">
        <v>9.0807053234796473E-4</v>
      </c>
      <c r="AI862" s="12">
        <v>175</v>
      </c>
      <c r="AJ862" s="17">
        <v>9</v>
      </c>
      <c r="AK862" s="18">
        <v>0.9731691431960916</v>
      </c>
      <c r="AL862" t="str">
        <f>IF(AK862&lt;='CAV Tier 1 Analysis'!$A$5,"Tier 1", "Tier 2")</f>
        <v>Tier 2</v>
      </c>
      <c r="AM862" t="str">
        <f t="shared" si="27"/>
        <v>South Dakota - Tier 2</v>
      </c>
      <c r="AN862" t="str">
        <f t="shared" si="28"/>
        <v>Wakonda, Town Of - Tier 2</v>
      </c>
    </row>
    <row r="863" spans="1:40" x14ac:dyDescent="0.3">
      <c r="A863">
        <v>8</v>
      </c>
      <c r="B863" t="s">
        <v>30</v>
      </c>
      <c r="C863" t="s">
        <v>1499</v>
      </c>
      <c r="D863" t="s">
        <v>3076</v>
      </c>
      <c r="E863" t="s">
        <v>754</v>
      </c>
      <c r="F863" s="12">
        <v>2.1867280180126656</v>
      </c>
      <c r="G863" s="12">
        <v>0.29951340261701276</v>
      </c>
      <c r="H863" s="12">
        <v>0.63967932295449836</v>
      </c>
      <c r="I863" s="12">
        <v>0</v>
      </c>
      <c r="J863" s="15">
        <v>0</v>
      </c>
      <c r="K863" s="15">
        <v>1</v>
      </c>
      <c r="L863" s="58">
        <v>0.53466000000000002</v>
      </c>
      <c r="M863">
        <v>0</v>
      </c>
      <c r="N863">
        <v>0</v>
      </c>
      <c r="O863" s="12">
        <v>8</v>
      </c>
      <c r="P863" s="12">
        <v>9</v>
      </c>
      <c r="Q863">
        <v>0</v>
      </c>
      <c r="R863" s="12">
        <v>0</v>
      </c>
      <c r="S863" s="12">
        <v>0</v>
      </c>
      <c r="T863" s="12">
        <v>0.58527668894621854</v>
      </c>
      <c r="U863" s="12">
        <v>0</v>
      </c>
      <c r="V863" s="12">
        <v>0</v>
      </c>
      <c r="W863" s="59">
        <v>8.5021842636299578E-6</v>
      </c>
      <c r="X863" s="59">
        <v>0</v>
      </c>
      <c r="Y863" s="59">
        <v>0</v>
      </c>
      <c r="Z863" s="59">
        <v>3.8753500514538135E-3</v>
      </c>
      <c r="AA863" s="59">
        <v>6.0972406898150977E-3</v>
      </c>
      <c r="AB863" s="59">
        <v>0</v>
      </c>
      <c r="AC863" s="59">
        <v>0</v>
      </c>
      <c r="AD863" s="59">
        <v>0</v>
      </c>
      <c r="AE863" s="59">
        <v>7.4846707409899846E-7</v>
      </c>
      <c r="AF863" s="59">
        <v>0</v>
      </c>
      <c r="AG863" s="59">
        <v>0</v>
      </c>
      <c r="AH863" s="18">
        <v>9.0744012660060362E-4</v>
      </c>
      <c r="AI863" s="12">
        <v>176</v>
      </c>
      <c r="AJ863" s="17">
        <v>9</v>
      </c>
      <c r="AK863" s="18">
        <v>0.9740765833226922</v>
      </c>
      <c r="AL863" t="str">
        <f>IF(AK863&lt;='CAV Tier 1 Analysis'!$A$5,"Tier 1", "Tier 2")</f>
        <v>Tier 2</v>
      </c>
      <c r="AM863" t="str">
        <f t="shared" si="27"/>
        <v>South Dakota - Tier 2</v>
      </c>
      <c r="AN863" t="str">
        <f t="shared" si="28"/>
        <v>Lebanon, Town Of - Tier 2</v>
      </c>
    </row>
    <row r="864" spans="1:40" x14ac:dyDescent="0.3">
      <c r="A864">
        <v>8</v>
      </c>
      <c r="B864" t="s">
        <v>30</v>
      </c>
      <c r="C864" t="s">
        <v>2058</v>
      </c>
      <c r="D864" t="s">
        <v>3101</v>
      </c>
      <c r="E864" t="s">
        <v>755</v>
      </c>
      <c r="F864" s="12">
        <v>1.410732462634988</v>
      </c>
      <c r="G864" s="12">
        <v>0.62527324308813059</v>
      </c>
      <c r="H864" s="12">
        <v>0.39369056046289708</v>
      </c>
      <c r="I864" s="12">
        <v>0</v>
      </c>
      <c r="J864" s="15">
        <v>0</v>
      </c>
      <c r="K864" s="15">
        <v>1</v>
      </c>
      <c r="L864" s="58">
        <v>0.42637999999999998</v>
      </c>
      <c r="M864">
        <v>0</v>
      </c>
      <c r="N864">
        <v>0</v>
      </c>
      <c r="O864" s="12">
        <v>8</v>
      </c>
      <c r="P864" s="12">
        <v>9</v>
      </c>
      <c r="Q864">
        <v>0</v>
      </c>
      <c r="R864" s="12">
        <v>0</v>
      </c>
      <c r="S864" s="12">
        <v>0</v>
      </c>
      <c r="T864" s="12">
        <v>0.80196225279479028</v>
      </c>
      <c r="U864" s="12">
        <v>0</v>
      </c>
      <c r="V864" s="12">
        <v>0</v>
      </c>
      <c r="W864" s="59">
        <v>6.7803114621002891E-6</v>
      </c>
      <c r="X864" s="59">
        <v>0</v>
      </c>
      <c r="Y864" s="59">
        <v>0</v>
      </c>
      <c r="Z864" s="59">
        <v>3.8753500514538135E-3</v>
      </c>
      <c r="AA864" s="59">
        <v>6.0972406898150977E-3</v>
      </c>
      <c r="AB864" s="59">
        <v>0</v>
      </c>
      <c r="AC864" s="59">
        <v>0</v>
      </c>
      <c r="AD864" s="59">
        <v>0</v>
      </c>
      <c r="AE864" s="59">
        <v>1.0255702169992195E-6</v>
      </c>
      <c r="AF864" s="59">
        <v>0</v>
      </c>
      <c r="AG864" s="59">
        <v>0</v>
      </c>
      <c r="AH864" s="18">
        <v>9.073087839043645E-4</v>
      </c>
      <c r="AI864" s="12">
        <v>177</v>
      </c>
      <c r="AJ864" s="17">
        <v>9</v>
      </c>
      <c r="AK864" s="18">
        <v>0.97498389210659653</v>
      </c>
      <c r="AL864" t="str">
        <f>IF(AK864&lt;='CAV Tier 1 Analysis'!$A$5,"Tier 1", "Tier 2")</f>
        <v>Tier 2</v>
      </c>
      <c r="AM864" t="str">
        <f t="shared" si="27"/>
        <v>South Dakota - Tier 2</v>
      </c>
      <c r="AN864" t="str">
        <f t="shared" si="28"/>
        <v>Cresbard, Town Of - Tier 2</v>
      </c>
    </row>
    <row r="865" spans="1:40" x14ac:dyDescent="0.3">
      <c r="A865">
        <v>8</v>
      </c>
      <c r="B865" t="s">
        <v>30</v>
      </c>
      <c r="C865" t="s">
        <v>1748</v>
      </c>
      <c r="D865" t="s">
        <v>3224</v>
      </c>
      <c r="E865" t="s">
        <v>756</v>
      </c>
      <c r="F865" s="12">
        <v>1.3934614286865039</v>
      </c>
      <c r="G865" s="12">
        <v>0.61695466359525852</v>
      </c>
      <c r="H865" s="12">
        <v>0.38856653856334922</v>
      </c>
      <c r="I865" s="12">
        <v>0</v>
      </c>
      <c r="J865" s="15">
        <v>0</v>
      </c>
      <c r="K865" s="15">
        <v>1</v>
      </c>
      <c r="L865" s="58">
        <v>0.42116000000000003</v>
      </c>
      <c r="M865">
        <v>0</v>
      </c>
      <c r="N865">
        <v>0</v>
      </c>
      <c r="O865" s="12">
        <v>8</v>
      </c>
      <c r="P865" s="12">
        <v>9</v>
      </c>
      <c r="Q865">
        <v>0</v>
      </c>
      <c r="R865" s="12">
        <v>0</v>
      </c>
      <c r="S865" s="12">
        <v>0</v>
      </c>
      <c r="T865" s="12">
        <v>0.79130109684628469</v>
      </c>
      <c r="U865" s="12">
        <v>0</v>
      </c>
      <c r="V865" s="12">
        <v>0</v>
      </c>
      <c r="W865" s="59">
        <v>6.6973028176231492E-6</v>
      </c>
      <c r="X865" s="59">
        <v>0</v>
      </c>
      <c r="Y865" s="59">
        <v>0</v>
      </c>
      <c r="Z865" s="59">
        <v>3.8753500514538135E-3</v>
      </c>
      <c r="AA865" s="59">
        <v>6.0972406898150977E-3</v>
      </c>
      <c r="AB865" s="59">
        <v>0</v>
      </c>
      <c r="AC865" s="59">
        <v>0</v>
      </c>
      <c r="AD865" s="59">
        <v>0</v>
      </c>
      <c r="AE865" s="59">
        <v>1.011936453088926E-6</v>
      </c>
      <c r="AF865" s="59">
        <v>0</v>
      </c>
      <c r="AG865" s="59">
        <v>0</v>
      </c>
      <c r="AH865" s="18">
        <v>9.0729999823087489E-4</v>
      </c>
      <c r="AI865" s="12">
        <v>178</v>
      </c>
      <c r="AJ865" s="17">
        <v>9</v>
      </c>
      <c r="AK865" s="18">
        <v>0.97589119210482744</v>
      </c>
      <c r="AL865" t="str">
        <f>IF(AK865&lt;='CAV Tier 1 Analysis'!$A$5,"Tier 1", "Tier 2")</f>
        <v>Tier 2</v>
      </c>
      <c r="AM865" t="str">
        <f t="shared" si="27"/>
        <v>South Dakota - Tier 2</v>
      </c>
      <c r="AN865" t="str">
        <f t="shared" si="28"/>
        <v>Seneca, Town Of - Tier 2</v>
      </c>
    </row>
    <row r="866" spans="1:40" x14ac:dyDescent="0.3">
      <c r="A866">
        <v>8</v>
      </c>
      <c r="B866" t="s">
        <v>30</v>
      </c>
      <c r="C866" t="s">
        <v>1593</v>
      </c>
      <c r="D866" t="s">
        <v>3227</v>
      </c>
      <c r="E866" t="s">
        <v>757</v>
      </c>
      <c r="F866" s="12">
        <v>1.0501913573924</v>
      </c>
      <c r="G866" s="12">
        <v>0.46547206737793412</v>
      </c>
      <c r="H866" s="12">
        <v>0.2930750053861067</v>
      </c>
      <c r="I866" s="12">
        <v>0</v>
      </c>
      <c r="J866" s="15">
        <v>0</v>
      </c>
      <c r="K866" s="15">
        <v>0.99999999999999978</v>
      </c>
      <c r="L866" s="58">
        <v>0.31741000000000003</v>
      </c>
      <c r="M866">
        <v>0</v>
      </c>
      <c r="N866">
        <v>0</v>
      </c>
      <c r="O866" s="12">
        <v>8</v>
      </c>
      <c r="P866" s="12">
        <v>9</v>
      </c>
      <c r="Q866">
        <v>0</v>
      </c>
      <c r="R866" s="12">
        <v>0</v>
      </c>
      <c r="S866" s="12">
        <v>0</v>
      </c>
      <c r="T866" s="12">
        <v>0.59700464060132841</v>
      </c>
      <c r="U866" s="12">
        <v>0</v>
      </c>
      <c r="V866" s="12">
        <v>0</v>
      </c>
      <c r="W866" s="59">
        <v>5.0474662535420357E-6</v>
      </c>
      <c r="X866" s="59">
        <v>0</v>
      </c>
      <c r="Y866" s="59">
        <v>0</v>
      </c>
      <c r="Z866" s="59">
        <v>3.8753500514538135E-3</v>
      </c>
      <c r="AA866" s="59">
        <v>6.0972406898150977E-3</v>
      </c>
      <c r="AB866" s="59">
        <v>0</v>
      </c>
      <c r="AC866" s="59">
        <v>0</v>
      </c>
      <c r="AD866" s="59">
        <v>0</v>
      </c>
      <c r="AE866" s="59">
        <v>7.6346508414494656E-7</v>
      </c>
      <c r="AF866" s="59">
        <v>0</v>
      </c>
      <c r="AG866" s="59">
        <v>0</v>
      </c>
      <c r="AH866" s="18">
        <v>9.0712742478241809E-4</v>
      </c>
      <c r="AI866" s="12">
        <v>179</v>
      </c>
      <c r="AJ866" s="17">
        <v>9</v>
      </c>
      <c r="AK866" s="18">
        <v>0.97679831952960983</v>
      </c>
      <c r="AL866" t="str">
        <f>IF(AK866&lt;='CAV Tier 1 Analysis'!$A$5,"Tier 1", "Tier 2")</f>
        <v>Tier 2</v>
      </c>
      <c r="AM866" t="str">
        <f t="shared" si="27"/>
        <v>South Dakota - Tier 2</v>
      </c>
      <c r="AN866" t="str">
        <f t="shared" si="28"/>
        <v>Chelsea, Town Of - Tier 2</v>
      </c>
    </row>
    <row r="867" spans="1:40" x14ac:dyDescent="0.3">
      <c r="A867">
        <v>8</v>
      </c>
      <c r="B867" t="s">
        <v>30</v>
      </c>
      <c r="C867" t="s">
        <v>2067</v>
      </c>
      <c r="D867" t="s">
        <v>3113</v>
      </c>
      <c r="E867" t="s">
        <v>758</v>
      </c>
      <c r="F867" s="12">
        <v>0.89643381327692462</v>
      </c>
      <c r="G867" s="12">
        <v>0.20342613060987721</v>
      </c>
      <c r="H867" s="12">
        <v>0.38407173185872695</v>
      </c>
      <c r="I867" s="12">
        <v>0</v>
      </c>
      <c r="J867" s="15">
        <v>0</v>
      </c>
      <c r="K867" s="15">
        <v>1</v>
      </c>
      <c r="L867" s="58">
        <v>0.30826999999999999</v>
      </c>
      <c r="M867">
        <v>0</v>
      </c>
      <c r="N867">
        <v>0</v>
      </c>
      <c r="O867" s="12">
        <v>8</v>
      </c>
      <c r="P867" s="12">
        <v>9</v>
      </c>
      <c r="Q867">
        <v>0</v>
      </c>
      <c r="R867" s="12">
        <v>0</v>
      </c>
      <c r="S867" s="12">
        <v>0</v>
      </c>
      <c r="T867" s="12">
        <v>0.50077198753276264</v>
      </c>
      <c r="U867" s="12">
        <v>0</v>
      </c>
      <c r="V867" s="12">
        <v>0</v>
      </c>
      <c r="W867" s="59">
        <v>4.9021216155111787E-6</v>
      </c>
      <c r="X867" s="59">
        <v>0</v>
      </c>
      <c r="Y867" s="59">
        <v>0</v>
      </c>
      <c r="Z867" s="59">
        <v>3.8753500514538135E-3</v>
      </c>
      <c r="AA867" s="59">
        <v>6.0972406898150977E-3</v>
      </c>
      <c r="AB867" s="59">
        <v>0</v>
      </c>
      <c r="AC867" s="59">
        <v>0</v>
      </c>
      <c r="AD867" s="59">
        <v>0</v>
      </c>
      <c r="AE867" s="59">
        <v>6.4040026089921498E-7</v>
      </c>
      <c r="AF867" s="59">
        <v>0</v>
      </c>
      <c r="AG867" s="59">
        <v>0</v>
      </c>
      <c r="AH867" s="18">
        <v>9.07103023922302E-4</v>
      </c>
      <c r="AI867" s="12">
        <v>180</v>
      </c>
      <c r="AJ867" s="17">
        <v>9</v>
      </c>
      <c r="AK867" s="18">
        <v>0.9777054225535321</v>
      </c>
      <c r="AL867" t="str">
        <f>IF(AK867&lt;='CAV Tier 1 Analysis'!$A$5,"Tier 1", "Tier 2")</f>
        <v>Tier 2</v>
      </c>
      <c r="AM867" t="str">
        <f t="shared" si="27"/>
        <v>South Dakota - Tier 2</v>
      </c>
      <c r="AN867" t="str">
        <f t="shared" si="28"/>
        <v>Pollock, City Of - Tier 2</v>
      </c>
    </row>
    <row r="868" spans="1:40" x14ac:dyDescent="0.3">
      <c r="A868">
        <v>8</v>
      </c>
      <c r="B868" t="s">
        <v>30</v>
      </c>
      <c r="C868" t="s">
        <v>2148</v>
      </c>
      <c r="D868" t="s">
        <v>3225</v>
      </c>
      <c r="E868" t="s">
        <v>761</v>
      </c>
      <c r="F868" s="12">
        <v>0.3102782881131731</v>
      </c>
      <c r="G868" s="12">
        <v>7.041089997753236E-2</v>
      </c>
      <c r="H868" s="12">
        <v>0.13293688581219765</v>
      </c>
      <c r="I868" s="12">
        <v>0</v>
      </c>
      <c r="J868" s="15">
        <v>0</v>
      </c>
      <c r="K868" s="15">
        <v>1</v>
      </c>
      <c r="L868" s="58">
        <v>0.1067</v>
      </c>
      <c r="M868">
        <v>0</v>
      </c>
      <c r="N868">
        <v>0</v>
      </c>
      <c r="O868" s="12">
        <v>8</v>
      </c>
      <c r="P868" s="12">
        <v>9</v>
      </c>
      <c r="Q868">
        <v>0</v>
      </c>
      <c r="R868" s="12">
        <v>0</v>
      </c>
      <c r="S868" s="12">
        <v>0</v>
      </c>
      <c r="T868" s="12">
        <v>0.17332977931600796</v>
      </c>
      <c r="U868" s="12">
        <v>0</v>
      </c>
      <c r="V868" s="12">
        <v>0</v>
      </c>
      <c r="W868" s="59">
        <v>1.6967475796381185E-6</v>
      </c>
      <c r="X868" s="59">
        <v>0</v>
      </c>
      <c r="Y868" s="59">
        <v>0</v>
      </c>
      <c r="Z868" s="59">
        <v>3.8753500514538135E-3</v>
      </c>
      <c r="AA868" s="59">
        <v>6.0972406898150977E-3</v>
      </c>
      <c r="AB868" s="59">
        <v>0</v>
      </c>
      <c r="AC868" s="59">
        <v>0</v>
      </c>
      <c r="AD868" s="59">
        <v>0</v>
      </c>
      <c r="AE868" s="59">
        <v>2.216586363835152E-7</v>
      </c>
      <c r="AF868" s="59">
        <v>0</v>
      </c>
      <c r="AG868" s="59">
        <v>0</v>
      </c>
      <c r="AH868" s="18">
        <v>9.0677355886226673E-4</v>
      </c>
      <c r="AI868" s="12">
        <v>181</v>
      </c>
      <c r="AJ868" s="17">
        <v>9</v>
      </c>
      <c r="AK868" s="18">
        <v>0.97861219611239436</v>
      </c>
      <c r="AL868" t="str">
        <f>IF(AK868&lt;='CAV Tier 1 Analysis'!$A$5,"Tier 1", "Tier 2")</f>
        <v>Tier 2</v>
      </c>
      <c r="AM868" t="str">
        <f t="shared" si="27"/>
        <v>South Dakota - Tier 2</v>
      </c>
      <c r="AN868" t="str">
        <f t="shared" si="28"/>
        <v>Artas, City Of - Tier 2</v>
      </c>
    </row>
    <row r="869" spans="1:40" x14ac:dyDescent="0.3">
      <c r="A869">
        <v>8</v>
      </c>
      <c r="B869" t="s">
        <v>30</v>
      </c>
      <c r="C869" t="s">
        <v>2049</v>
      </c>
      <c r="D869" t="s">
        <v>3089</v>
      </c>
      <c r="E869" t="s">
        <v>818</v>
      </c>
      <c r="F869" s="12">
        <v>11.68676507617301</v>
      </c>
      <c r="G869" s="12">
        <v>5.0912574203993524</v>
      </c>
      <c r="H869" s="12">
        <v>2.9206691851052349</v>
      </c>
      <c r="I869" s="12">
        <v>0</v>
      </c>
      <c r="J869" s="15">
        <v>0.27404768429706772</v>
      </c>
      <c r="K869" s="15">
        <v>0.72595231570293239</v>
      </c>
      <c r="L869" s="58">
        <v>0.32840999999999998</v>
      </c>
      <c r="M869">
        <v>0</v>
      </c>
      <c r="N869">
        <v>0</v>
      </c>
      <c r="O869" s="12">
        <v>9</v>
      </c>
      <c r="P869" s="12">
        <v>8</v>
      </c>
      <c r="Q869">
        <v>0</v>
      </c>
      <c r="R869" s="12">
        <v>0</v>
      </c>
      <c r="S869" s="12">
        <v>0.80040262677589347</v>
      </c>
      <c r="T869" s="12">
        <v>6.1466810577441988</v>
      </c>
      <c r="U869" s="12">
        <v>0</v>
      </c>
      <c r="V869" s="12">
        <v>0</v>
      </c>
      <c r="W869" s="59">
        <v>5.2223886844325621E-6</v>
      </c>
      <c r="X869" s="59">
        <v>0</v>
      </c>
      <c r="Y869" s="59">
        <v>0</v>
      </c>
      <c r="Z869" s="59">
        <v>4.3597688078855397E-3</v>
      </c>
      <c r="AA869" s="59">
        <v>5.4197695020578645E-3</v>
      </c>
      <c r="AB869" s="59">
        <v>0</v>
      </c>
      <c r="AC869" s="59">
        <v>0</v>
      </c>
      <c r="AD869" s="59">
        <v>6.2568737716972025E-5</v>
      </c>
      <c r="AE869" s="59">
        <v>7.8605358347567627E-6</v>
      </c>
      <c r="AF869" s="59">
        <v>0</v>
      </c>
      <c r="AG869" s="59">
        <v>0</v>
      </c>
      <c r="AH869" s="18">
        <v>8.9592636110723311E-4</v>
      </c>
      <c r="AI869" s="12">
        <v>182</v>
      </c>
      <c r="AJ869" s="17">
        <v>9</v>
      </c>
      <c r="AK869" s="18">
        <v>0.97950812247350161</v>
      </c>
      <c r="AL869" t="str">
        <f>IF(AK869&lt;='CAV Tier 1 Analysis'!$A$5,"Tier 1", "Tier 2")</f>
        <v>Tier 2</v>
      </c>
      <c r="AM869" t="str">
        <f t="shared" si="27"/>
        <v>South Dakota - Tier 2</v>
      </c>
      <c r="AN869" t="str">
        <f t="shared" si="28"/>
        <v>Mission Hill, Town Of - Tier 2</v>
      </c>
    </row>
    <row r="870" spans="1:40" x14ac:dyDescent="0.3">
      <c r="A870">
        <v>8</v>
      </c>
      <c r="B870" t="s">
        <v>30</v>
      </c>
      <c r="C870" t="s">
        <v>2139</v>
      </c>
      <c r="D870" t="s">
        <v>3212</v>
      </c>
      <c r="E870" t="s">
        <v>984</v>
      </c>
      <c r="F870" s="12">
        <v>7.0361574318643347</v>
      </c>
      <c r="G870" s="12">
        <v>1.00301373558638</v>
      </c>
      <c r="H870" s="12">
        <v>0.58617685845957279</v>
      </c>
      <c r="I870" s="12">
        <v>2</v>
      </c>
      <c r="J870" s="15">
        <v>0</v>
      </c>
      <c r="K870" s="15">
        <v>1</v>
      </c>
      <c r="L870" s="58">
        <v>0.32954</v>
      </c>
      <c r="M870">
        <v>0</v>
      </c>
      <c r="N870">
        <v>0</v>
      </c>
      <c r="O870" s="12">
        <v>12</v>
      </c>
      <c r="P870" s="12">
        <v>4</v>
      </c>
      <c r="Q870">
        <v>0</v>
      </c>
      <c r="R870" s="12">
        <v>2</v>
      </c>
      <c r="S870" s="12">
        <v>0</v>
      </c>
      <c r="T870" s="12">
        <v>1.0974533405604223</v>
      </c>
      <c r="U870" s="12">
        <v>0</v>
      </c>
      <c r="V870" s="12">
        <v>0</v>
      </c>
      <c r="W870" s="59">
        <v>5.2403579886967713E-6</v>
      </c>
      <c r="X870" s="59">
        <v>0</v>
      </c>
      <c r="Y870" s="59">
        <v>0</v>
      </c>
      <c r="Z870" s="59">
        <v>5.8130250771807205E-3</v>
      </c>
      <c r="AA870" s="59">
        <v>2.7098847510289323E-3</v>
      </c>
      <c r="AB870" s="59">
        <v>0</v>
      </c>
      <c r="AC870" s="59">
        <v>1.303875697320277E-3</v>
      </c>
      <c r="AD870" s="59">
        <v>0</v>
      </c>
      <c r="AE870" s="59">
        <v>1.4034519164745185E-6</v>
      </c>
      <c r="AF870" s="59">
        <v>0</v>
      </c>
      <c r="AG870" s="59">
        <v>0</v>
      </c>
      <c r="AH870" s="18">
        <v>8.939481214031912E-4</v>
      </c>
      <c r="AI870" s="12">
        <v>183</v>
      </c>
      <c r="AJ870" s="17">
        <v>9</v>
      </c>
      <c r="AK870" s="18">
        <v>0.98040207059490481</v>
      </c>
      <c r="AL870" t="str">
        <f>IF(AK870&lt;='CAV Tier 1 Analysis'!$A$5,"Tier 1", "Tier 2")</f>
        <v>Tier 2</v>
      </c>
      <c r="AM870" t="str">
        <f t="shared" si="27"/>
        <v>South Dakota - Tier 2</v>
      </c>
      <c r="AN870" t="str">
        <f t="shared" si="28"/>
        <v>Hecla, City Of - Tier 2</v>
      </c>
    </row>
    <row r="871" spans="1:40" x14ac:dyDescent="0.3">
      <c r="A871">
        <v>8</v>
      </c>
      <c r="B871" t="s">
        <v>30</v>
      </c>
      <c r="C871" t="s">
        <v>2095</v>
      </c>
      <c r="D871" t="s">
        <v>3154</v>
      </c>
      <c r="E871" t="s">
        <v>399</v>
      </c>
      <c r="F871" s="12">
        <v>6.7335638004733624</v>
      </c>
      <c r="G871" s="12">
        <v>2.9334299475897976</v>
      </c>
      <c r="H871" s="12">
        <v>1.6828020559837171</v>
      </c>
      <c r="I871" s="12">
        <v>0</v>
      </c>
      <c r="J871" s="15">
        <v>0</v>
      </c>
      <c r="K871" s="15">
        <v>1</v>
      </c>
      <c r="L871" s="58">
        <v>0.18922</v>
      </c>
      <c r="M871">
        <v>0</v>
      </c>
      <c r="N871">
        <v>0</v>
      </c>
      <c r="O871" s="12">
        <v>9</v>
      </c>
      <c r="P871" s="12">
        <v>8</v>
      </c>
      <c r="R871" s="12">
        <v>0</v>
      </c>
      <c r="S871" s="12">
        <v>0</v>
      </c>
      <c r="T871" s="12">
        <v>3.5415334178202773</v>
      </c>
      <c r="U871" s="12">
        <v>0</v>
      </c>
      <c r="V871" s="12">
        <v>0</v>
      </c>
      <c r="W871" s="59">
        <v>3.0089838521005134E-6</v>
      </c>
      <c r="X871" s="59">
        <v>0</v>
      </c>
      <c r="Y871" s="59">
        <v>0</v>
      </c>
      <c r="Z871" s="59">
        <v>4.3597688078855397E-3</v>
      </c>
      <c r="AA871" s="59">
        <v>5.4197695020578645E-3</v>
      </c>
      <c r="AB871" s="59">
        <v>0</v>
      </c>
      <c r="AC871" s="59">
        <v>0</v>
      </c>
      <c r="AD871" s="59">
        <v>0</v>
      </c>
      <c r="AE871" s="59">
        <v>4.5290051784436362E-6</v>
      </c>
      <c r="AF871" s="59">
        <v>0</v>
      </c>
      <c r="AG871" s="59">
        <v>0</v>
      </c>
      <c r="AH871" s="18">
        <v>8.8973420899763169E-4</v>
      </c>
      <c r="AI871" s="12">
        <v>184</v>
      </c>
      <c r="AJ871" s="17">
        <v>9</v>
      </c>
      <c r="AK871" s="18">
        <v>0.98129180480390243</v>
      </c>
      <c r="AL871" t="str">
        <f>IF(AK871&lt;='CAV Tier 1 Analysis'!$A$5,"Tier 1", "Tier 2")</f>
        <v>Tier 2</v>
      </c>
      <c r="AM871" t="str">
        <f t="shared" si="27"/>
        <v>South Dakota - Tier 2</v>
      </c>
      <c r="AN871" t="str">
        <f t="shared" si="28"/>
        <v>Gayville, Town Of - Tier 2</v>
      </c>
    </row>
    <row r="872" spans="1:40" x14ac:dyDescent="0.3">
      <c r="A872">
        <v>8</v>
      </c>
      <c r="B872" t="s">
        <v>30</v>
      </c>
      <c r="C872" t="s">
        <v>2030</v>
      </c>
      <c r="D872" t="s">
        <v>3061</v>
      </c>
      <c r="E872" t="s">
        <v>856</v>
      </c>
      <c r="F872" s="12">
        <v>1.9155234103224714</v>
      </c>
      <c r="G872" s="12">
        <v>1.082872356392093</v>
      </c>
      <c r="H872" s="12">
        <v>0.52706176638553193</v>
      </c>
      <c r="I872" s="12">
        <v>1</v>
      </c>
      <c r="J872" s="15">
        <v>0</v>
      </c>
      <c r="K872" s="15">
        <v>1</v>
      </c>
      <c r="L872" s="58">
        <v>0.84601000000000004</v>
      </c>
      <c r="M872">
        <v>1</v>
      </c>
      <c r="N872">
        <v>0</v>
      </c>
      <c r="O872" s="12">
        <v>7</v>
      </c>
      <c r="P872" s="12">
        <v>8</v>
      </c>
      <c r="Q872">
        <v>0</v>
      </c>
      <c r="R872" s="12">
        <v>1</v>
      </c>
      <c r="S872" s="12">
        <v>0</v>
      </c>
      <c r="T872" s="12">
        <v>1.0669007877137435</v>
      </c>
      <c r="U872" s="12">
        <v>0</v>
      </c>
      <c r="V872" s="12">
        <v>1.5971568678349479E-2</v>
      </c>
      <c r="W872" s="59">
        <v>1.3453284159790484E-5</v>
      </c>
      <c r="X872" s="59">
        <v>3.0674846625766873E-4</v>
      </c>
      <c r="Y872" s="59">
        <v>0</v>
      </c>
      <c r="Z872" s="59">
        <v>3.3909312950220869E-3</v>
      </c>
      <c r="AA872" s="59">
        <v>5.4197695020578645E-3</v>
      </c>
      <c r="AB872" s="59">
        <v>0</v>
      </c>
      <c r="AC872" s="59">
        <v>6.5193784866013848E-4</v>
      </c>
      <c r="AD872" s="59">
        <v>0</v>
      </c>
      <c r="AE872" s="59">
        <v>1.3643805161141498E-6</v>
      </c>
      <c r="AF872" s="59">
        <v>0</v>
      </c>
      <c r="AG872" s="59">
        <v>9.027595132882023E-8</v>
      </c>
      <c r="AH872" s="18">
        <v>8.8948136842045378E-4</v>
      </c>
      <c r="AI872" s="12">
        <v>185</v>
      </c>
      <c r="AJ872" s="17">
        <v>9</v>
      </c>
      <c r="AK872" s="18">
        <v>0.98218128617232292</v>
      </c>
      <c r="AL872" t="str">
        <f>IF(AK872&lt;='CAV Tier 1 Analysis'!$A$5,"Tier 1", "Tier 2")</f>
        <v>Tier 2</v>
      </c>
      <c r="AM872" t="str">
        <f t="shared" si="27"/>
        <v>South Dakota - Tier 2</v>
      </c>
      <c r="AN872" t="str">
        <f t="shared" si="28"/>
        <v>Kennebec, Town Of - Tier 2</v>
      </c>
    </row>
    <row r="873" spans="1:40" x14ac:dyDescent="0.3">
      <c r="A873">
        <v>8</v>
      </c>
      <c r="B873" t="s">
        <v>30</v>
      </c>
      <c r="C873" t="s">
        <v>2070</v>
      </c>
      <c r="D873" t="s">
        <v>3117</v>
      </c>
      <c r="E873" t="s">
        <v>1041</v>
      </c>
      <c r="F873" s="12">
        <v>14.754584565394774</v>
      </c>
      <c r="G873" s="12">
        <v>370.34056229121012</v>
      </c>
      <c r="H873" s="12">
        <v>57.638911681716493</v>
      </c>
      <c r="I873" s="12">
        <v>0</v>
      </c>
      <c r="J873" s="15">
        <v>9.2314227828246536E-3</v>
      </c>
      <c r="K873" s="15">
        <v>0.99076857721717548</v>
      </c>
      <c r="L873" s="58">
        <v>0.61203999999999992</v>
      </c>
      <c r="M873">
        <v>6</v>
      </c>
      <c r="N873">
        <v>0</v>
      </c>
      <c r="O873" s="12">
        <v>7</v>
      </c>
      <c r="P873" s="12">
        <v>4</v>
      </c>
      <c r="Q873">
        <v>0</v>
      </c>
      <c r="R873" s="12">
        <v>0</v>
      </c>
      <c r="S873" s="12">
        <v>0.53208916247581572</v>
      </c>
      <c r="T873" s="12">
        <v>202.30916227872797</v>
      </c>
      <c r="U873" s="12">
        <v>187.5545777133332</v>
      </c>
      <c r="V873" s="12">
        <v>168.03140001248215</v>
      </c>
      <c r="W873" s="59">
        <v>9.7326840547489575E-6</v>
      </c>
      <c r="X873" s="59">
        <v>1.8404907975460123E-3</v>
      </c>
      <c r="Y873" s="59">
        <v>0</v>
      </c>
      <c r="Z873" s="59">
        <v>3.3909312950220869E-3</v>
      </c>
      <c r="AA873" s="59">
        <v>2.7098847510289323E-3</v>
      </c>
      <c r="AB873" s="59">
        <v>0</v>
      </c>
      <c r="AC873" s="59">
        <v>0</v>
      </c>
      <c r="AD873" s="59">
        <v>4.1594250362591792E-5</v>
      </c>
      <c r="AE873" s="59">
        <v>2.5871822612107012E-4</v>
      </c>
      <c r="AF873" s="59">
        <v>5.5485936120657539E-4</v>
      </c>
      <c r="AG873" s="59">
        <v>9.4976234299409866E-4</v>
      </c>
      <c r="AH873" s="18">
        <v>8.8690670075782863E-4</v>
      </c>
      <c r="AI873" s="12">
        <v>186</v>
      </c>
      <c r="AJ873" s="17">
        <v>9</v>
      </c>
      <c r="AK873" s="18">
        <v>0.98306819287308078</v>
      </c>
      <c r="AL873" t="str">
        <f>IF(AK873&lt;='CAV Tier 1 Analysis'!$A$5,"Tier 1", "Tier 2")</f>
        <v>Tier 2</v>
      </c>
      <c r="AM873" t="str">
        <f t="shared" si="27"/>
        <v>South Dakota - Tier 2</v>
      </c>
      <c r="AN873" t="str">
        <f t="shared" si="28"/>
        <v>Tea, Town Of - Tier 2</v>
      </c>
    </row>
    <row r="874" spans="1:40" x14ac:dyDescent="0.3">
      <c r="A874">
        <v>8</v>
      </c>
      <c r="B874" t="s">
        <v>30</v>
      </c>
      <c r="C874" t="s">
        <v>1267</v>
      </c>
      <c r="D874" t="s">
        <v>3062</v>
      </c>
      <c r="E874" t="s">
        <v>946</v>
      </c>
      <c r="F874" s="12">
        <v>14.048622787200319</v>
      </c>
      <c r="G874" s="12">
        <v>5.0618408247048796</v>
      </c>
      <c r="H874" s="12">
        <v>2.5868705385032738</v>
      </c>
      <c r="I874" s="12">
        <v>0</v>
      </c>
      <c r="J874" s="15">
        <v>0</v>
      </c>
      <c r="K874" s="15">
        <v>1</v>
      </c>
      <c r="L874" s="58">
        <v>0.46465000000000001</v>
      </c>
      <c r="M874">
        <v>1</v>
      </c>
      <c r="N874">
        <v>0</v>
      </c>
      <c r="O874" s="12">
        <v>12</v>
      </c>
      <c r="P874" s="12">
        <v>5</v>
      </c>
      <c r="Q874">
        <v>0</v>
      </c>
      <c r="R874" s="12">
        <v>0</v>
      </c>
      <c r="S874" s="12">
        <v>0</v>
      </c>
      <c r="T874" s="12">
        <v>5.6345068217781229</v>
      </c>
      <c r="U874" s="12">
        <v>0</v>
      </c>
      <c r="V874" s="12">
        <v>0</v>
      </c>
      <c r="W874" s="59">
        <v>7.3888825012076074E-6</v>
      </c>
      <c r="X874" s="59">
        <v>3.0674846625766873E-4</v>
      </c>
      <c r="Y874" s="59">
        <v>0</v>
      </c>
      <c r="Z874" s="59">
        <v>5.8130250771807205E-3</v>
      </c>
      <c r="AA874" s="59">
        <v>3.3873559387861654E-3</v>
      </c>
      <c r="AB874" s="59">
        <v>0</v>
      </c>
      <c r="AC874" s="59">
        <v>0</v>
      </c>
      <c r="AD874" s="59">
        <v>0</v>
      </c>
      <c r="AE874" s="59">
        <v>7.205554081574987E-6</v>
      </c>
      <c r="AF874" s="59">
        <v>0</v>
      </c>
      <c r="AG874" s="59">
        <v>0</v>
      </c>
      <c r="AH874" s="18">
        <v>8.6561126534612167E-4</v>
      </c>
      <c r="AI874" s="12">
        <v>187</v>
      </c>
      <c r="AJ874" s="17">
        <v>9</v>
      </c>
      <c r="AK874" s="18">
        <v>0.9839338041384269</v>
      </c>
      <c r="AL874" t="str">
        <f>IF(AK874&lt;='CAV Tier 1 Analysis'!$A$5,"Tier 1", "Tier 2")</f>
        <v>Tier 2</v>
      </c>
      <c r="AM874" t="str">
        <f t="shared" si="27"/>
        <v>South Dakota - Tier 2</v>
      </c>
      <c r="AN874" t="str">
        <f t="shared" si="28"/>
        <v>Aurora, City Of - Tier 2</v>
      </c>
    </row>
    <row r="875" spans="1:40" x14ac:dyDescent="0.3">
      <c r="A875">
        <v>8</v>
      </c>
      <c r="B875" t="s">
        <v>30</v>
      </c>
      <c r="C875" t="s">
        <v>1591</v>
      </c>
      <c r="D875" t="s">
        <v>3220</v>
      </c>
      <c r="E875" t="s">
        <v>853</v>
      </c>
      <c r="F875" s="12">
        <v>1.0289843285470668</v>
      </c>
      <c r="G875" s="12">
        <v>0.26497714669011629</v>
      </c>
      <c r="H875" s="12">
        <v>0.19955002616678977</v>
      </c>
      <c r="I875" s="12">
        <v>0</v>
      </c>
      <c r="J875" s="15">
        <v>0</v>
      </c>
      <c r="K875" s="15">
        <v>1</v>
      </c>
      <c r="L875" s="58">
        <v>0.311</v>
      </c>
      <c r="M875">
        <v>0</v>
      </c>
      <c r="N875">
        <v>0</v>
      </c>
      <c r="O875" s="12">
        <v>9</v>
      </c>
      <c r="P875" s="12">
        <v>7.5</v>
      </c>
      <c r="Q875">
        <v>0</v>
      </c>
      <c r="R875" s="12">
        <v>0</v>
      </c>
      <c r="S875" s="12">
        <v>0</v>
      </c>
      <c r="T875" s="12">
        <v>0.34217943014170304</v>
      </c>
      <c r="U875" s="12">
        <v>0</v>
      </c>
      <c r="V875" s="12">
        <v>0</v>
      </c>
      <c r="W875" s="59">
        <v>4.9455341824503734E-6</v>
      </c>
      <c r="X875" s="59">
        <v>0</v>
      </c>
      <c r="Y875" s="59">
        <v>0</v>
      </c>
      <c r="Z875" s="59">
        <v>4.3597688078855397E-3</v>
      </c>
      <c r="AA875" s="59">
        <v>5.0810339081792484E-3</v>
      </c>
      <c r="AB875" s="59">
        <v>0</v>
      </c>
      <c r="AC875" s="59">
        <v>0</v>
      </c>
      <c r="AD875" s="59">
        <v>0</v>
      </c>
      <c r="AE875" s="59">
        <v>4.3758796776298269E-7</v>
      </c>
      <c r="AF875" s="59">
        <v>0</v>
      </c>
      <c r="AG875" s="59">
        <v>0</v>
      </c>
      <c r="AH875" s="18">
        <v>8.5874416711045475E-4</v>
      </c>
      <c r="AI875" s="12">
        <v>188</v>
      </c>
      <c r="AJ875" s="17">
        <v>9</v>
      </c>
      <c r="AK875" s="18">
        <v>0.98479254830553731</v>
      </c>
      <c r="AL875" t="str">
        <f>IF(AK875&lt;='CAV Tier 1 Analysis'!$A$5,"Tier 1", "Tier 2")</f>
        <v>Tier 2</v>
      </c>
      <c r="AM875" t="str">
        <f t="shared" si="27"/>
        <v>South Dakota - Tier 2</v>
      </c>
      <c r="AN875" t="str">
        <f t="shared" si="28"/>
        <v>Orient, Town Of - Tier 2</v>
      </c>
    </row>
    <row r="876" spans="1:40" x14ac:dyDescent="0.3">
      <c r="A876">
        <v>8</v>
      </c>
      <c r="B876" t="s">
        <v>30</v>
      </c>
      <c r="C876" t="s">
        <v>1587</v>
      </c>
      <c r="D876" t="s">
        <v>3132</v>
      </c>
      <c r="E876" t="s">
        <v>944</v>
      </c>
      <c r="F876" s="12">
        <v>47.051170332967317</v>
      </c>
      <c r="G876" s="12">
        <v>34.452264603593747</v>
      </c>
      <c r="H876" s="12">
        <v>16.035963160945453</v>
      </c>
      <c r="I876" s="12">
        <v>0</v>
      </c>
      <c r="J876" s="15">
        <v>0</v>
      </c>
      <c r="K876" s="15">
        <v>1</v>
      </c>
      <c r="L876" s="58">
        <v>1.55619</v>
      </c>
      <c r="M876">
        <v>0</v>
      </c>
      <c r="N876">
        <v>0</v>
      </c>
      <c r="O876" s="12">
        <v>12</v>
      </c>
      <c r="P876" s="12">
        <v>5</v>
      </c>
      <c r="Q876">
        <v>0</v>
      </c>
      <c r="R876" s="12">
        <v>0</v>
      </c>
      <c r="S876" s="12">
        <v>0</v>
      </c>
      <c r="T876" s="12">
        <v>37.709569620660787</v>
      </c>
      <c r="U876" s="12">
        <v>0</v>
      </c>
      <c r="V876" s="12">
        <v>0</v>
      </c>
      <c r="W876" s="59">
        <v>2.4746594338866384E-5</v>
      </c>
      <c r="X876" s="59">
        <v>0</v>
      </c>
      <c r="Y876" s="59">
        <v>0</v>
      </c>
      <c r="Z876" s="59">
        <v>5.8130250771807205E-3</v>
      </c>
      <c r="AA876" s="59">
        <v>3.3873559387861654E-3</v>
      </c>
      <c r="AB876" s="59">
        <v>0</v>
      </c>
      <c r="AC876" s="59">
        <v>0</v>
      </c>
      <c r="AD876" s="59">
        <v>0</v>
      </c>
      <c r="AE876" s="59">
        <v>4.8223979824527092E-5</v>
      </c>
      <c r="AF876" s="59">
        <v>0</v>
      </c>
      <c r="AG876" s="59">
        <v>0</v>
      </c>
      <c r="AH876" s="18">
        <v>8.4303196273911624E-4</v>
      </c>
      <c r="AI876" s="12">
        <v>189</v>
      </c>
      <c r="AJ876" s="17">
        <v>9</v>
      </c>
      <c r="AK876" s="18">
        <v>0.98563558026827647</v>
      </c>
      <c r="AL876" t="str">
        <f>IF(AK876&lt;='CAV Tier 1 Analysis'!$A$5,"Tier 1", "Tier 2")</f>
        <v>Tier 2</v>
      </c>
      <c r="AM876" t="str">
        <f t="shared" si="27"/>
        <v>South Dakota - Tier 2</v>
      </c>
      <c r="AN876" t="str">
        <f t="shared" si="28"/>
        <v>Elkton, City Of - Tier 2</v>
      </c>
    </row>
    <row r="877" spans="1:40" x14ac:dyDescent="0.3">
      <c r="A877">
        <v>8</v>
      </c>
      <c r="B877" t="s">
        <v>30</v>
      </c>
      <c r="C877" t="s">
        <v>2053</v>
      </c>
      <c r="D877" t="s">
        <v>3095</v>
      </c>
      <c r="E877" t="s">
        <v>950</v>
      </c>
      <c r="F877" s="12">
        <v>10.696182682509107</v>
      </c>
      <c r="G877" s="12">
        <v>3.0988208684182417</v>
      </c>
      <c r="H877" s="12">
        <v>1.7153600141191114</v>
      </c>
      <c r="I877" s="12">
        <v>0</v>
      </c>
      <c r="J877" s="15">
        <v>0</v>
      </c>
      <c r="K877" s="15">
        <v>1</v>
      </c>
      <c r="L877" s="58">
        <v>0.35377000000000003</v>
      </c>
      <c r="M877">
        <v>0</v>
      </c>
      <c r="N877">
        <v>0</v>
      </c>
      <c r="O877" s="12">
        <v>12</v>
      </c>
      <c r="P877" s="12">
        <v>5</v>
      </c>
      <c r="Q877">
        <v>0</v>
      </c>
      <c r="R877" s="12">
        <v>0</v>
      </c>
      <c r="S877" s="12">
        <v>0</v>
      </c>
      <c r="T877" s="12">
        <v>3.3880003344000076</v>
      </c>
      <c r="U877" s="12">
        <v>0</v>
      </c>
      <c r="V877" s="12">
        <v>0</v>
      </c>
      <c r="W877" s="59">
        <v>5.6256643978310889E-6</v>
      </c>
      <c r="X877" s="59">
        <v>0</v>
      </c>
      <c r="Y877" s="59">
        <v>0</v>
      </c>
      <c r="Z877" s="59">
        <v>5.8130250771807205E-3</v>
      </c>
      <c r="AA877" s="59">
        <v>3.3873559387861654E-3</v>
      </c>
      <c r="AB877" s="59">
        <v>0</v>
      </c>
      <c r="AC877" s="59">
        <v>0</v>
      </c>
      <c r="AD877" s="59">
        <v>0</v>
      </c>
      <c r="AE877" s="59">
        <v>4.3326630724016739E-6</v>
      </c>
      <c r="AF877" s="59">
        <v>0</v>
      </c>
      <c r="AG877" s="59">
        <v>0</v>
      </c>
      <c r="AH877" s="18">
        <v>8.3730357667610169E-4</v>
      </c>
      <c r="AI877" s="12">
        <v>190</v>
      </c>
      <c r="AJ877" s="17">
        <v>10</v>
      </c>
      <c r="AK877" s="18">
        <v>0.98647288384495257</v>
      </c>
      <c r="AL877" t="str">
        <f>IF(AK877&lt;='CAV Tier 1 Analysis'!$A$5,"Tier 1", "Tier 2")</f>
        <v>Tier 2</v>
      </c>
      <c r="AM877" t="str">
        <f t="shared" si="27"/>
        <v>South Dakota - Tier 2</v>
      </c>
      <c r="AN877" t="str">
        <f t="shared" si="28"/>
        <v>Sinai, Town Of - Tier 2</v>
      </c>
    </row>
    <row r="878" spans="1:40" x14ac:dyDescent="0.3">
      <c r="A878">
        <v>8</v>
      </c>
      <c r="B878" t="s">
        <v>30</v>
      </c>
      <c r="C878" t="s">
        <v>1509</v>
      </c>
      <c r="D878" t="s">
        <v>3060</v>
      </c>
      <c r="E878" t="s">
        <v>1046</v>
      </c>
      <c r="F878" s="12">
        <v>72.391578967753674</v>
      </c>
      <c r="G878" s="12">
        <v>489.34832722022674</v>
      </c>
      <c r="H878" s="12">
        <v>154.85123240649031</v>
      </c>
      <c r="I878" s="12">
        <v>1</v>
      </c>
      <c r="J878" s="15">
        <v>0</v>
      </c>
      <c r="K878" s="15">
        <v>1</v>
      </c>
      <c r="L878" s="58">
        <v>3.0028999999999999</v>
      </c>
      <c r="M878">
        <v>1</v>
      </c>
      <c r="N878">
        <v>0</v>
      </c>
      <c r="O878" s="12">
        <v>7</v>
      </c>
      <c r="P878" s="12">
        <v>4</v>
      </c>
      <c r="Q878">
        <v>0</v>
      </c>
      <c r="R878" s="12">
        <v>1</v>
      </c>
      <c r="S878" s="12">
        <v>0</v>
      </c>
      <c r="T878" s="12">
        <v>463.04200961630193</v>
      </c>
      <c r="U878" s="12">
        <v>390.65043064854825</v>
      </c>
      <c r="V878" s="12">
        <v>26.306317603924811</v>
      </c>
      <c r="W878" s="59">
        <v>4.7752233429196863E-5</v>
      </c>
      <c r="X878" s="59">
        <v>3.0674846625766873E-4</v>
      </c>
      <c r="Y878" s="59">
        <v>0</v>
      </c>
      <c r="Z878" s="59">
        <v>3.3909312950220869E-3</v>
      </c>
      <c r="AA878" s="59">
        <v>2.7098847510289323E-3</v>
      </c>
      <c r="AB878" s="59">
        <v>0</v>
      </c>
      <c r="AC878" s="59">
        <v>6.5193784866013848E-4</v>
      </c>
      <c r="AD878" s="59">
        <v>0</v>
      </c>
      <c r="AE878" s="59">
        <v>5.9215018241445892E-4</v>
      </c>
      <c r="AF878" s="59">
        <v>1.1556958568935956E-3</v>
      </c>
      <c r="AG878" s="59">
        <v>1.4869095800662584E-4</v>
      </c>
      <c r="AH878" s="18">
        <v>8.1852650833751854E-4</v>
      </c>
      <c r="AI878" s="12">
        <v>191</v>
      </c>
      <c r="AJ878" s="17">
        <v>10</v>
      </c>
      <c r="AK878" s="18">
        <v>0.98729141035329004</v>
      </c>
      <c r="AL878" t="str">
        <f>IF(AK878&lt;='CAV Tier 1 Analysis'!$A$5,"Tier 1", "Tier 2")</f>
        <v>Tier 2</v>
      </c>
      <c r="AM878" t="str">
        <f t="shared" si="27"/>
        <v>South Dakota - Tier 2</v>
      </c>
      <c r="AN878" t="str">
        <f t="shared" si="28"/>
        <v>Canton, City Of - Tier 2</v>
      </c>
    </row>
    <row r="879" spans="1:40" x14ac:dyDescent="0.3">
      <c r="A879">
        <v>8</v>
      </c>
      <c r="B879" t="s">
        <v>30</v>
      </c>
      <c r="C879" t="s">
        <v>1569</v>
      </c>
      <c r="D879" t="s">
        <v>3106</v>
      </c>
      <c r="E879" t="s">
        <v>1098</v>
      </c>
      <c r="F879" s="12">
        <v>18.87508779868968</v>
      </c>
      <c r="G879" s="12">
        <v>31.534881704120632</v>
      </c>
      <c r="H879" s="12">
        <v>13.502620197797969</v>
      </c>
      <c r="I879" s="12">
        <v>0</v>
      </c>
      <c r="J879" s="15">
        <v>0.20536682690376404</v>
      </c>
      <c r="K879" s="15">
        <v>0.79463317309623593</v>
      </c>
      <c r="L879" s="58">
        <v>0.74680999999999997</v>
      </c>
      <c r="M879">
        <v>8</v>
      </c>
      <c r="N879">
        <v>0</v>
      </c>
      <c r="O879" s="12">
        <v>10</v>
      </c>
      <c r="P879" s="12">
        <v>2</v>
      </c>
      <c r="Q879">
        <v>0</v>
      </c>
      <c r="R879" s="12">
        <v>0</v>
      </c>
      <c r="S879" s="12">
        <v>2.7729902649084437</v>
      </c>
      <c r="T879" s="12">
        <v>28.243705692067127</v>
      </c>
      <c r="U879" s="12">
        <v>9.3686178933774471</v>
      </c>
      <c r="V879" s="12">
        <v>3.291176012053505</v>
      </c>
      <c r="W879" s="59">
        <v>1.187580187394136E-5</v>
      </c>
      <c r="X879" s="59">
        <v>2.4539877300613498E-3</v>
      </c>
      <c r="Y879" s="59">
        <v>0</v>
      </c>
      <c r="Z879" s="59">
        <v>4.8441875643172663E-3</v>
      </c>
      <c r="AA879" s="59">
        <v>1.3549423755144661E-3</v>
      </c>
      <c r="AB879" s="59">
        <v>0</v>
      </c>
      <c r="AC879" s="59">
        <v>0</v>
      </c>
      <c r="AD879" s="59">
        <v>2.167690294516644E-4</v>
      </c>
      <c r="AE879" s="59">
        <v>3.6118786482195317E-5</v>
      </c>
      <c r="AF879" s="59">
        <v>2.7716014202826673E-5</v>
      </c>
      <c r="AG879" s="59">
        <v>1.8602684023234405E-5</v>
      </c>
      <c r="AH879" s="18">
        <v>8.149272714479041E-4</v>
      </c>
      <c r="AI879" s="12">
        <v>192</v>
      </c>
      <c r="AJ879" s="17">
        <v>10</v>
      </c>
      <c r="AK879" s="18">
        <v>0.98810633762473798</v>
      </c>
      <c r="AL879" t="str">
        <f>IF(AK879&lt;='CAV Tier 1 Analysis'!$A$5,"Tier 1", "Tier 2")</f>
        <v>Tier 2</v>
      </c>
      <c r="AM879" t="str">
        <f t="shared" si="27"/>
        <v>South Dakota - Tier 2</v>
      </c>
      <c r="AN879" t="str">
        <f t="shared" si="28"/>
        <v>Hill City, City Of - Tier 2</v>
      </c>
    </row>
    <row r="880" spans="1:40" x14ac:dyDescent="0.3">
      <c r="A880">
        <v>8</v>
      </c>
      <c r="B880" t="s">
        <v>30</v>
      </c>
      <c r="C880" t="s">
        <v>2044</v>
      </c>
      <c r="D880" t="s">
        <v>3084</v>
      </c>
      <c r="E880" t="s">
        <v>929</v>
      </c>
      <c r="F880" s="12">
        <v>1.1333323769957113</v>
      </c>
      <c r="G880" s="12">
        <v>0.35336984370099145</v>
      </c>
      <c r="H880" s="12">
        <v>0.32981185412092534</v>
      </c>
      <c r="I880" s="12">
        <v>0</v>
      </c>
      <c r="J880" s="15">
        <v>0</v>
      </c>
      <c r="K880" s="15">
        <v>1</v>
      </c>
      <c r="L880" s="58">
        <v>0.25219000000000003</v>
      </c>
      <c r="M880">
        <v>0</v>
      </c>
      <c r="N880">
        <v>0</v>
      </c>
      <c r="O880" s="12">
        <v>10</v>
      </c>
      <c r="P880" s="12">
        <v>6</v>
      </c>
      <c r="Q880">
        <v>0</v>
      </c>
      <c r="R880" s="12">
        <v>0</v>
      </c>
      <c r="S880" s="12">
        <v>0</v>
      </c>
      <c r="T880" s="12">
        <v>0.55995529078772488</v>
      </c>
      <c r="U880" s="12">
        <v>0</v>
      </c>
      <c r="V880" s="12">
        <v>0</v>
      </c>
      <c r="W880" s="59">
        <v>4.0103352587529252E-6</v>
      </c>
      <c r="X880" s="59">
        <v>0</v>
      </c>
      <c r="Y880" s="59">
        <v>0</v>
      </c>
      <c r="Z880" s="59">
        <v>4.8441875643172663E-3</v>
      </c>
      <c r="AA880" s="59">
        <v>4.064827126543399E-3</v>
      </c>
      <c r="AB880" s="59">
        <v>0</v>
      </c>
      <c r="AC880" s="59">
        <v>0</v>
      </c>
      <c r="AD880" s="59">
        <v>0</v>
      </c>
      <c r="AE880" s="59">
        <v>7.1608541060594749E-7</v>
      </c>
      <c r="AF880" s="59">
        <v>0</v>
      </c>
      <c r="AG880" s="59">
        <v>0</v>
      </c>
      <c r="AH880" s="18">
        <v>8.1034010104818381E-4</v>
      </c>
      <c r="AI880" s="12">
        <v>193</v>
      </c>
      <c r="AJ880" s="17">
        <v>10</v>
      </c>
      <c r="AK880" s="18">
        <v>0.98891667772578618</v>
      </c>
      <c r="AL880" t="str">
        <f>IF(AK880&lt;='CAV Tier 1 Analysis'!$A$5,"Tier 1", "Tier 2")</f>
        <v>Tier 2</v>
      </c>
      <c r="AM880" t="str">
        <f t="shared" si="27"/>
        <v>South Dakota - Tier 2</v>
      </c>
      <c r="AN880" t="str">
        <f t="shared" si="28"/>
        <v>Colome, City Of - Tier 2</v>
      </c>
    </row>
    <row r="881" spans="1:40" x14ac:dyDescent="0.3">
      <c r="A881">
        <v>8</v>
      </c>
      <c r="B881" t="s">
        <v>30</v>
      </c>
      <c r="C881" t="s">
        <v>2142</v>
      </c>
      <c r="D881" t="s">
        <v>3215</v>
      </c>
      <c r="E881" t="s">
        <v>1004</v>
      </c>
      <c r="F881" s="12">
        <v>6.3672164464291523</v>
      </c>
      <c r="G881" s="12">
        <v>1.6186960564166673</v>
      </c>
      <c r="H881" s="12">
        <v>0.65877165086724832</v>
      </c>
      <c r="I881" s="12">
        <v>0</v>
      </c>
      <c r="J881" s="15">
        <v>0</v>
      </c>
      <c r="K881" s="15">
        <v>1</v>
      </c>
      <c r="L881" s="58">
        <v>0.29820999999999998</v>
      </c>
      <c r="M881">
        <v>1</v>
      </c>
      <c r="N881">
        <v>0</v>
      </c>
      <c r="O881" s="12">
        <v>12</v>
      </c>
      <c r="P881" s="12">
        <v>4</v>
      </c>
      <c r="Q881">
        <v>0</v>
      </c>
      <c r="R881" s="12">
        <v>0</v>
      </c>
      <c r="S881" s="12">
        <v>0</v>
      </c>
      <c r="T881" s="12">
        <v>1.6824014468302033</v>
      </c>
      <c r="U881" s="12">
        <v>0</v>
      </c>
      <c r="V881" s="12">
        <v>0</v>
      </c>
      <c r="W881" s="59">
        <v>4.7421471014422049E-6</v>
      </c>
      <c r="X881" s="59">
        <v>3.0674846625766873E-4</v>
      </c>
      <c r="Y881" s="59">
        <v>0</v>
      </c>
      <c r="Z881" s="59">
        <v>5.8130250771807205E-3</v>
      </c>
      <c r="AA881" s="59">
        <v>2.7098847510289323E-3</v>
      </c>
      <c r="AB881" s="59">
        <v>0</v>
      </c>
      <c r="AC881" s="59">
        <v>0</v>
      </c>
      <c r="AD881" s="59">
        <v>0</v>
      </c>
      <c r="AE881" s="59">
        <v>2.1514987904885357E-6</v>
      </c>
      <c r="AF881" s="59">
        <v>0</v>
      </c>
      <c r="AG881" s="59">
        <v>0</v>
      </c>
      <c r="AH881" s="18">
        <v>8.0332290366902294E-4</v>
      </c>
      <c r="AI881" s="12">
        <v>194</v>
      </c>
      <c r="AJ881" s="17">
        <v>10</v>
      </c>
      <c r="AK881" s="18">
        <v>0.9897200006294552</v>
      </c>
      <c r="AL881" t="str">
        <f>IF(AK881&lt;='CAV Tier 1 Analysis'!$A$5,"Tier 1", "Tier 2")</f>
        <v>Tier 2</v>
      </c>
      <c r="AM881" t="str">
        <f t="shared" si="27"/>
        <v>South Dakota - Tier 2</v>
      </c>
      <c r="AN881" t="str">
        <f t="shared" si="28"/>
        <v>Warner, City Of - Tier 2</v>
      </c>
    </row>
    <row r="882" spans="1:40" x14ac:dyDescent="0.3">
      <c r="A882">
        <v>8</v>
      </c>
      <c r="B882" t="s">
        <v>30</v>
      </c>
      <c r="C882" t="s">
        <v>2141</v>
      </c>
      <c r="D882" t="s">
        <v>3214</v>
      </c>
      <c r="E882" t="s">
        <v>877</v>
      </c>
      <c r="F882" s="12">
        <v>1.5439932435397923</v>
      </c>
      <c r="G882" s="12">
        <v>0.88019746356245887</v>
      </c>
      <c r="H882" s="12">
        <v>0.50452760017262566</v>
      </c>
      <c r="I882" s="12">
        <v>0</v>
      </c>
      <c r="J882" s="15">
        <v>0</v>
      </c>
      <c r="K882" s="15">
        <v>0.99999999999999989</v>
      </c>
      <c r="L882" s="58">
        <v>0.68192000000000008</v>
      </c>
      <c r="M882">
        <v>0</v>
      </c>
      <c r="N882">
        <v>0</v>
      </c>
      <c r="O882" s="12">
        <v>7</v>
      </c>
      <c r="P882" s="12">
        <v>8</v>
      </c>
      <c r="Q882">
        <v>0</v>
      </c>
      <c r="R882" s="12">
        <v>0</v>
      </c>
      <c r="S882" s="12">
        <v>0</v>
      </c>
      <c r="T882" s="12">
        <v>0.97039787931041355</v>
      </c>
      <c r="U882" s="12">
        <v>0</v>
      </c>
      <c r="V882" s="12">
        <v>0</v>
      </c>
      <c r="W882" s="59">
        <v>1.0843918552078967E-5</v>
      </c>
      <c r="X882" s="59">
        <v>0</v>
      </c>
      <c r="Y882" s="59">
        <v>0</v>
      </c>
      <c r="Z882" s="59">
        <v>3.3909312950220869E-3</v>
      </c>
      <c r="AA882" s="59">
        <v>5.4197695020578645E-3</v>
      </c>
      <c r="AB882" s="59">
        <v>0</v>
      </c>
      <c r="AC882" s="59">
        <v>0</v>
      </c>
      <c r="AD882" s="59">
        <v>0</v>
      </c>
      <c r="AE882" s="59">
        <v>1.2409700833071783E-6</v>
      </c>
      <c r="AF882" s="59">
        <v>0</v>
      </c>
      <c r="AG882" s="59">
        <v>0</v>
      </c>
      <c r="AH882" s="18">
        <v>8.0207142597412155E-4</v>
      </c>
      <c r="AI882" s="12">
        <v>195</v>
      </c>
      <c r="AJ882" s="17">
        <v>10</v>
      </c>
      <c r="AK882" s="18">
        <v>0.9905220720554293</v>
      </c>
      <c r="AL882" t="str">
        <f>IF(AK882&lt;='CAV Tier 1 Analysis'!$A$5,"Tier 1", "Tier 2")</f>
        <v>Tier 2</v>
      </c>
      <c r="AM882" t="str">
        <f t="shared" si="27"/>
        <v>South Dakota - Tier 2</v>
      </c>
      <c r="AN882" t="str">
        <f t="shared" si="28"/>
        <v>Presho, City Of - Tier 2</v>
      </c>
    </row>
    <row r="883" spans="1:40" x14ac:dyDescent="0.3">
      <c r="A883">
        <v>8</v>
      </c>
      <c r="B883" t="s">
        <v>30</v>
      </c>
      <c r="C883" t="s">
        <v>2103</v>
      </c>
      <c r="D883" t="s">
        <v>3165</v>
      </c>
      <c r="E883" t="s">
        <v>912</v>
      </c>
      <c r="F883" s="12">
        <v>14.680699478320712</v>
      </c>
      <c r="G883" s="12">
        <v>20.503606122598974</v>
      </c>
      <c r="H883" s="12">
        <v>8.0837183947471551</v>
      </c>
      <c r="I883" s="12">
        <v>0</v>
      </c>
      <c r="J883" s="15">
        <v>0</v>
      </c>
      <c r="K883" s="15">
        <v>1</v>
      </c>
      <c r="L883" s="58">
        <v>0.64066999999999996</v>
      </c>
      <c r="M883">
        <v>0</v>
      </c>
      <c r="N883">
        <v>0</v>
      </c>
      <c r="O883" s="12">
        <v>8</v>
      </c>
      <c r="P883" s="12">
        <v>7</v>
      </c>
      <c r="Q883">
        <v>0</v>
      </c>
      <c r="R883" s="12">
        <v>0</v>
      </c>
      <c r="S883" s="12">
        <v>0</v>
      </c>
      <c r="T883" s="12">
        <v>17.756711522442174</v>
      </c>
      <c r="U883" s="12">
        <v>3.0760120441214625</v>
      </c>
      <c r="V883" s="12">
        <v>2.7468946001568</v>
      </c>
      <c r="W883" s="59">
        <v>1.0187959436239487E-5</v>
      </c>
      <c r="X883" s="59">
        <v>0</v>
      </c>
      <c r="Y883" s="59">
        <v>0</v>
      </c>
      <c r="Z883" s="59">
        <v>3.8753500514538135E-3</v>
      </c>
      <c r="AA883" s="59">
        <v>4.7422983143006314E-3</v>
      </c>
      <c r="AB883" s="59">
        <v>0</v>
      </c>
      <c r="AC883" s="59">
        <v>0</v>
      </c>
      <c r="AD883" s="59">
        <v>0</v>
      </c>
      <c r="AE883" s="59">
        <v>2.2707745190998926E-5</v>
      </c>
      <c r="AF883" s="59">
        <v>9.1000395654093079E-6</v>
      </c>
      <c r="AG883" s="59">
        <v>1.5526247184805692E-5</v>
      </c>
      <c r="AH883" s="18">
        <v>7.8865185064835451E-4</v>
      </c>
      <c r="AI883" s="12">
        <v>196</v>
      </c>
      <c r="AJ883" s="17">
        <v>10</v>
      </c>
      <c r="AK883" s="18">
        <v>0.99131072390607766</v>
      </c>
      <c r="AL883" t="str">
        <f>IF(AK883&lt;='CAV Tier 1 Analysis'!$A$5,"Tier 1", "Tier 2")</f>
        <v>Tier 2</v>
      </c>
      <c r="AM883" t="str">
        <f t="shared" si="27"/>
        <v>South Dakota - Tier 2</v>
      </c>
      <c r="AN883" t="str">
        <f t="shared" si="28"/>
        <v>Whitewood, City Of - Tier 2</v>
      </c>
    </row>
    <row r="884" spans="1:40" x14ac:dyDescent="0.3">
      <c r="A884">
        <v>8</v>
      </c>
      <c r="B884" t="s">
        <v>30</v>
      </c>
      <c r="C884" t="s">
        <v>1532</v>
      </c>
      <c r="D884" t="s">
        <v>3030</v>
      </c>
      <c r="E884" t="s">
        <v>1001</v>
      </c>
      <c r="F884" s="12">
        <v>33.638358280041821</v>
      </c>
      <c r="G884" s="12">
        <v>5.6521366164421547</v>
      </c>
      <c r="H884" s="12">
        <v>2.970947893763412</v>
      </c>
      <c r="I884" s="12">
        <v>0</v>
      </c>
      <c r="J884" s="15">
        <v>0.40453581811026618</v>
      </c>
      <c r="K884" s="15">
        <v>0.59546418188973382</v>
      </c>
      <c r="L884" s="58">
        <v>1.5754599999999999</v>
      </c>
      <c r="M884">
        <v>0</v>
      </c>
      <c r="N884">
        <v>0</v>
      </c>
      <c r="O884" s="12">
        <v>12</v>
      </c>
      <c r="P884" s="12">
        <v>4</v>
      </c>
      <c r="Q884">
        <v>0</v>
      </c>
      <c r="R884" s="12">
        <v>0</v>
      </c>
      <c r="S884" s="12">
        <v>1.201854836766554</v>
      </c>
      <c r="T884" s="12">
        <v>5.9798263427156497</v>
      </c>
      <c r="U884" s="12">
        <v>0</v>
      </c>
      <c r="V884" s="12">
        <v>0</v>
      </c>
      <c r="W884" s="59">
        <v>2.5053026633708245E-5</v>
      </c>
      <c r="X884" s="59">
        <v>0</v>
      </c>
      <c r="Y884" s="59">
        <v>0</v>
      </c>
      <c r="Z884" s="59">
        <v>5.8130250771807205E-3</v>
      </c>
      <c r="AA884" s="59">
        <v>2.7098847510289323E-3</v>
      </c>
      <c r="AB884" s="59">
        <v>0</v>
      </c>
      <c r="AC884" s="59">
        <v>0</v>
      </c>
      <c r="AD884" s="59">
        <v>9.3950891138911463E-5</v>
      </c>
      <c r="AE884" s="59">
        <v>7.6471576792353216E-6</v>
      </c>
      <c r="AF884" s="59">
        <v>0</v>
      </c>
      <c r="AG884" s="59">
        <v>0</v>
      </c>
      <c r="AH884" s="18">
        <v>7.8632371851468244E-4</v>
      </c>
      <c r="AI884" s="12">
        <v>197</v>
      </c>
      <c r="AJ884" s="17">
        <v>10</v>
      </c>
      <c r="AK884" s="18">
        <v>0.99209704762459239</v>
      </c>
      <c r="AL884" t="str">
        <f>IF(AK884&lt;='CAV Tier 1 Analysis'!$A$5,"Tier 1", "Tier 2")</f>
        <v>Tier 2</v>
      </c>
      <c r="AM884" t="str">
        <f t="shared" si="27"/>
        <v>South Dakota - Tier 2</v>
      </c>
      <c r="AN884" t="str">
        <f t="shared" si="28"/>
        <v>Columbia, City Of - Tier 2</v>
      </c>
    </row>
    <row r="885" spans="1:40" x14ac:dyDescent="0.3">
      <c r="A885">
        <v>8</v>
      </c>
      <c r="B885" t="s">
        <v>30</v>
      </c>
      <c r="C885" t="s">
        <v>1229</v>
      </c>
      <c r="D885" t="s">
        <v>3218</v>
      </c>
      <c r="E885" t="s">
        <v>413</v>
      </c>
      <c r="F885" s="12">
        <v>19.24643303458107</v>
      </c>
      <c r="G885" s="12">
        <v>4.0509208104104957</v>
      </c>
      <c r="H885" s="12">
        <v>1.6567182606855695</v>
      </c>
      <c r="I885" s="12">
        <v>0</v>
      </c>
      <c r="J885" s="15">
        <v>0</v>
      </c>
      <c r="K885" s="15">
        <v>1</v>
      </c>
      <c r="L885" s="58">
        <v>0.66073000000000004</v>
      </c>
      <c r="M885">
        <v>0</v>
      </c>
      <c r="N885">
        <v>0</v>
      </c>
      <c r="O885" s="12">
        <v>12</v>
      </c>
      <c r="P885" s="12">
        <v>4</v>
      </c>
      <c r="R885" s="12">
        <v>0</v>
      </c>
      <c r="S885" s="12">
        <v>0</v>
      </c>
      <c r="T885" s="12">
        <v>4.0159689483707162</v>
      </c>
      <c r="U885" s="12">
        <v>0</v>
      </c>
      <c r="V885" s="12">
        <v>3.4951862039779513E-2</v>
      </c>
      <c r="W885" s="59">
        <v>1.0506954342027122E-5</v>
      </c>
      <c r="X885" s="59">
        <v>0</v>
      </c>
      <c r="Y885" s="59">
        <v>0</v>
      </c>
      <c r="Z885" s="59">
        <v>5.8130250771807205E-3</v>
      </c>
      <c r="AA885" s="59">
        <v>2.7098847510289323E-3</v>
      </c>
      <c r="AB885" s="59">
        <v>0</v>
      </c>
      <c r="AC885" s="59">
        <v>0</v>
      </c>
      <c r="AD885" s="59">
        <v>0</v>
      </c>
      <c r="AE885" s="59">
        <v>5.1357256921873902E-6</v>
      </c>
      <c r="AF885" s="59">
        <v>0</v>
      </c>
      <c r="AG885" s="59">
        <v>1.975580896215918E-7</v>
      </c>
      <c r="AH885" s="18">
        <v>7.7625000603031712E-4</v>
      </c>
      <c r="AI885" s="12">
        <v>198</v>
      </c>
      <c r="AJ885" s="17">
        <v>10</v>
      </c>
      <c r="AK885" s="18">
        <v>0.99287329763062271</v>
      </c>
      <c r="AL885" t="str">
        <f>IF(AK885&lt;='CAV Tier 1 Analysis'!$A$5,"Tier 1", "Tier 2")</f>
        <v>Tier 2</v>
      </c>
      <c r="AM885" t="str">
        <f t="shared" si="27"/>
        <v>South Dakota - Tier 2</v>
      </c>
      <c r="AN885" t="str">
        <f t="shared" si="28"/>
        <v>Florence, Town Of - Tier 2</v>
      </c>
    </row>
    <row r="886" spans="1:40" x14ac:dyDescent="0.3">
      <c r="A886">
        <v>8</v>
      </c>
      <c r="B886" t="s">
        <v>30</v>
      </c>
      <c r="C886" t="s">
        <v>2056</v>
      </c>
      <c r="D886" t="s">
        <v>3099</v>
      </c>
      <c r="E886" t="s">
        <v>414</v>
      </c>
      <c r="F886" s="12">
        <v>6.3204567669493237</v>
      </c>
      <c r="G886" s="12">
        <v>0.97511216642622023</v>
      </c>
      <c r="H886" s="12">
        <v>0.53580757150746516</v>
      </c>
      <c r="I886" s="12">
        <v>0</v>
      </c>
      <c r="J886" s="15">
        <v>0</v>
      </c>
      <c r="K886" s="15">
        <v>1</v>
      </c>
      <c r="L886" s="58">
        <v>0.29602000000000001</v>
      </c>
      <c r="M886">
        <v>0</v>
      </c>
      <c r="N886">
        <v>0</v>
      </c>
      <c r="O886" s="12">
        <v>12</v>
      </c>
      <c r="P886" s="12">
        <v>4</v>
      </c>
      <c r="R886" s="12">
        <v>0</v>
      </c>
      <c r="S886" s="12">
        <v>0</v>
      </c>
      <c r="T886" s="12">
        <v>1.0514503419366925</v>
      </c>
      <c r="U886" s="12">
        <v>0</v>
      </c>
      <c r="V886" s="12">
        <v>0</v>
      </c>
      <c r="W886" s="59">
        <v>4.7073216356558183E-6</v>
      </c>
      <c r="X886" s="59">
        <v>0</v>
      </c>
      <c r="Y886" s="59">
        <v>0</v>
      </c>
      <c r="Z886" s="59">
        <v>5.8130250771807205E-3</v>
      </c>
      <c r="AA886" s="59">
        <v>2.7098847510289323E-3</v>
      </c>
      <c r="AB886" s="59">
        <v>0</v>
      </c>
      <c r="AC886" s="59">
        <v>0</v>
      </c>
      <c r="AD886" s="59">
        <v>0</v>
      </c>
      <c r="AE886" s="59">
        <v>1.3446220836279771E-6</v>
      </c>
      <c r="AF886" s="59">
        <v>0</v>
      </c>
      <c r="AG886" s="59">
        <v>0</v>
      </c>
      <c r="AH886" s="18">
        <v>7.7536016108444884E-4</v>
      </c>
      <c r="AI886" s="12">
        <v>199</v>
      </c>
      <c r="AJ886" s="17">
        <v>10</v>
      </c>
      <c r="AK886" s="18">
        <v>0.99364865779170719</v>
      </c>
      <c r="AL886" t="str">
        <f>IF(AK886&lt;='CAV Tier 1 Analysis'!$A$5,"Tier 1", "Tier 2")</f>
        <v>Tier 2</v>
      </c>
      <c r="AM886" t="str">
        <f t="shared" si="27"/>
        <v>South Dakota - Tier 2</v>
      </c>
      <c r="AN886" t="str">
        <f t="shared" si="28"/>
        <v>Claremont, Town Of - Tier 2</v>
      </c>
    </row>
    <row r="887" spans="1:40" x14ac:dyDescent="0.3">
      <c r="A887">
        <v>8</v>
      </c>
      <c r="B887" t="s">
        <v>30</v>
      </c>
      <c r="C887" t="s">
        <v>1493</v>
      </c>
      <c r="D887" t="s">
        <v>3075</v>
      </c>
      <c r="E887" t="s">
        <v>415</v>
      </c>
      <c r="F887" s="12">
        <v>5.270392366575809</v>
      </c>
      <c r="G887" s="12">
        <v>0.81836600696265882</v>
      </c>
      <c r="H887" s="12">
        <v>0.32960656206781425</v>
      </c>
      <c r="I887" s="12">
        <v>0</v>
      </c>
      <c r="J887" s="15">
        <v>0</v>
      </c>
      <c r="K887" s="15">
        <v>1</v>
      </c>
      <c r="L887" s="58">
        <v>0.24684</v>
      </c>
      <c r="M887">
        <v>0</v>
      </c>
      <c r="N887">
        <v>0</v>
      </c>
      <c r="O887" s="12">
        <v>12</v>
      </c>
      <c r="P887" s="12">
        <v>4</v>
      </c>
      <c r="R887" s="12">
        <v>0</v>
      </c>
      <c r="S887" s="12">
        <v>0</v>
      </c>
      <c r="T887" s="12">
        <v>0.81554080785922034</v>
      </c>
      <c r="U887" s="12">
        <v>0</v>
      </c>
      <c r="V887" s="12">
        <v>2.8251991034384805E-3</v>
      </c>
      <c r="W887" s="59">
        <v>3.9252593491834412E-6</v>
      </c>
      <c r="X887" s="59">
        <v>0</v>
      </c>
      <c r="Y887" s="59">
        <v>0</v>
      </c>
      <c r="Z887" s="59">
        <v>5.8130250771807205E-3</v>
      </c>
      <c r="AA887" s="59">
        <v>2.7098847510289323E-3</v>
      </c>
      <c r="AB887" s="59">
        <v>0</v>
      </c>
      <c r="AC887" s="59">
        <v>0</v>
      </c>
      <c r="AD887" s="59">
        <v>0</v>
      </c>
      <c r="AE887" s="59">
        <v>1.0429348268863221E-6</v>
      </c>
      <c r="AF887" s="59">
        <v>0</v>
      </c>
      <c r="AG887" s="59">
        <v>1.596884701137545E-8</v>
      </c>
      <c r="AH887" s="18">
        <v>7.7526309011206678E-4</v>
      </c>
      <c r="AI887" s="12">
        <v>200</v>
      </c>
      <c r="AJ887" s="17">
        <v>10</v>
      </c>
      <c r="AK887" s="18">
        <v>0.9944239208818193</v>
      </c>
      <c r="AL887" t="str">
        <f>IF(AK887&lt;='CAV Tier 1 Analysis'!$A$5,"Tier 1", "Tier 2")</f>
        <v>Tier 2</v>
      </c>
      <c r="AM887" t="str">
        <f t="shared" si="27"/>
        <v>South Dakota - Tier 2</v>
      </c>
      <c r="AN887" t="str">
        <f t="shared" si="28"/>
        <v>Stratford, Town Of - Tier 2</v>
      </c>
    </row>
    <row r="888" spans="1:40" x14ac:dyDescent="0.3">
      <c r="A888">
        <v>8</v>
      </c>
      <c r="B888" t="s">
        <v>30</v>
      </c>
      <c r="C888" t="s">
        <v>2050</v>
      </c>
      <c r="D888" t="s">
        <v>3090</v>
      </c>
      <c r="E888" t="s">
        <v>1099</v>
      </c>
      <c r="F888" s="12">
        <v>11.551864101001735</v>
      </c>
      <c r="G888" s="12">
        <v>30.146138232091744</v>
      </c>
      <c r="H888" s="12">
        <v>12.342373169085173</v>
      </c>
      <c r="I888" s="12">
        <v>0</v>
      </c>
      <c r="J888" s="15">
        <v>0.21878965562508204</v>
      </c>
      <c r="K888" s="15">
        <v>0.78121034437491799</v>
      </c>
      <c r="L888" s="58">
        <v>0.45706000000000002</v>
      </c>
      <c r="M888">
        <v>5</v>
      </c>
      <c r="N888">
        <v>0</v>
      </c>
      <c r="O888" s="12">
        <v>10</v>
      </c>
      <c r="P888" s="12">
        <v>2</v>
      </c>
      <c r="Q888">
        <v>0</v>
      </c>
      <c r="R888" s="12">
        <v>0</v>
      </c>
      <c r="S888" s="12">
        <v>2.7003835752603975</v>
      </c>
      <c r="T888" s="12">
        <v>29.296733367359082</v>
      </c>
      <c r="U888" s="12">
        <v>17.744869266357348</v>
      </c>
      <c r="V888" s="12">
        <v>0.84940486473266219</v>
      </c>
      <c r="W888" s="59">
        <v>7.2681860238931437E-6</v>
      </c>
      <c r="X888" s="59">
        <v>1.5337423312883436E-3</v>
      </c>
      <c r="Y888" s="59">
        <v>0</v>
      </c>
      <c r="Z888" s="59">
        <v>4.8441875643172663E-3</v>
      </c>
      <c r="AA888" s="59">
        <v>1.3549423755144661E-3</v>
      </c>
      <c r="AB888" s="59">
        <v>0</v>
      </c>
      <c r="AC888" s="59">
        <v>0</v>
      </c>
      <c r="AD888" s="59">
        <v>2.1109324982637067E-4</v>
      </c>
      <c r="AE888" s="59">
        <v>3.7465425700801657E-5</v>
      </c>
      <c r="AF888" s="59">
        <v>5.2496222410919522E-5</v>
      </c>
      <c r="AG888" s="59">
        <v>4.8010833357286252E-6</v>
      </c>
      <c r="AH888" s="18">
        <v>7.3145422167434466E-4</v>
      </c>
      <c r="AI888" s="12">
        <v>201</v>
      </c>
      <c r="AJ888" s="17">
        <v>10</v>
      </c>
      <c r="AK888" s="18">
        <v>0.99515537510349361</v>
      </c>
      <c r="AL888" t="str">
        <f>IF(AK888&lt;='CAV Tier 1 Analysis'!$A$5,"Tier 1", "Tier 2")</f>
        <v>Tier 2</v>
      </c>
      <c r="AM888" t="str">
        <f t="shared" si="27"/>
        <v>South Dakota - Tier 2</v>
      </c>
      <c r="AN888" t="str">
        <f t="shared" si="28"/>
        <v>New Underwood, City Of - Tier 2</v>
      </c>
    </row>
    <row r="889" spans="1:40" x14ac:dyDescent="0.3">
      <c r="A889">
        <v>8</v>
      </c>
      <c r="B889" t="s">
        <v>30</v>
      </c>
      <c r="C889" t="s">
        <v>2017</v>
      </c>
      <c r="D889" t="s">
        <v>3044</v>
      </c>
      <c r="E889" t="s">
        <v>949</v>
      </c>
      <c r="F889" s="12">
        <v>4.9404916092890927</v>
      </c>
      <c r="G889" s="12">
        <v>1.1865460628593096</v>
      </c>
      <c r="H889" s="12">
        <v>0.94402075500995197</v>
      </c>
      <c r="I889" s="12">
        <v>0</v>
      </c>
      <c r="J889" s="15">
        <v>3.9068222884211558E-2</v>
      </c>
      <c r="K889" s="15">
        <v>0.96093177711578848</v>
      </c>
      <c r="L889" s="58">
        <v>1.0238500000000001</v>
      </c>
      <c r="M889">
        <v>0</v>
      </c>
      <c r="N889">
        <v>0</v>
      </c>
      <c r="O889" s="12">
        <v>4</v>
      </c>
      <c r="P889" s="12">
        <v>8</v>
      </c>
      <c r="Q889">
        <v>0</v>
      </c>
      <c r="R889" s="12">
        <v>0</v>
      </c>
      <c r="S889" s="12">
        <v>3.6881213264050479E-2</v>
      </c>
      <c r="T889" s="12">
        <v>1.480876943736388</v>
      </c>
      <c r="U889" s="12">
        <v>0</v>
      </c>
      <c r="V889" s="12">
        <v>0</v>
      </c>
      <c r="W889" s="59">
        <v>1.6281302806115162E-5</v>
      </c>
      <c r="X889" s="59">
        <v>0</v>
      </c>
      <c r="Y889" s="59">
        <v>0</v>
      </c>
      <c r="Z889" s="59">
        <v>1.9376750257269067E-3</v>
      </c>
      <c r="AA889" s="59">
        <v>5.4197695020578645E-3</v>
      </c>
      <c r="AB889" s="59">
        <v>0</v>
      </c>
      <c r="AC889" s="59">
        <v>0</v>
      </c>
      <c r="AD889" s="59">
        <v>2.8830627014523746E-6</v>
      </c>
      <c r="AE889" s="59">
        <v>1.8937840069705767E-6</v>
      </c>
      <c r="AF889" s="59">
        <v>0</v>
      </c>
      <c r="AG889" s="59">
        <v>0</v>
      </c>
      <c r="AH889" s="18">
        <v>6.7077297066357353E-4</v>
      </c>
      <c r="AI889" s="12">
        <v>202</v>
      </c>
      <c r="AJ889" s="17">
        <v>10</v>
      </c>
      <c r="AK889" s="18">
        <v>0.99582614807415715</v>
      </c>
      <c r="AL889" t="str">
        <f>IF(AK889&lt;='CAV Tier 1 Analysis'!$A$5,"Tier 1", "Tier 2")</f>
        <v>Tier 2</v>
      </c>
      <c r="AM889" t="str">
        <f t="shared" si="27"/>
        <v>South Dakota - Tier 2</v>
      </c>
      <c r="AN889" t="str">
        <f t="shared" si="28"/>
        <v>Edgemont, City Of - Tier 2</v>
      </c>
    </row>
    <row r="890" spans="1:40" x14ac:dyDescent="0.3">
      <c r="A890">
        <v>8</v>
      </c>
      <c r="B890" t="s">
        <v>30</v>
      </c>
      <c r="C890" t="s">
        <v>1603</v>
      </c>
      <c r="D890" t="s">
        <v>3047</v>
      </c>
      <c r="E890" t="s">
        <v>1051</v>
      </c>
      <c r="F890" s="12">
        <v>0.53024770191396509</v>
      </c>
      <c r="G890" s="12">
        <v>0.17957109825826725</v>
      </c>
      <c r="H890" s="12">
        <v>0.12634642370526283</v>
      </c>
      <c r="I890" s="12">
        <v>0</v>
      </c>
      <c r="J890" s="15">
        <v>0</v>
      </c>
      <c r="K890" s="15">
        <v>1</v>
      </c>
      <c r="L890" s="58">
        <v>0.34675</v>
      </c>
      <c r="M890">
        <v>0</v>
      </c>
      <c r="N890">
        <v>0</v>
      </c>
      <c r="O890" s="12">
        <v>9</v>
      </c>
      <c r="P890" s="12">
        <v>4</v>
      </c>
      <c r="Q890">
        <v>0</v>
      </c>
      <c r="R890" s="12">
        <v>0</v>
      </c>
      <c r="S890" s="12">
        <v>0</v>
      </c>
      <c r="T890" s="12">
        <v>0.2303086384863649</v>
      </c>
      <c r="U890" s="12">
        <v>0</v>
      </c>
      <c r="V890" s="12">
        <v>0</v>
      </c>
      <c r="W890" s="59">
        <v>5.5140320828445877E-6</v>
      </c>
      <c r="X890" s="59">
        <v>0</v>
      </c>
      <c r="Y890" s="59">
        <v>0</v>
      </c>
      <c r="Z890" s="59">
        <v>4.3597688078855397E-3</v>
      </c>
      <c r="AA890" s="59">
        <v>2.7098847510289323E-3</v>
      </c>
      <c r="AB890" s="59">
        <v>0</v>
      </c>
      <c r="AC890" s="59">
        <v>0</v>
      </c>
      <c r="AD890" s="59">
        <v>0</v>
      </c>
      <c r="AE890" s="59">
        <v>2.9452468557730909E-7</v>
      </c>
      <c r="AF890" s="59">
        <v>0</v>
      </c>
      <c r="AG890" s="59">
        <v>0</v>
      </c>
      <c r="AH890" s="18">
        <v>6.4322382869844499E-4</v>
      </c>
      <c r="AI890" s="12">
        <v>203</v>
      </c>
      <c r="AJ890" s="17">
        <v>10</v>
      </c>
      <c r="AK890" s="18">
        <v>0.99646937190285556</v>
      </c>
      <c r="AL890" t="str">
        <f>IF(AK890&lt;='CAV Tier 1 Analysis'!$A$5,"Tier 1", "Tier 2")</f>
        <v>Tier 2</v>
      </c>
      <c r="AM890" t="str">
        <f t="shared" si="27"/>
        <v>South Dakota - Tier 2</v>
      </c>
      <c r="AN890" t="str">
        <f t="shared" si="28"/>
        <v>Midland, City Of - Tier 2</v>
      </c>
    </row>
    <row r="891" spans="1:40" x14ac:dyDescent="0.3">
      <c r="A891">
        <v>8</v>
      </c>
      <c r="B891" t="s">
        <v>30</v>
      </c>
      <c r="C891" t="s">
        <v>1212</v>
      </c>
      <c r="D891" t="s">
        <v>3138</v>
      </c>
      <c r="E891" t="s">
        <v>1133</v>
      </c>
      <c r="F891" s="12">
        <v>203.3408111524395</v>
      </c>
      <c r="G891" s="12">
        <v>627.91745299542413</v>
      </c>
      <c r="H891" s="12">
        <v>125.32461965479739</v>
      </c>
      <c r="I891" s="12">
        <v>0</v>
      </c>
      <c r="J891" s="15">
        <v>0</v>
      </c>
      <c r="K891" s="15">
        <v>1</v>
      </c>
      <c r="L891" s="58">
        <v>1.5117299999999998</v>
      </c>
      <c r="M891">
        <v>0</v>
      </c>
      <c r="N891">
        <v>0</v>
      </c>
      <c r="O891" s="12">
        <v>8</v>
      </c>
      <c r="P891" s="12">
        <v>1</v>
      </c>
      <c r="Q891">
        <v>0</v>
      </c>
      <c r="R891" s="12">
        <v>0</v>
      </c>
      <c r="S891" s="12">
        <v>0</v>
      </c>
      <c r="T891" s="12">
        <v>346.85694470650992</v>
      </c>
      <c r="U891" s="12">
        <v>143.51613355407042</v>
      </c>
      <c r="V891" s="12">
        <v>281.06050828891421</v>
      </c>
      <c r="W891" s="59">
        <v>2.4039589677285213E-5</v>
      </c>
      <c r="X891" s="59">
        <v>0</v>
      </c>
      <c r="Y891" s="59">
        <v>0</v>
      </c>
      <c r="Z891" s="59">
        <v>3.8753500514538135E-3</v>
      </c>
      <c r="AA891" s="59">
        <v>6.7747118775723307E-4</v>
      </c>
      <c r="AB891" s="59">
        <v>0</v>
      </c>
      <c r="AC891" s="59">
        <v>0</v>
      </c>
      <c r="AD891" s="59">
        <v>0</v>
      </c>
      <c r="AE891" s="59">
        <v>4.4356969522026433E-4</v>
      </c>
      <c r="AF891" s="59">
        <v>4.2457652144519271E-4</v>
      </c>
      <c r="AG891" s="59">
        <v>1.5886357362716842E-3</v>
      </c>
      <c r="AH891" s="18">
        <v>6.3942207107504305E-4</v>
      </c>
      <c r="AI891" s="12">
        <v>204</v>
      </c>
      <c r="AJ891" s="17">
        <v>10</v>
      </c>
      <c r="AK891" s="18">
        <v>0.9971087939739306</v>
      </c>
      <c r="AL891" t="str">
        <f>IF(AK891&lt;='CAV Tier 1 Analysis'!$A$5,"Tier 1", "Tier 2")</f>
        <v>Tier 2</v>
      </c>
      <c r="AM891" t="str">
        <f t="shared" si="27"/>
        <v>South Dakota - Tier 2</v>
      </c>
      <c r="AN891" t="str">
        <f t="shared" si="28"/>
        <v>Hartford, City Of - Tier 2</v>
      </c>
    </row>
    <row r="892" spans="1:40" x14ac:dyDescent="0.3">
      <c r="A892">
        <v>8</v>
      </c>
      <c r="B892" t="s">
        <v>30</v>
      </c>
      <c r="C892" t="s">
        <v>2072</v>
      </c>
      <c r="D892" t="s">
        <v>3119</v>
      </c>
      <c r="E892" t="s">
        <v>1078</v>
      </c>
      <c r="F892" s="12">
        <v>11.306287434105855</v>
      </c>
      <c r="G892" s="12">
        <v>19.542794318185269</v>
      </c>
      <c r="H892" s="12">
        <v>4.6293062342640035</v>
      </c>
      <c r="I892" s="12">
        <v>0</v>
      </c>
      <c r="J892" s="15">
        <v>0</v>
      </c>
      <c r="K892" s="15">
        <v>1.0000000000000002</v>
      </c>
      <c r="L892" s="58">
        <v>0.46899999999999997</v>
      </c>
      <c r="M892">
        <v>2</v>
      </c>
      <c r="N892">
        <v>0</v>
      </c>
      <c r="O892" s="12">
        <v>7</v>
      </c>
      <c r="P892" s="12">
        <v>4</v>
      </c>
      <c r="Q892">
        <v>0</v>
      </c>
      <c r="R892" s="12">
        <v>0</v>
      </c>
      <c r="S892" s="12">
        <v>0</v>
      </c>
      <c r="T892" s="12">
        <v>15.426272774485893</v>
      </c>
      <c r="U892" s="12">
        <v>4.1199853403800386</v>
      </c>
      <c r="V892" s="12">
        <v>4.1165215436993758</v>
      </c>
      <c r="W892" s="59">
        <v>7.4580563716052246E-6</v>
      </c>
      <c r="X892" s="59">
        <v>6.1349693251533746E-4</v>
      </c>
      <c r="Y892" s="59">
        <v>0</v>
      </c>
      <c r="Z892" s="59">
        <v>3.3909312950220869E-3</v>
      </c>
      <c r="AA892" s="59">
        <v>2.7098847510289323E-3</v>
      </c>
      <c r="AB892" s="59">
        <v>0</v>
      </c>
      <c r="AC892" s="59">
        <v>0</v>
      </c>
      <c r="AD892" s="59">
        <v>0</v>
      </c>
      <c r="AE892" s="59">
        <v>1.9727519420875946E-5</v>
      </c>
      <c r="AF892" s="59">
        <v>1.2188518467609822E-5</v>
      </c>
      <c r="AG892" s="59">
        <v>2.3267777010958497E-5</v>
      </c>
      <c r="AH892" s="18">
        <v>6.1608680453067327E-4</v>
      </c>
      <c r="AI892" s="12">
        <v>205</v>
      </c>
      <c r="AJ892" s="17">
        <v>10</v>
      </c>
      <c r="AK892" s="18">
        <v>0.99772488077846122</v>
      </c>
      <c r="AL892" t="str">
        <f>IF(AK892&lt;='CAV Tier 1 Analysis'!$A$5,"Tier 1", "Tier 2")</f>
        <v>Tier 2</v>
      </c>
      <c r="AM892" t="str">
        <f t="shared" si="27"/>
        <v>South Dakota - Tier 2</v>
      </c>
      <c r="AN892" t="str">
        <f t="shared" si="28"/>
        <v>Worthing, Town Of - Tier 2</v>
      </c>
    </row>
    <row r="893" spans="1:40" x14ac:dyDescent="0.3">
      <c r="A893">
        <v>8</v>
      </c>
      <c r="B893" t="s">
        <v>30</v>
      </c>
      <c r="C893" t="s">
        <v>2033</v>
      </c>
      <c r="D893" t="s">
        <v>3068</v>
      </c>
      <c r="E893" t="s">
        <v>1166</v>
      </c>
      <c r="F893" s="12">
        <v>94.365911553058709</v>
      </c>
      <c r="G893" s="12">
        <v>44.822997247603581</v>
      </c>
      <c r="H893" s="12">
        <v>11.402341405092139</v>
      </c>
      <c r="I893" s="12">
        <v>0</v>
      </c>
      <c r="J893" s="15">
        <v>0.15679343178060323</v>
      </c>
      <c r="K893" s="15">
        <v>0.84320656821939677</v>
      </c>
      <c r="L893" s="58">
        <v>0.70155999999999996</v>
      </c>
      <c r="M893">
        <v>2</v>
      </c>
      <c r="N893">
        <v>0</v>
      </c>
      <c r="O893" s="12">
        <v>8</v>
      </c>
      <c r="P893" s="12">
        <v>1</v>
      </c>
      <c r="Q893">
        <v>0</v>
      </c>
      <c r="R893" s="12">
        <v>0</v>
      </c>
      <c r="S893" s="12">
        <v>1.7878122392384619</v>
      </c>
      <c r="T893" s="12">
        <v>30.173245710537564</v>
      </c>
      <c r="U893" s="12">
        <v>0</v>
      </c>
      <c r="V893" s="12">
        <v>14.649751537066017</v>
      </c>
      <c r="W893" s="59">
        <v>1.1156234601414417E-5</v>
      </c>
      <c r="X893" s="59">
        <v>6.1349693251533746E-4</v>
      </c>
      <c r="Y893" s="59">
        <v>0</v>
      </c>
      <c r="Z893" s="59">
        <v>3.8753500514538135E-3</v>
      </c>
      <c r="AA893" s="59">
        <v>6.7747118775723307E-4</v>
      </c>
      <c r="AB893" s="59">
        <v>0</v>
      </c>
      <c r="AC893" s="59">
        <v>0</v>
      </c>
      <c r="AD893" s="59">
        <v>1.397561069167056E-4</v>
      </c>
      <c r="AE893" s="59">
        <v>3.8586332515135312E-5</v>
      </c>
      <c r="AF893" s="59">
        <v>0</v>
      </c>
      <c r="AG893" s="59">
        <v>8.2804656410002175E-5</v>
      </c>
      <c r="AH893" s="18">
        <v>4.9442013656087651E-4</v>
      </c>
      <c r="AI893" s="12">
        <v>206</v>
      </c>
      <c r="AJ893" s="17">
        <v>10</v>
      </c>
      <c r="AK893" s="18">
        <v>0.99821930091502209</v>
      </c>
      <c r="AL893" t="str">
        <f>IF(AK893&lt;='CAV Tier 1 Analysis'!$A$5,"Tier 1", "Tier 2")</f>
        <v>Tier 2</v>
      </c>
      <c r="AM893" t="str">
        <f t="shared" si="27"/>
        <v>South Dakota - Tier 2</v>
      </c>
      <c r="AN893" t="str">
        <f t="shared" si="28"/>
        <v>Baltic, Town Of - Tier 2</v>
      </c>
    </row>
    <row r="894" spans="1:40" x14ac:dyDescent="0.3">
      <c r="A894">
        <v>8</v>
      </c>
      <c r="B894" t="s">
        <v>30</v>
      </c>
      <c r="C894" t="s">
        <v>2100</v>
      </c>
      <c r="D894" t="s">
        <v>3161</v>
      </c>
      <c r="E894" t="s">
        <v>1170</v>
      </c>
      <c r="F894" s="12">
        <v>107.92707695983702</v>
      </c>
      <c r="G894" s="12">
        <v>42.213044947474692</v>
      </c>
      <c r="H894" s="12">
        <v>11.150615646502748</v>
      </c>
      <c r="I894" s="12">
        <v>0</v>
      </c>
      <c r="J894" s="15">
        <v>0.19940676487449838</v>
      </c>
      <c r="K894" s="15">
        <v>0.80059323512550173</v>
      </c>
      <c r="L894" s="58">
        <v>0.80237999999999998</v>
      </c>
      <c r="M894">
        <v>1</v>
      </c>
      <c r="N894">
        <v>0</v>
      </c>
      <c r="O894" s="12">
        <v>8</v>
      </c>
      <c r="P894" s="12">
        <v>1</v>
      </c>
      <c r="Q894">
        <v>0</v>
      </c>
      <c r="R894" s="12">
        <v>0</v>
      </c>
      <c r="S894" s="12">
        <v>2.2235081924280764</v>
      </c>
      <c r="T894" s="12">
        <v>30.791289710783428</v>
      </c>
      <c r="U894" s="12">
        <v>0</v>
      </c>
      <c r="V894" s="12">
        <v>11.421755236691265</v>
      </c>
      <c r="W894" s="59">
        <v>1.2759478190721962E-5</v>
      </c>
      <c r="X894" s="59">
        <v>3.0674846625766873E-4</v>
      </c>
      <c r="Y894" s="59">
        <v>0</v>
      </c>
      <c r="Z894" s="59">
        <v>3.8753500514538135E-3</v>
      </c>
      <c r="AA894" s="59">
        <v>6.7747118775723307E-4</v>
      </c>
      <c r="AB894" s="59">
        <v>0</v>
      </c>
      <c r="AC894" s="59">
        <v>0</v>
      </c>
      <c r="AD894" s="59">
        <v>1.7381514783874389E-4</v>
      </c>
      <c r="AE894" s="59">
        <v>3.9376703280390525E-5</v>
      </c>
      <c r="AF894" s="59">
        <v>0</v>
      </c>
      <c r="AG894" s="59">
        <v>6.4559082492314984E-5</v>
      </c>
      <c r="AH894" s="18">
        <v>4.6818910157008057E-4</v>
      </c>
      <c r="AI894" s="12">
        <v>207</v>
      </c>
      <c r="AJ894" s="17">
        <v>10</v>
      </c>
      <c r="AK894" s="18">
        <v>0.99868749001659218</v>
      </c>
      <c r="AL894" t="str">
        <f>IF(AK894&lt;='CAV Tier 1 Analysis'!$A$5,"Tier 1", "Tier 2")</f>
        <v>Tier 2</v>
      </c>
      <c r="AM894" t="str">
        <f t="shared" si="27"/>
        <v>South Dakota - Tier 2</v>
      </c>
      <c r="AN894" t="str">
        <f t="shared" si="28"/>
        <v>Valley Springs, City Of - Tier 2</v>
      </c>
    </row>
    <row r="895" spans="1:40" x14ac:dyDescent="0.3">
      <c r="A895">
        <v>8</v>
      </c>
      <c r="B895" t="s">
        <v>30</v>
      </c>
      <c r="C895" t="s">
        <v>1262</v>
      </c>
      <c r="D895" t="s">
        <v>3128</v>
      </c>
      <c r="E895" t="s">
        <v>1159</v>
      </c>
      <c r="F895" s="12">
        <v>97.80126331351417</v>
      </c>
      <c r="G895" s="12">
        <v>180.14754098360658</v>
      </c>
      <c r="H895" s="12">
        <v>60.049180327868854</v>
      </c>
      <c r="I895" s="12">
        <v>0</v>
      </c>
      <c r="J895" s="15">
        <v>0</v>
      </c>
      <c r="K895" s="15">
        <v>1</v>
      </c>
      <c r="L895" s="58">
        <v>0.72709999999999997</v>
      </c>
      <c r="M895">
        <v>0</v>
      </c>
      <c r="N895">
        <v>0</v>
      </c>
      <c r="O895" s="12">
        <v>8</v>
      </c>
      <c r="P895" s="12">
        <v>1</v>
      </c>
      <c r="Q895">
        <v>0</v>
      </c>
      <c r="R895" s="12">
        <v>0</v>
      </c>
      <c r="S895" s="12">
        <v>0</v>
      </c>
      <c r="T895" s="12">
        <v>139.57377049180329</v>
      </c>
      <c r="U895" s="12">
        <v>41.772507178289118</v>
      </c>
      <c r="V895" s="12">
        <v>40.573770491803288</v>
      </c>
      <c r="W895" s="59">
        <v>1.1562372681863879E-5</v>
      </c>
      <c r="X895" s="59">
        <v>0</v>
      </c>
      <c r="Y895" s="59">
        <v>0</v>
      </c>
      <c r="Z895" s="59">
        <v>3.8753500514538135E-3</v>
      </c>
      <c r="AA895" s="59">
        <v>6.7747118775723307E-4</v>
      </c>
      <c r="AB895" s="59">
        <v>0</v>
      </c>
      <c r="AC895" s="59">
        <v>0</v>
      </c>
      <c r="AD895" s="59">
        <v>0</v>
      </c>
      <c r="AE895" s="59">
        <v>1.7849057308100754E-4</v>
      </c>
      <c r="AF895" s="59">
        <v>1.2357931718610821E-4</v>
      </c>
      <c r="AG895" s="59">
        <v>2.2933475126397403E-4</v>
      </c>
      <c r="AH895" s="18">
        <v>4.6325347758400008E-4</v>
      </c>
      <c r="AI895" s="12">
        <v>208</v>
      </c>
      <c r="AJ895" s="17">
        <v>10</v>
      </c>
      <c r="AK895" s="18">
        <v>0.99915074349417621</v>
      </c>
      <c r="AL895" t="str">
        <f>IF(AK895&lt;='CAV Tier 1 Analysis'!$A$5,"Tier 1", "Tier 2")</f>
        <v>Tier 2</v>
      </c>
      <c r="AM895" t="str">
        <f t="shared" si="27"/>
        <v>South Dakota - Tier 2</v>
      </c>
      <c r="AN895" t="str">
        <f t="shared" si="28"/>
        <v>Colton, City Of - Tier 2</v>
      </c>
    </row>
    <row r="896" spans="1:40" x14ac:dyDescent="0.3">
      <c r="A896">
        <v>8</v>
      </c>
      <c r="B896" t="s">
        <v>30</v>
      </c>
      <c r="C896" t="s">
        <v>2082</v>
      </c>
      <c r="D896" t="s">
        <v>3135</v>
      </c>
      <c r="E896" t="s">
        <v>1169</v>
      </c>
      <c r="F896" s="12">
        <v>199.40374200488546</v>
      </c>
      <c r="G896" s="12">
        <v>58.185889803244258</v>
      </c>
      <c r="H896" s="12">
        <v>14.370760100240439</v>
      </c>
      <c r="I896" s="12">
        <v>0</v>
      </c>
      <c r="J896" s="15">
        <v>0</v>
      </c>
      <c r="K896" s="15">
        <v>1.0000000000000002</v>
      </c>
      <c r="L896" s="58">
        <v>1.4824599999999999</v>
      </c>
      <c r="M896">
        <v>0</v>
      </c>
      <c r="N896">
        <v>0</v>
      </c>
      <c r="O896" s="12">
        <v>8</v>
      </c>
      <c r="P896" s="12">
        <v>1</v>
      </c>
      <c r="Q896">
        <v>0</v>
      </c>
      <c r="R896" s="12">
        <v>0</v>
      </c>
      <c r="S896" s="12">
        <v>0</v>
      </c>
      <c r="T896" s="12">
        <v>39.98711063700091</v>
      </c>
      <c r="U896" s="12">
        <v>0</v>
      </c>
      <c r="V896" s="12">
        <v>18.198779166243348</v>
      </c>
      <c r="W896" s="59">
        <v>2.3574136990724694E-5</v>
      </c>
      <c r="X896" s="59">
        <v>0</v>
      </c>
      <c r="Y896" s="59">
        <v>0</v>
      </c>
      <c r="Z896" s="59">
        <v>3.8753500514538135E-3</v>
      </c>
      <c r="AA896" s="59">
        <v>6.7747118775723307E-4</v>
      </c>
      <c r="AB896" s="59">
        <v>0</v>
      </c>
      <c r="AC896" s="59">
        <v>0</v>
      </c>
      <c r="AD896" s="59">
        <v>0</v>
      </c>
      <c r="AE896" s="59">
        <v>5.1136558597670736E-5</v>
      </c>
      <c r="AF896" s="59">
        <v>0</v>
      </c>
      <c r="AG896" s="59">
        <v>1.0286479276658707E-4</v>
      </c>
      <c r="AH896" s="18">
        <v>4.3003606614236623E-4</v>
      </c>
      <c r="AI896" s="12">
        <v>209</v>
      </c>
      <c r="AJ896" s="17">
        <v>10</v>
      </c>
      <c r="AK896" s="18">
        <v>0.99958077956031854</v>
      </c>
      <c r="AL896" t="str">
        <f>IF(AK896&lt;='CAV Tier 1 Analysis'!$A$5,"Tier 1", "Tier 2")</f>
        <v>Tier 2</v>
      </c>
      <c r="AM896" t="str">
        <f t="shared" si="27"/>
        <v>South Dakota - Tier 2</v>
      </c>
      <c r="AN896" t="str">
        <f t="shared" si="28"/>
        <v>Garretson, City Of - Tier 2</v>
      </c>
    </row>
    <row r="897" spans="1:40" x14ac:dyDescent="0.3">
      <c r="A897">
        <v>8</v>
      </c>
      <c r="B897" t="s">
        <v>30</v>
      </c>
      <c r="C897" t="s">
        <v>2062</v>
      </c>
      <c r="D897" t="s">
        <v>3108</v>
      </c>
      <c r="E897" t="s">
        <v>1172</v>
      </c>
      <c r="F897" s="12">
        <v>87.986164724616984</v>
      </c>
      <c r="G897" s="12">
        <v>18.630065183947373</v>
      </c>
      <c r="H897" s="12">
        <v>5.0533238508262377</v>
      </c>
      <c r="I897" s="12">
        <v>0</v>
      </c>
      <c r="J897" s="15">
        <v>0</v>
      </c>
      <c r="K897" s="15">
        <v>1</v>
      </c>
      <c r="L897" s="58">
        <v>0.65412999999999999</v>
      </c>
      <c r="M897">
        <v>0</v>
      </c>
      <c r="N897">
        <v>0</v>
      </c>
      <c r="O897" s="12">
        <v>8</v>
      </c>
      <c r="P897" s="12">
        <v>1</v>
      </c>
      <c r="Q897">
        <v>0</v>
      </c>
      <c r="R897" s="12">
        <v>0</v>
      </c>
      <c r="S897" s="12">
        <v>0</v>
      </c>
      <c r="T897" s="12">
        <v>13.056227288400837</v>
      </c>
      <c r="U897" s="12">
        <v>0</v>
      </c>
      <c r="V897" s="12">
        <v>5.5738378955465357</v>
      </c>
      <c r="W897" s="59">
        <v>1.0402000883492806E-5</v>
      </c>
      <c r="X897" s="59">
        <v>0</v>
      </c>
      <c r="Y897" s="59">
        <v>0</v>
      </c>
      <c r="Z897" s="59">
        <v>3.8753500514538135E-3</v>
      </c>
      <c r="AA897" s="59">
        <v>6.7747118775723307E-4</v>
      </c>
      <c r="AB897" s="59">
        <v>0</v>
      </c>
      <c r="AC897" s="59">
        <v>0</v>
      </c>
      <c r="AD897" s="59">
        <v>0</v>
      </c>
      <c r="AE897" s="59">
        <v>1.66966435224261E-5</v>
      </c>
      <c r="AF897" s="59">
        <v>0</v>
      </c>
      <c r="AG897" s="59">
        <v>3.1504952876369086E-5</v>
      </c>
      <c r="AH897" s="18">
        <v>4.1922043968121227E-4</v>
      </c>
      <c r="AI897" s="12">
        <v>210</v>
      </c>
      <c r="AJ897" s="17">
        <v>10</v>
      </c>
      <c r="AK897" s="18">
        <v>0.99999999999999978</v>
      </c>
      <c r="AL897" t="str">
        <f>IF(AK897&lt;='CAV Tier 1 Analysis'!$A$5,"Tier 1", "Tier 2")</f>
        <v>Tier 2</v>
      </c>
      <c r="AM897" t="str">
        <f t="shared" si="27"/>
        <v>South Dakota - Tier 2</v>
      </c>
      <c r="AN897" t="str">
        <f t="shared" si="28"/>
        <v>Humboldt, Town Of - Tier 2</v>
      </c>
    </row>
    <row r="898" spans="1:40" x14ac:dyDescent="0.3">
      <c r="A898">
        <v>8</v>
      </c>
      <c r="B898" t="s">
        <v>28</v>
      </c>
      <c r="C898" t="s">
        <v>1581</v>
      </c>
      <c r="D898" t="s">
        <v>3316</v>
      </c>
      <c r="E898" t="s">
        <v>199</v>
      </c>
      <c r="F898" s="12">
        <v>7352.4335285250781</v>
      </c>
      <c r="G898" s="12">
        <v>41006.821662245064</v>
      </c>
      <c r="H898" s="12">
        <v>14182.645818341241</v>
      </c>
      <c r="I898" s="12">
        <v>81</v>
      </c>
      <c r="J898" s="15">
        <v>2.0933554366978416E-2</v>
      </c>
      <c r="K898" s="15">
        <v>0.97906644563302181</v>
      </c>
      <c r="L898" s="58">
        <v>9.5912999999999968</v>
      </c>
      <c r="M898">
        <v>59</v>
      </c>
      <c r="N898">
        <v>11</v>
      </c>
      <c r="O898" s="12">
        <v>3</v>
      </c>
      <c r="P898" s="12">
        <v>1</v>
      </c>
      <c r="Q898">
        <v>0</v>
      </c>
      <c r="R898" s="12">
        <v>79.304382096274765</v>
      </c>
      <c r="S898" s="12">
        <v>296.89318730584546</v>
      </c>
      <c r="T898" s="12">
        <v>35905.925607205289</v>
      </c>
      <c r="U898" s="12">
        <v>28553.49207868021</v>
      </c>
      <c r="V898" s="12">
        <v>5100.8960550397751</v>
      </c>
      <c r="W898" s="59">
        <v>1.400950935458231E-4</v>
      </c>
      <c r="X898" s="59">
        <v>1.6601012943162633E-2</v>
      </c>
      <c r="Y898" s="59">
        <v>0.57894736842105265</v>
      </c>
      <c r="Z898" s="59">
        <v>4.8446491274201685E-3</v>
      </c>
      <c r="AA898" s="59">
        <v>1.1327056490317512E-3</v>
      </c>
      <c r="AB898" s="59">
        <v>0</v>
      </c>
      <c r="AC898" s="59">
        <v>0.1194775532071447</v>
      </c>
      <c r="AD898" s="59">
        <v>1.2459668084453032E-2</v>
      </c>
      <c r="AE898" s="59">
        <v>1.3037125971223218E-2</v>
      </c>
      <c r="AF898" s="59">
        <v>1.6944957334663238E-2</v>
      </c>
      <c r="AG898" s="59">
        <v>4.9170817540889296E-3</v>
      </c>
      <c r="AH898" s="18">
        <v>6.9863837962344202E-2</v>
      </c>
      <c r="AI898" s="12">
        <v>1</v>
      </c>
      <c r="AJ898" s="17">
        <v>1</v>
      </c>
      <c r="AK898" s="18">
        <v>6.9863837962344216E-2</v>
      </c>
      <c r="AL898" t="str">
        <f>IF(AK898&lt;='CAV Tier 1 Analysis'!$A$5,"Tier 1", "Tier 2")</f>
        <v>Tier 2</v>
      </c>
      <c r="AM898" t="str">
        <f t="shared" si="27"/>
        <v>Utah - Tier 2</v>
      </c>
      <c r="AN898" t="str">
        <f t="shared" si="28"/>
        <v>Murray, City Of - Tier 2</v>
      </c>
    </row>
    <row r="899" spans="1:40" x14ac:dyDescent="0.3">
      <c r="A899">
        <v>8</v>
      </c>
      <c r="B899" t="s">
        <v>28</v>
      </c>
      <c r="C899" t="s">
        <v>2173</v>
      </c>
      <c r="D899" t="s">
        <v>3263</v>
      </c>
      <c r="E899" t="s">
        <v>29</v>
      </c>
      <c r="F899" s="12">
        <v>147946.25620536093</v>
      </c>
      <c r="G899" s="12">
        <v>299599.7160901546</v>
      </c>
      <c r="H899" s="12">
        <v>64437.859423799877</v>
      </c>
      <c r="I899">
        <v>48</v>
      </c>
      <c r="J899" s="15">
        <v>7.2209817468129642E-2</v>
      </c>
      <c r="K899" s="15">
        <v>0.92779018253187029</v>
      </c>
      <c r="L899" s="58">
        <v>643.64212000000032</v>
      </c>
      <c r="M899">
        <v>132</v>
      </c>
      <c r="N899">
        <v>0</v>
      </c>
      <c r="O899" s="12">
        <v>3.3047619047619046</v>
      </c>
      <c r="P899" s="12">
        <v>1.3047619047619048</v>
      </c>
      <c r="Q899">
        <v>8</v>
      </c>
      <c r="R899" s="12">
        <v>44.533928761529772</v>
      </c>
      <c r="S899" s="12">
        <v>4653.046067029587</v>
      </c>
      <c r="T899" s="12">
        <v>203814.10137559427</v>
      </c>
      <c r="U899" s="12">
        <v>55867.84517023334</v>
      </c>
      <c r="V899" s="12">
        <v>95785.614714560332</v>
      </c>
      <c r="W899" s="59">
        <v>9.4013431976303491E-3</v>
      </c>
      <c r="X899" s="59">
        <v>3.7141249296567251E-2</v>
      </c>
      <c r="Y899" s="59">
        <v>0</v>
      </c>
      <c r="Z899" s="59">
        <v>5.3368039594120587E-3</v>
      </c>
      <c r="AA899" s="59">
        <v>1.4779111801652371E-3</v>
      </c>
      <c r="AB899" s="59">
        <v>9.3023255813953487E-2</v>
      </c>
      <c r="AC899" s="59">
        <v>6.7093453129354969E-2</v>
      </c>
      <c r="AD899" s="59">
        <v>0.19527362720227978</v>
      </c>
      <c r="AE899" s="59">
        <v>7.4003108662712438E-2</v>
      </c>
      <c r="AF899" s="59">
        <v>3.3154552521301735E-2</v>
      </c>
      <c r="AG899" s="59">
        <v>9.2333914146675217E-2</v>
      </c>
      <c r="AH899" s="18">
        <v>5.5294474464550228E-2</v>
      </c>
      <c r="AI899" s="12">
        <v>2</v>
      </c>
      <c r="AJ899" s="17">
        <v>1</v>
      </c>
      <c r="AK899" s="18">
        <v>0.12515831242689446</v>
      </c>
      <c r="AL899" t="str">
        <f>IF(AK899&lt;='CAV Tier 1 Analysis'!$A$5,"Tier 1", "Tier 2")</f>
        <v>Tier 2</v>
      </c>
      <c r="AM899" t="str">
        <f t="shared" si="27"/>
        <v>Utah - Tier 2</v>
      </c>
      <c r="AN899" t="str">
        <f t="shared" si="28"/>
        <v>Davis County * - Tier 2</v>
      </c>
    </row>
    <row r="900" spans="1:40" x14ac:dyDescent="0.3">
      <c r="A900">
        <v>8</v>
      </c>
      <c r="B900" t="s">
        <v>28</v>
      </c>
      <c r="C900" t="s">
        <v>2213</v>
      </c>
      <c r="D900" t="s">
        <v>3318</v>
      </c>
      <c r="E900" t="s">
        <v>49</v>
      </c>
      <c r="F900" s="12">
        <v>84545.41556508957</v>
      </c>
      <c r="G900" s="12">
        <v>213457.96278021848</v>
      </c>
      <c r="H900" s="12">
        <v>80874.539222977604</v>
      </c>
      <c r="I900">
        <v>121</v>
      </c>
      <c r="J900" s="15">
        <v>1.2442619187251588E-2</v>
      </c>
      <c r="K900" s="15">
        <v>0.98755738081274902</v>
      </c>
      <c r="L900" s="58">
        <v>110.28947999999998</v>
      </c>
      <c r="M900">
        <v>175</v>
      </c>
      <c r="N900">
        <v>0</v>
      </c>
      <c r="O900" s="12">
        <v>3</v>
      </c>
      <c r="P900" s="12">
        <v>1</v>
      </c>
      <c r="Q900">
        <v>3</v>
      </c>
      <c r="R900" s="12">
        <v>119.49444307834263</v>
      </c>
      <c r="S900" s="12">
        <v>1006.2910934959523</v>
      </c>
      <c r="T900" s="12">
        <v>190398.66485322959</v>
      </c>
      <c r="U900" s="12">
        <v>105853.24928814002</v>
      </c>
      <c r="V900" s="12">
        <v>23059.297926988889</v>
      </c>
      <c r="W900" s="59">
        <v>1.6109406459729324E-3</v>
      </c>
      <c r="X900" s="59">
        <v>4.9240292628024762E-2</v>
      </c>
      <c r="Y900" s="59">
        <v>0</v>
      </c>
      <c r="Z900" s="59">
        <v>4.8446491274201694E-3</v>
      </c>
      <c r="AA900" s="59">
        <v>1.132705649031751E-3</v>
      </c>
      <c r="AB900" s="59">
        <v>3.4883720930232558E-2</v>
      </c>
      <c r="AC900" s="59">
        <v>0.18002666817980861</v>
      </c>
      <c r="AD900" s="59">
        <v>4.2230854588066899E-2</v>
      </c>
      <c r="AE900" s="59">
        <v>6.9132081584498933E-2</v>
      </c>
      <c r="AF900" s="59">
        <v>6.2818193584884705E-2</v>
      </c>
      <c r="AG900" s="59">
        <v>2.2228340251488159E-2</v>
      </c>
      <c r="AH900" s="18">
        <v>4.2558949742675413E-2</v>
      </c>
      <c r="AI900" s="12">
        <v>3</v>
      </c>
      <c r="AJ900" s="17">
        <v>1</v>
      </c>
      <c r="AK900" s="18">
        <v>0.16771726216956986</v>
      </c>
      <c r="AL900" t="str">
        <f>IF(AK900&lt;='CAV Tier 1 Analysis'!$A$5,"Tier 1", "Tier 2")</f>
        <v>Tier 2</v>
      </c>
      <c r="AM900" t="str">
        <f t="shared" si="27"/>
        <v>Utah - Tier 2</v>
      </c>
      <c r="AN900" t="str">
        <f t="shared" si="28"/>
        <v>Salt Lake City, City Of - Tier 2</v>
      </c>
    </row>
    <row r="901" spans="1:40" x14ac:dyDescent="0.3">
      <c r="A901">
        <v>8</v>
      </c>
      <c r="B901" t="s">
        <v>28</v>
      </c>
      <c r="C901" t="s">
        <v>2212</v>
      </c>
      <c r="D901" t="s">
        <v>3315</v>
      </c>
      <c r="E901" t="s">
        <v>40</v>
      </c>
      <c r="F901" s="12">
        <v>365543.15002641681</v>
      </c>
      <c r="G901" s="12">
        <v>289552.27473793761</v>
      </c>
      <c r="H901" s="12">
        <v>79098.195700889191</v>
      </c>
      <c r="I901">
        <v>41</v>
      </c>
      <c r="J901" s="15">
        <v>1.1233274481594962E-3</v>
      </c>
      <c r="K901" s="15">
        <v>0.99887667255184043</v>
      </c>
      <c r="L901" s="58">
        <v>477.2161499999998</v>
      </c>
      <c r="M901">
        <v>208</v>
      </c>
      <c r="N901">
        <v>2</v>
      </c>
      <c r="O901" s="12">
        <v>3.0203252032520327</v>
      </c>
      <c r="P901" s="12">
        <v>1.0447154471544715</v>
      </c>
      <c r="Q901">
        <v>6</v>
      </c>
      <c r="R901" s="12">
        <v>40.953943574625455</v>
      </c>
      <c r="S901" s="12">
        <v>88.853174330700284</v>
      </c>
      <c r="T901" s="12">
        <v>225969.72981563146</v>
      </c>
      <c r="U901">
        <v>0</v>
      </c>
      <c r="V901" s="12">
        <v>63582.544922306144</v>
      </c>
      <c r="W901" s="59">
        <v>6.9704462560682629E-3</v>
      </c>
      <c r="X901" s="59">
        <v>5.852560495216657E-2</v>
      </c>
      <c r="Y901" s="59">
        <v>0.10526315789473684</v>
      </c>
      <c r="Z901" s="59">
        <v>4.8774719534867015E-3</v>
      </c>
      <c r="AA901" s="59">
        <v>1.1833550886226015E-3</v>
      </c>
      <c r="AB901" s="59">
        <v>6.9767441860465115E-2</v>
      </c>
      <c r="AC901" s="59">
        <v>6.1699957091142434E-2</v>
      </c>
      <c r="AD901" s="59">
        <v>3.728886709920041E-3</v>
      </c>
      <c r="AE901" s="59">
        <v>8.2047622599053294E-2</v>
      </c>
      <c r="AF901" s="59">
        <v>0</v>
      </c>
      <c r="AG901" s="59">
        <v>6.1291304143929186E-2</v>
      </c>
      <c r="AH901" s="18">
        <v>4.1395931686326465E-2</v>
      </c>
      <c r="AI901" s="12">
        <v>4</v>
      </c>
      <c r="AJ901" s="17">
        <v>1</v>
      </c>
      <c r="AK901" s="18">
        <v>0.20911319385589633</v>
      </c>
      <c r="AL901" t="str">
        <f>IF(AK901&lt;='CAV Tier 1 Analysis'!$A$5,"Tier 1", "Tier 2")</f>
        <v>Tier 2</v>
      </c>
      <c r="AM901" t="str">
        <f t="shared" si="27"/>
        <v>Utah - Tier 2</v>
      </c>
      <c r="AN901" t="str">
        <f t="shared" si="28"/>
        <v>Salt Lake County * - Tier 2</v>
      </c>
    </row>
    <row r="902" spans="1:40" x14ac:dyDescent="0.3">
      <c r="A902">
        <v>8</v>
      </c>
      <c r="B902" t="s">
        <v>28</v>
      </c>
      <c r="C902" t="s">
        <v>1574</v>
      </c>
      <c r="D902" t="s">
        <v>3381</v>
      </c>
      <c r="E902" t="s">
        <v>88</v>
      </c>
      <c r="F902" s="12">
        <v>5541.687614342557</v>
      </c>
      <c r="G902" s="12">
        <v>97453.05898296379</v>
      </c>
      <c r="H902" s="12">
        <v>31473.831518011604</v>
      </c>
      <c r="I902">
        <v>10</v>
      </c>
      <c r="J902" s="15">
        <v>2.5809272283054883E-2</v>
      </c>
      <c r="K902" s="15">
        <v>0.97419072771694537</v>
      </c>
      <c r="L902" s="58">
        <v>25.274249999999999</v>
      </c>
      <c r="M902">
        <v>93</v>
      </c>
      <c r="N902">
        <v>4</v>
      </c>
      <c r="O902" s="12">
        <v>5</v>
      </c>
      <c r="P902" s="12">
        <v>2</v>
      </c>
      <c r="Q902">
        <v>0</v>
      </c>
      <c r="R902" s="12">
        <v>9.741907277169453</v>
      </c>
      <c r="S902" s="12">
        <v>812.31668743935609</v>
      </c>
      <c r="T902" s="12">
        <v>79823.934524898286</v>
      </c>
      <c r="U902" s="12">
        <v>74282.246910555725</v>
      </c>
      <c r="V902" s="12">
        <v>17629.124458065504</v>
      </c>
      <c r="W902" s="59">
        <v>3.6916772679934109E-4</v>
      </c>
      <c r="X902" s="59">
        <v>2.6167698368036015E-2</v>
      </c>
      <c r="Y902" s="59">
        <v>0.21052631578947367</v>
      </c>
      <c r="Z902" s="59">
        <v>8.0744152123669484E-3</v>
      </c>
      <c r="AA902" s="59">
        <v>2.265411298063502E-3</v>
      </c>
      <c r="AB902" s="59">
        <v>0</v>
      </c>
      <c r="AC902" s="59">
        <v>1.4676859137923461E-2</v>
      </c>
      <c r="AD902" s="59">
        <v>3.409036225048296E-2</v>
      </c>
      <c r="AE902" s="59">
        <v>2.8983368965453983E-2</v>
      </c>
      <c r="AF902" s="59">
        <v>4.4082506656414097E-2</v>
      </c>
      <c r="AG902" s="59">
        <v>1.6993846821809207E-2</v>
      </c>
      <c r="AH902" s="18">
        <v>3.511181383880211E-2</v>
      </c>
      <c r="AI902" s="12">
        <v>5</v>
      </c>
      <c r="AJ902" s="17">
        <v>1</v>
      </c>
      <c r="AK902" s="18">
        <v>0.24422500769469843</v>
      </c>
      <c r="AL902" t="str">
        <f>IF(AK902&lt;='CAV Tier 1 Analysis'!$A$5,"Tier 1", "Tier 2")</f>
        <v>Tier 2</v>
      </c>
      <c r="AM902" t="str">
        <f t="shared" si="27"/>
        <v>Utah - Tier 2</v>
      </c>
      <c r="AN902" t="str">
        <f t="shared" si="28"/>
        <v>Ogden, City Of - Tier 2</v>
      </c>
    </row>
    <row r="903" spans="1:40" x14ac:dyDescent="0.3">
      <c r="A903">
        <v>8</v>
      </c>
      <c r="B903" t="s">
        <v>28</v>
      </c>
      <c r="C903" t="s">
        <v>2243</v>
      </c>
      <c r="D903" t="s">
        <v>3359</v>
      </c>
      <c r="E903" t="s">
        <v>56</v>
      </c>
      <c r="F903" s="12">
        <v>4255.498846387808</v>
      </c>
      <c r="G903" s="12">
        <v>131859.35430165043</v>
      </c>
      <c r="H903" s="12">
        <v>32229.400102848253</v>
      </c>
      <c r="I903">
        <v>19</v>
      </c>
      <c r="J903" s="15">
        <v>0.11399023655766699</v>
      </c>
      <c r="K903" s="15">
        <v>0.88600976344233273</v>
      </c>
      <c r="L903" s="58">
        <v>41.761910000000007</v>
      </c>
      <c r="M903">
        <v>115</v>
      </c>
      <c r="N903">
        <v>0</v>
      </c>
      <c r="O903" s="12">
        <v>3</v>
      </c>
      <c r="P903" s="12">
        <v>1</v>
      </c>
      <c r="Q903">
        <v>3</v>
      </c>
      <c r="R903" s="12">
        <v>16.834185505404321</v>
      </c>
      <c r="S903" s="12">
        <v>3673.8369418353691</v>
      </c>
      <c r="T903" s="12">
        <v>111420.36732528708</v>
      </c>
      <c r="U903" s="12">
        <v>107164.86847889927</v>
      </c>
      <c r="V903" s="12">
        <v>20438.986976363347</v>
      </c>
      <c r="W903" s="59">
        <v>6.0999433737890041E-4</v>
      </c>
      <c r="X903" s="59">
        <v>3.2357906584130555E-2</v>
      </c>
      <c r="Y903" s="59">
        <v>0</v>
      </c>
      <c r="Z903" s="59">
        <v>4.8446491274201694E-3</v>
      </c>
      <c r="AA903" s="59">
        <v>1.132705649031751E-3</v>
      </c>
      <c r="AB903" s="59">
        <v>3.4883720930232558E-2</v>
      </c>
      <c r="AC903" s="59">
        <v>2.5361868301037666E-2</v>
      </c>
      <c r="AD903" s="59">
        <v>0.15417931717145017</v>
      </c>
      <c r="AE903" s="59">
        <v>4.0455755979404019E-2</v>
      </c>
      <c r="AF903" s="59">
        <v>6.3596568824084806E-2</v>
      </c>
      <c r="AG903" s="59">
        <v>1.9702454009867851E-2</v>
      </c>
      <c r="AH903" s="18">
        <v>3.4284085537639862E-2</v>
      </c>
      <c r="AI903" s="12">
        <v>6</v>
      </c>
      <c r="AJ903" s="17">
        <v>1</v>
      </c>
      <c r="AK903" s="18">
        <v>0.2785090932323383</v>
      </c>
      <c r="AL903" t="str">
        <f>IF(AK903&lt;='CAV Tier 1 Analysis'!$A$5,"Tier 1", "Tier 2")</f>
        <v>Tier 2</v>
      </c>
      <c r="AM903" t="str">
        <f t="shared" si="27"/>
        <v>Utah - Tier 2</v>
      </c>
      <c r="AN903" t="str">
        <f t="shared" si="28"/>
        <v>Provo, City Of - Tier 2</v>
      </c>
    </row>
    <row r="904" spans="1:40" x14ac:dyDescent="0.3">
      <c r="A904">
        <v>8</v>
      </c>
      <c r="B904" t="s">
        <v>28</v>
      </c>
      <c r="C904" t="s">
        <v>2275</v>
      </c>
      <c r="D904" t="s">
        <v>3412</v>
      </c>
      <c r="E904" t="s">
        <v>52</v>
      </c>
      <c r="F904" s="12">
        <v>8940.5741652956403</v>
      </c>
      <c r="G904" s="12">
        <v>9546.7035566209452</v>
      </c>
      <c r="H904" s="12">
        <v>4098.3896055025307</v>
      </c>
      <c r="I904">
        <v>40</v>
      </c>
      <c r="J904" s="15">
        <v>0</v>
      </c>
      <c r="K904" s="15">
        <v>1.0000000000000002</v>
      </c>
      <c r="L904" s="58">
        <v>6805.0237699999989</v>
      </c>
      <c r="M904">
        <v>0</v>
      </c>
      <c r="N904">
        <v>0</v>
      </c>
      <c r="O904" s="12">
        <v>3.263157894736842</v>
      </c>
      <c r="P904" s="12">
        <v>7.6842105263157894</v>
      </c>
      <c r="Q904">
        <v>17</v>
      </c>
      <c r="R904" s="12">
        <v>40.000000000000007</v>
      </c>
      <c r="S904" s="12">
        <v>0</v>
      </c>
      <c r="T904" s="12">
        <v>9805.351262359698</v>
      </c>
      <c r="U904" s="12">
        <v>864.77709706405767</v>
      </c>
      <c r="V904">
        <v>0</v>
      </c>
      <c r="W904" s="59">
        <v>9.9397416579577305E-2</v>
      </c>
      <c r="X904" s="59">
        <v>0</v>
      </c>
      <c r="Y904" s="59">
        <v>0</v>
      </c>
      <c r="Z904" s="59">
        <v>5.2696183491236928E-3</v>
      </c>
      <c r="AA904" s="59">
        <v>8.7039486715071394E-3</v>
      </c>
      <c r="AB904" s="59">
        <v>0.19767441860465115</v>
      </c>
      <c r="AC904" s="59">
        <v>6.0262774918087209E-2</v>
      </c>
      <c r="AD904" s="59">
        <v>0</v>
      </c>
      <c r="AE904" s="59">
        <v>3.5602368533238274E-3</v>
      </c>
      <c r="AF904" s="59">
        <v>5.131985598597126E-4</v>
      </c>
      <c r="AG904" s="59">
        <v>0</v>
      </c>
      <c r="AH904" s="18">
        <v>3.4125601139648187E-2</v>
      </c>
      <c r="AI904" s="12">
        <v>7</v>
      </c>
      <c r="AJ904" s="17">
        <v>1</v>
      </c>
      <c r="AK904" s="18">
        <v>0.31263469437198649</v>
      </c>
      <c r="AL904" t="str">
        <f>IF(AK904&lt;='CAV Tier 1 Analysis'!$A$5,"Tier 1", "Tier 2")</f>
        <v>Tier 2</v>
      </c>
      <c r="AM904" t="str">
        <f t="shared" ref="AM904:AM967" si="29">B904&amp;" - "&amp;AL904</f>
        <v>Utah - Tier 2</v>
      </c>
      <c r="AN904" t="str">
        <f t="shared" ref="AN904:AN967" si="30">C904&amp;" - "&amp;AL904</f>
        <v>Millard County* - Tier 2</v>
      </c>
    </row>
    <row r="905" spans="1:40" x14ac:dyDescent="0.3">
      <c r="A905">
        <v>8</v>
      </c>
      <c r="B905" t="s">
        <v>28</v>
      </c>
      <c r="C905" t="s">
        <v>2288</v>
      </c>
      <c r="D905" t="s">
        <v>3429</v>
      </c>
      <c r="E905" t="s">
        <v>36</v>
      </c>
      <c r="F905" s="12">
        <v>192033.74215654167</v>
      </c>
      <c r="G905" s="12">
        <v>178016.47195765219</v>
      </c>
      <c r="H905" s="12">
        <v>28995.608247949433</v>
      </c>
      <c r="I905">
        <v>9</v>
      </c>
      <c r="J905" s="15">
        <v>8.3897711883189216E-2</v>
      </c>
      <c r="K905" s="15">
        <v>0.91610228811681038</v>
      </c>
      <c r="L905" s="58">
        <v>1885.0025400000009</v>
      </c>
      <c r="M905">
        <v>61</v>
      </c>
      <c r="N905">
        <v>0</v>
      </c>
      <c r="O905" s="12">
        <v>3.0616438356164384</v>
      </c>
      <c r="P905" s="12">
        <v>1.4315068493150684</v>
      </c>
      <c r="Q905">
        <v>8</v>
      </c>
      <c r="R905" s="12">
        <v>8.2449205930512939</v>
      </c>
      <c r="S905" s="12">
        <v>2432.6651866642865</v>
      </c>
      <c r="T905" s="12">
        <v>102751.32127499269</v>
      </c>
      <c r="U905">
        <v>0</v>
      </c>
      <c r="V905" s="12">
        <v>75265.1506826595</v>
      </c>
      <c r="W905" s="59">
        <v>2.7533244416858435E-2</v>
      </c>
      <c r="X905" s="59">
        <v>1.7163759144625774E-2</v>
      </c>
      <c r="Y905" s="59">
        <v>0</v>
      </c>
      <c r="Z905" s="59">
        <v>4.9441967122301729E-3</v>
      </c>
      <c r="AA905" s="59">
        <v>1.6214758948468215E-3</v>
      </c>
      <c r="AB905" s="59">
        <v>9.3023255813953487E-2</v>
      </c>
      <c r="AC905" s="59">
        <v>1.2421544847913803E-2</v>
      </c>
      <c r="AD905" s="59">
        <v>0.10209126407207472</v>
      </c>
      <c r="AE905" s="59">
        <v>3.7308101560342241E-2</v>
      </c>
      <c r="AF905" s="59">
        <v>0</v>
      </c>
      <c r="AG905" s="59">
        <v>7.2552919163057381E-2</v>
      </c>
      <c r="AH905" s="18">
        <v>3.3514523784172988E-2</v>
      </c>
      <c r="AI905" s="12">
        <v>8</v>
      </c>
      <c r="AJ905" s="17">
        <v>1</v>
      </c>
      <c r="AK905" s="18">
        <v>0.34614921815615945</v>
      </c>
      <c r="AL905" t="str">
        <f>IF(AK905&lt;='CAV Tier 1 Analysis'!$A$5,"Tier 1", "Tier 2")</f>
        <v>Tier 2</v>
      </c>
      <c r="AM905" t="str">
        <f t="shared" si="29"/>
        <v>Utah - Tier 2</v>
      </c>
      <c r="AN905" t="str">
        <f t="shared" si="30"/>
        <v>Utah County * - Tier 2</v>
      </c>
    </row>
    <row r="906" spans="1:40" x14ac:dyDescent="0.3">
      <c r="A906">
        <v>8</v>
      </c>
      <c r="B906" t="s">
        <v>28</v>
      </c>
      <c r="C906" t="s">
        <v>1573</v>
      </c>
      <c r="D906" t="s">
        <v>3372</v>
      </c>
      <c r="E906" t="s">
        <v>54</v>
      </c>
      <c r="F906" s="12">
        <v>695.4867793231025</v>
      </c>
      <c r="G906" s="12">
        <v>112026.69076224777</v>
      </c>
      <c r="H906" s="12">
        <v>28628.305071372186</v>
      </c>
      <c r="I906">
        <v>16</v>
      </c>
      <c r="J906" s="15">
        <v>7.3039749834329398E-2</v>
      </c>
      <c r="K906" s="15">
        <v>0.92696025016567074</v>
      </c>
      <c r="L906" s="58">
        <v>64.827439999999996</v>
      </c>
      <c r="M906">
        <v>233</v>
      </c>
      <c r="N906">
        <v>0</v>
      </c>
      <c r="O906" s="12">
        <v>5</v>
      </c>
      <c r="P906" s="12">
        <v>2</v>
      </c>
      <c r="Q906">
        <v>1</v>
      </c>
      <c r="R906" s="12">
        <v>14.831364002650732</v>
      </c>
      <c r="S906" s="12">
        <v>2091.004240593888</v>
      </c>
      <c r="T906" s="12">
        <v>69549.079740608446</v>
      </c>
      <c r="U906" s="12">
        <v>68853.592961285336</v>
      </c>
      <c r="V906" s="12">
        <v>42477.611021639328</v>
      </c>
      <c r="W906" s="59">
        <v>9.469004484414246E-4</v>
      </c>
      <c r="X906" s="59">
        <v>6.5559932470455828E-2</v>
      </c>
      <c r="Y906" s="59">
        <v>0</v>
      </c>
      <c r="Z906" s="59">
        <v>8.0744152123669484E-3</v>
      </c>
      <c r="AA906" s="59">
        <v>2.265411298063502E-3</v>
      </c>
      <c r="AB906" s="59">
        <v>1.1627906976744186E-2</v>
      </c>
      <c r="AC906" s="59">
        <v>2.2344478765499047E-2</v>
      </c>
      <c r="AD906" s="59">
        <v>8.7752834739669619E-2</v>
      </c>
      <c r="AE906" s="59">
        <v>2.5252659510301229E-2</v>
      </c>
      <c r="AF906" s="59">
        <v>4.0860893366468309E-2</v>
      </c>
      <c r="AG906" s="59">
        <v>4.0946901065632667E-2</v>
      </c>
      <c r="AH906" s="18">
        <v>2.7784757623058428E-2</v>
      </c>
      <c r="AI906" s="12">
        <v>9</v>
      </c>
      <c r="AJ906" s="17">
        <v>1</v>
      </c>
      <c r="AK906" s="18">
        <v>0.37393397577921789</v>
      </c>
      <c r="AL906" t="str">
        <f>IF(AK906&lt;='CAV Tier 1 Analysis'!$A$5,"Tier 1", "Tier 2")</f>
        <v>Tier 2</v>
      </c>
      <c r="AM906" t="str">
        <f t="shared" si="29"/>
        <v>Utah - Tier 2</v>
      </c>
      <c r="AN906" t="str">
        <f t="shared" si="30"/>
        <v>St. George, City Of - Tier 2</v>
      </c>
    </row>
    <row r="907" spans="1:40" x14ac:dyDescent="0.3">
      <c r="A907">
        <v>8</v>
      </c>
      <c r="B907" t="s">
        <v>28</v>
      </c>
      <c r="C907" t="s">
        <v>2180</v>
      </c>
      <c r="D907" t="s">
        <v>3275</v>
      </c>
      <c r="E907" t="s">
        <v>299</v>
      </c>
      <c r="F907" s="12">
        <v>821.58539039887501</v>
      </c>
      <c r="G907" s="12">
        <v>14619.086903218931</v>
      </c>
      <c r="H907" s="12">
        <v>2770.5099386353995</v>
      </c>
      <c r="I907" s="12">
        <v>1</v>
      </c>
      <c r="J907" s="15">
        <v>5.6153999881781054E-3</v>
      </c>
      <c r="K907" s="15">
        <v>0.99438460001182183</v>
      </c>
      <c r="L907" s="58">
        <v>3.5527299999999995</v>
      </c>
      <c r="M907">
        <v>2</v>
      </c>
      <c r="N907">
        <v>0</v>
      </c>
      <c r="O907" s="12">
        <v>3</v>
      </c>
      <c r="P907" s="12">
        <v>1</v>
      </c>
      <c r="Q907">
        <v>24</v>
      </c>
      <c r="R907" s="12">
        <v>0.99438460001182183</v>
      </c>
      <c r="S907" s="12">
        <v>15.557521476660545</v>
      </c>
      <c r="T907" s="12">
        <v>8774.7865921685534</v>
      </c>
      <c r="U907" s="12">
        <v>7953.2012017696779</v>
      </c>
      <c r="V907" s="12">
        <v>5844.3003110503778</v>
      </c>
      <c r="W907" s="59">
        <v>5.1892865585796728E-5</v>
      </c>
      <c r="X907" s="59">
        <v>5.6274620146314015E-4</v>
      </c>
      <c r="Y907" s="59">
        <v>0</v>
      </c>
      <c r="Z907" s="59">
        <v>4.8446491274201694E-3</v>
      </c>
      <c r="AA907" s="59">
        <v>1.132705649031751E-3</v>
      </c>
      <c r="AB907" s="59">
        <v>0.27906976744186046</v>
      </c>
      <c r="AC907" s="59">
        <v>1.4981093833131148E-3</v>
      </c>
      <c r="AD907" s="59">
        <v>6.5289997246132042E-4</v>
      </c>
      <c r="AE907" s="59">
        <v>3.1860478803461215E-3</v>
      </c>
      <c r="AF907" s="59">
        <v>4.7197959068062539E-3</v>
      </c>
      <c r="AG907" s="59">
        <v>5.6336969259527482E-3</v>
      </c>
      <c r="AH907" s="18">
        <v>2.7395664668567351E-2</v>
      </c>
      <c r="AI907" s="12">
        <v>10</v>
      </c>
      <c r="AJ907" s="17">
        <v>1</v>
      </c>
      <c r="AK907" s="18">
        <v>0.40132964044778524</v>
      </c>
      <c r="AL907" t="str">
        <f>IF(AK907&lt;='CAV Tier 1 Analysis'!$A$5,"Tier 1", "Tier 2")</f>
        <v>Tier 2</v>
      </c>
      <c r="AM907" t="str">
        <f t="shared" si="29"/>
        <v>Utah - Tier 2</v>
      </c>
      <c r="AN907" t="str">
        <f t="shared" si="30"/>
        <v>Woods Cross, City Of - Tier 2</v>
      </c>
    </row>
    <row r="908" spans="1:40" x14ac:dyDescent="0.3">
      <c r="A908">
        <v>8</v>
      </c>
      <c r="B908" t="s">
        <v>28</v>
      </c>
      <c r="C908" t="s">
        <v>2280</v>
      </c>
      <c r="D908" t="s">
        <v>3418</v>
      </c>
      <c r="E908" t="s">
        <v>53</v>
      </c>
      <c r="F908" s="12">
        <v>27164.947388228491</v>
      </c>
      <c r="G908" s="12">
        <v>160823.52926793642</v>
      </c>
      <c r="H908" s="12">
        <v>40269.281215108073</v>
      </c>
      <c r="I908">
        <v>1</v>
      </c>
      <c r="J908" s="15">
        <v>2.6391855446995748E-2</v>
      </c>
      <c r="K908" s="15">
        <v>0.97360814455300382</v>
      </c>
      <c r="L908" s="58">
        <v>35.436689999999999</v>
      </c>
      <c r="M908">
        <v>169</v>
      </c>
      <c r="N908">
        <v>0</v>
      </c>
      <c r="O908" s="12">
        <v>3</v>
      </c>
      <c r="P908" s="12">
        <v>1</v>
      </c>
      <c r="Q908">
        <v>0</v>
      </c>
      <c r="R908" s="12">
        <v>0.97360814455300382</v>
      </c>
      <c r="S908" s="12">
        <v>1062.7810487835536</v>
      </c>
      <c r="T908" s="12">
        <v>130101.54943943866</v>
      </c>
      <c r="U908" s="12">
        <v>102936.60205121017</v>
      </c>
      <c r="V908" s="12">
        <v>30721.979828497759</v>
      </c>
      <c r="W908" s="59">
        <v>5.1760516306489576E-4</v>
      </c>
      <c r="X908" s="59">
        <v>4.755205402363534E-2</v>
      </c>
      <c r="Y908" s="59">
        <v>0</v>
      </c>
      <c r="Z908" s="59">
        <v>4.8446491274201694E-3</v>
      </c>
      <c r="AA908" s="59">
        <v>1.132705649031751E-3</v>
      </c>
      <c r="AB908" s="59">
        <v>0</v>
      </c>
      <c r="AC908" s="59">
        <v>1.4668082118403543E-3</v>
      </c>
      <c r="AD908" s="59">
        <v>4.4601559350194143E-2</v>
      </c>
      <c r="AE908" s="59">
        <v>4.7238728995553841E-2</v>
      </c>
      <c r="AF908" s="59">
        <v>6.1087320777668888E-2</v>
      </c>
      <c r="AG908" s="59">
        <v>2.961489213545964E-2</v>
      </c>
      <c r="AH908" s="18">
        <v>2.1641483948533546E-2</v>
      </c>
      <c r="AI908" s="12">
        <v>11</v>
      </c>
      <c r="AJ908" s="17">
        <v>1</v>
      </c>
      <c r="AK908" s="18">
        <v>0.42297112439631879</v>
      </c>
      <c r="AL908" t="str">
        <f>IF(AK908&lt;='CAV Tier 1 Analysis'!$A$5,"Tier 1", "Tier 2")</f>
        <v>Tier 2</v>
      </c>
      <c r="AM908" t="str">
        <f t="shared" si="29"/>
        <v>Utah - Tier 2</v>
      </c>
      <c r="AN908" t="str">
        <f t="shared" si="30"/>
        <v>West Valley City, City Of - Tier 2</v>
      </c>
    </row>
    <row r="909" spans="1:40" x14ac:dyDescent="0.3">
      <c r="A909">
        <v>8</v>
      </c>
      <c r="B909" t="s">
        <v>28</v>
      </c>
      <c r="C909" t="s">
        <v>1508</v>
      </c>
      <c r="D909" t="s">
        <v>3405</v>
      </c>
      <c r="E909" t="s">
        <v>71</v>
      </c>
      <c r="F909" s="12">
        <v>23609.054988939843</v>
      </c>
      <c r="G909" s="12">
        <v>67719.870254878173</v>
      </c>
      <c r="H909" s="12">
        <v>16737.175557588438</v>
      </c>
      <c r="I909">
        <v>4</v>
      </c>
      <c r="J909" s="15">
        <v>1.9176008979535244E-4</v>
      </c>
      <c r="K909" s="15">
        <v>0.99980823991020507</v>
      </c>
      <c r="L909" s="58">
        <v>2201.0315099999993</v>
      </c>
      <c r="M909">
        <v>18</v>
      </c>
      <c r="N909">
        <v>2</v>
      </c>
      <c r="O909" s="12">
        <v>4.7368421052631575</v>
      </c>
      <c r="P909" s="12">
        <v>2.2894736842105261</v>
      </c>
      <c r="Q909">
        <v>1</v>
      </c>
      <c r="R909" s="12">
        <v>3.9992329596408203</v>
      </c>
      <c r="S909" s="12">
        <v>3.2095222878437371</v>
      </c>
      <c r="T909" s="12">
        <v>42210.757640022945</v>
      </c>
      <c r="U909" s="12">
        <v>18601.702651083102</v>
      </c>
      <c r="V909" s="12">
        <v>25509.112614855228</v>
      </c>
      <c r="W909" s="59">
        <v>3.2149313991925416E-2</v>
      </c>
      <c r="X909" s="59">
        <v>5.064715813168261E-3</v>
      </c>
      <c r="Y909" s="59">
        <v>0.10526315789473684</v>
      </c>
      <c r="Z909" s="59">
        <v>7.6494459906634241E-3</v>
      </c>
      <c r="AA909" s="59">
        <v>2.5932997754147982E-3</v>
      </c>
      <c r="AB909" s="59">
        <v>1.1627906976744186E-2</v>
      </c>
      <c r="AC909" s="59">
        <v>6.0251218922957612E-3</v>
      </c>
      <c r="AD909" s="59">
        <v>1.3469349963558417E-4</v>
      </c>
      <c r="AE909" s="59">
        <v>1.5326355062221854E-2</v>
      </c>
      <c r="AF909" s="59">
        <v>1.1039107122384054E-2</v>
      </c>
      <c r="AG909" s="59">
        <v>2.4589874180552456E-2</v>
      </c>
      <c r="AH909" s="18">
        <v>2.0132999290885693E-2</v>
      </c>
      <c r="AI909" s="12">
        <v>12</v>
      </c>
      <c r="AJ909" s="17">
        <v>1</v>
      </c>
      <c r="AK909" s="18">
        <v>0.44310412368720448</v>
      </c>
      <c r="AL909" t="str">
        <f>IF(AK909&lt;='CAV Tier 1 Analysis'!$A$5,"Tier 1", "Tier 2")</f>
        <v>Tier 2</v>
      </c>
      <c r="AM909" t="str">
        <f t="shared" si="29"/>
        <v>Utah - Tier 2</v>
      </c>
      <c r="AN909" t="str">
        <f t="shared" si="30"/>
        <v>Washington County * - Tier 2</v>
      </c>
    </row>
    <row r="910" spans="1:40" x14ac:dyDescent="0.3">
      <c r="A910">
        <v>8</v>
      </c>
      <c r="B910" t="s">
        <v>28</v>
      </c>
      <c r="C910" t="s">
        <v>2216</v>
      </c>
      <c r="D910" t="s">
        <v>3321</v>
      </c>
      <c r="E910" t="s">
        <v>48</v>
      </c>
      <c r="F910" s="12">
        <v>23721.476900568618</v>
      </c>
      <c r="G910" s="12">
        <v>152632.87935784951</v>
      </c>
      <c r="H910" s="12">
        <v>27905.347445802454</v>
      </c>
      <c r="I910">
        <v>3</v>
      </c>
      <c r="J910" s="15">
        <v>7.450102667546519E-3</v>
      </c>
      <c r="K910" s="15">
        <v>0.99254989733245369</v>
      </c>
      <c r="L910" s="58">
        <v>30.944539999999996</v>
      </c>
      <c r="M910">
        <v>34</v>
      </c>
      <c r="N910">
        <v>0</v>
      </c>
      <c r="O910" s="12">
        <v>3</v>
      </c>
      <c r="P910" s="12">
        <v>1</v>
      </c>
      <c r="Q910">
        <v>0</v>
      </c>
      <c r="R910" s="12">
        <v>2.9776496919973612</v>
      </c>
      <c r="S910" s="12">
        <v>207.89770344478529</v>
      </c>
      <c r="T910" s="12">
        <v>97546.763619945719</v>
      </c>
      <c r="U910" s="12">
        <v>73825.286719377094</v>
      </c>
      <c r="V910" s="12">
        <v>55086.11573790379</v>
      </c>
      <c r="W910" s="59">
        <v>4.5199068176706651E-4</v>
      </c>
      <c r="X910" s="59">
        <v>9.5666854248733814E-3</v>
      </c>
      <c r="Y910" s="59">
        <v>0</v>
      </c>
      <c r="Z910" s="59">
        <v>4.8446491274201694E-3</v>
      </c>
      <c r="AA910" s="59">
        <v>1.132705649031751E-3</v>
      </c>
      <c r="AB910" s="59">
        <v>0</v>
      </c>
      <c r="AC910" s="59">
        <v>4.4860358293437163E-3</v>
      </c>
      <c r="AD910" s="59">
        <v>8.7248090936274374E-3</v>
      </c>
      <c r="AE910" s="59">
        <v>3.5418372424388E-2</v>
      </c>
      <c r="AF910" s="59">
        <v>4.3811325432001162E-2</v>
      </c>
      <c r="AG910" s="59">
        <v>5.3101049634379539E-2</v>
      </c>
      <c r="AH910" s="18">
        <v>1.4685238481530201E-2</v>
      </c>
      <c r="AI910" s="12">
        <v>13</v>
      </c>
      <c r="AJ910" s="17">
        <v>1</v>
      </c>
      <c r="AK910" s="18">
        <v>0.45778936216873467</v>
      </c>
      <c r="AL910" t="str">
        <f>IF(AK910&lt;='CAV Tier 1 Analysis'!$A$5,"Tier 1", "Tier 2")</f>
        <v>Tier 2</v>
      </c>
      <c r="AM910" t="str">
        <f t="shared" si="29"/>
        <v>Utah - Tier 2</v>
      </c>
      <c r="AN910" t="str">
        <f t="shared" si="30"/>
        <v>West Jordan, City Of - Tier 2</v>
      </c>
    </row>
    <row r="911" spans="1:40" x14ac:dyDescent="0.3">
      <c r="A911">
        <v>8</v>
      </c>
      <c r="B911" t="s">
        <v>28</v>
      </c>
      <c r="C911" t="s">
        <v>2217</v>
      </c>
      <c r="D911" t="s">
        <v>3322</v>
      </c>
      <c r="E911" t="s">
        <v>41</v>
      </c>
      <c r="F911" s="12">
        <v>12244.504644002687</v>
      </c>
      <c r="G911" s="12">
        <v>17662.935852922525</v>
      </c>
      <c r="H911" s="12">
        <v>5403.2830176736634</v>
      </c>
      <c r="I911">
        <v>0</v>
      </c>
      <c r="J911" s="15">
        <v>0</v>
      </c>
      <c r="K911" s="15">
        <v>0.99999999999999967</v>
      </c>
      <c r="L911" s="58">
        <v>7927.7169700000013</v>
      </c>
      <c r="M911">
        <v>1</v>
      </c>
      <c r="N911">
        <v>0</v>
      </c>
      <c r="O911" s="12">
        <v>1.3076923076923077</v>
      </c>
      <c r="P911" s="12">
        <v>9.2307692307692299</v>
      </c>
      <c r="Q911">
        <v>0</v>
      </c>
      <c r="R911">
        <v>0</v>
      </c>
      <c r="S911" s="12">
        <v>0</v>
      </c>
      <c r="T911" s="12">
        <v>14037.652844853086</v>
      </c>
      <c r="U911" s="12">
        <v>1793.148200850399</v>
      </c>
      <c r="V911" s="12">
        <v>3625.2830080694384</v>
      </c>
      <c r="W911" s="59">
        <v>0.11579600789433754</v>
      </c>
      <c r="X911" s="59">
        <v>2.8137310073157008E-4</v>
      </c>
      <c r="Y911" s="59">
        <v>0</v>
      </c>
      <c r="Z911" s="59">
        <v>2.1117701324652018E-3</v>
      </c>
      <c r="AA911" s="59">
        <v>1.0455744452600777E-2</v>
      </c>
      <c r="AB911" s="59">
        <v>0</v>
      </c>
      <c r="AC911" s="59">
        <v>0</v>
      </c>
      <c r="AD911" s="59">
        <v>0</v>
      </c>
      <c r="AE911" s="59">
        <v>5.0969483555640379E-3</v>
      </c>
      <c r="AF911" s="59">
        <v>1.064136732362251E-3</v>
      </c>
      <c r="AG911" s="59">
        <v>3.4946434391217706E-3</v>
      </c>
      <c r="AH911" s="18">
        <v>1.2572784009743921E-2</v>
      </c>
      <c r="AI911" s="12">
        <v>14</v>
      </c>
      <c r="AJ911" s="17">
        <v>1</v>
      </c>
      <c r="AK911" s="18">
        <v>0.4703621461784786</v>
      </c>
      <c r="AL911" t="str">
        <f>IF(AK911&lt;='CAV Tier 1 Analysis'!$A$5,"Tier 1", "Tier 2")</f>
        <v>Tier 2</v>
      </c>
      <c r="AM911" t="str">
        <f t="shared" si="29"/>
        <v>Utah - Tier 2</v>
      </c>
      <c r="AN911" t="str">
        <f t="shared" si="30"/>
        <v>San Juan County* - Tier 2</v>
      </c>
    </row>
    <row r="912" spans="1:40" x14ac:dyDescent="0.3">
      <c r="A912">
        <v>8</v>
      </c>
      <c r="B912" t="s">
        <v>28</v>
      </c>
      <c r="C912" t="s">
        <v>2156</v>
      </c>
      <c r="D912" t="s">
        <v>3237</v>
      </c>
      <c r="E912" t="s">
        <v>59</v>
      </c>
      <c r="F912" s="12">
        <v>27885.11476645224</v>
      </c>
      <c r="G912" s="12">
        <v>26580.804101981063</v>
      </c>
      <c r="H912" s="12">
        <v>7381.8697581336437</v>
      </c>
      <c r="I912">
        <v>5</v>
      </c>
      <c r="J912" s="15">
        <v>0</v>
      </c>
      <c r="K912" s="15">
        <v>1</v>
      </c>
      <c r="L912" s="58">
        <v>5632.4379600000002</v>
      </c>
      <c r="M912">
        <v>8</v>
      </c>
      <c r="N912">
        <v>0</v>
      </c>
      <c r="O912" s="12">
        <v>3.8529411764705883</v>
      </c>
      <c r="P912" s="12">
        <v>2.6176470588235294</v>
      </c>
      <c r="Q912">
        <v>2</v>
      </c>
      <c r="R912" s="12">
        <v>5</v>
      </c>
      <c r="S912" s="12">
        <v>0</v>
      </c>
      <c r="T912" s="12">
        <v>21322.282381546032</v>
      </c>
      <c r="U912">
        <v>0</v>
      </c>
      <c r="V912" s="12">
        <v>5258.5217204350301</v>
      </c>
      <c r="W912" s="59">
        <v>8.227007005278171E-2</v>
      </c>
      <c r="X912" s="59">
        <v>2.2509848058525606E-3</v>
      </c>
      <c r="Y912" s="59">
        <v>0</v>
      </c>
      <c r="Z912" s="59">
        <v>6.2220493695298255E-3</v>
      </c>
      <c r="AA912" s="59">
        <v>2.9650236107007597E-3</v>
      </c>
      <c r="AB912" s="59">
        <v>2.3255813953488372E-2</v>
      </c>
      <c r="AC912" s="59">
        <v>7.5328468647609002E-3</v>
      </c>
      <c r="AD912" s="59">
        <v>0</v>
      </c>
      <c r="AE912" s="59">
        <v>7.7419333076996682E-3</v>
      </c>
      <c r="AF912" s="59">
        <v>0</v>
      </c>
      <c r="AG912" s="59">
        <v>5.0690272701175059E-3</v>
      </c>
      <c r="AH912" s="18">
        <v>1.248252265772103E-2</v>
      </c>
      <c r="AI912" s="12">
        <v>15</v>
      </c>
      <c r="AJ912" s="17">
        <v>1</v>
      </c>
      <c r="AK912" s="18">
        <v>0.48284466883619964</v>
      </c>
      <c r="AL912" t="str">
        <f>IF(AK912&lt;='CAV Tier 1 Analysis'!$A$5,"Tier 1", "Tier 2")</f>
        <v>Tier 2</v>
      </c>
      <c r="AM912" t="str">
        <f t="shared" si="29"/>
        <v>Utah - Tier 2</v>
      </c>
      <c r="AN912" t="str">
        <f t="shared" si="30"/>
        <v>Box Elder County* - Tier 2</v>
      </c>
    </row>
    <row r="913" spans="1:40" x14ac:dyDescent="0.3">
      <c r="A913">
        <v>8</v>
      </c>
      <c r="B913" t="s">
        <v>28</v>
      </c>
      <c r="C913" t="s">
        <v>2214</v>
      </c>
      <c r="D913" t="s">
        <v>3319</v>
      </c>
      <c r="E913" t="s">
        <v>79</v>
      </c>
      <c r="F913" s="12">
        <v>17391.566224906514</v>
      </c>
      <c r="G913" s="12">
        <v>117537.41189578974</v>
      </c>
      <c r="H913" s="12">
        <v>29462.549339923069</v>
      </c>
      <c r="I913">
        <v>3</v>
      </c>
      <c r="J913" s="15">
        <v>8.1600791280400289E-3</v>
      </c>
      <c r="K913" s="15">
        <v>0.99183992087195993</v>
      </c>
      <c r="L913" s="58">
        <v>22.687280000000001</v>
      </c>
      <c r="M913">
        <v>49</v>
      </c>
      <c r="N913">
        <v>0</v>
      </c>
      <c r="O913" s="12">
        <v>3</v>
      </c>
      <c r="P913" s="12">
        <v>1</v>
      </c>
      <c r="Q913">
        <v>0</v>
      </c>
      <c r="R913" s="12">
        <v>2.97551976261588</v>
      </c>
      <c r="S913" s="12">
        <v>240.41673392755575</v>
      </c>
      <c r="T913" s="12">
        <v>95845.401906758998</v>
      </c>
      <c r="U913" s="12">
        <v>78453.835681852477</v>
      </c>
      <c r="V913" s="12">
        <v>21692.009989030747</v>
      </c>
      <c r="W913" s="59">
        <v>3.313812115042051E-4</v>
      </c>
      <c r="X913" s="59">
        <v>1.3787281935846933E-2</v>
      </c>
      <c r="Y913" s="59">
        <v>0</v>
      </c>
      <c r="Z913" s="59">
        <v>4.8446491274201694E-3</v>
      </c>
      <c r="AA913" s="59">
        <v>1.132705649031751E-3</v>
      </c>
      <c r="AB913" s="59">
        <v>0</v>
      </c>
      <c r="AC913" s="59">
        <v>4.4828269429710256E-3</v>
      </c>
      <c r="AD913" s="59">
        <v>1.0089529954756989E-2</v>
      </c>
      <c r="AE913" s="59">
        <v>3.4800622941473111E-2</v>
      </c>
      <c r="AF913" s="59">
        <v>4.6558119571030704E-2</v>
      </c>
      <c r="AG913" s="59">
        <v>2.0910323475655735E-2</v>
      </c>
      <c r="AH913" s="18">
        <v>1.244885825542642E-2</v>
      </c>
      <c r="AI913" s="12">
        <v>16</v>
      </c>
      <c r="AJ913" s="17">
        <v>1</v>
      </c>
      <c r="AK913" s="18">
        <v>0.49529352709162605</v>
      </c>
      <c r="AL913" t="str">
        <f>IF(AK913&lt;='CAV Tier 1 Analysis'!$A$5,"Tier 1", "Tier 2")</f>
        <v>Tier 2</v>
      </c>
      <c r="AM913" t="str">
        <f t="shared" si="29"/>
        <v>Utah - Tier 2</v>
      </c>
      <c r="AN913" t="str">
        <f t="shared" si="30"/>
        <v>Sandy City, City Of - Tier 2</v>
      </c>
    </row>
    <row r="914" spans="1:40" x14ac:dyDescent="0.3">
      <c r="A914">
        <v>8</v>
      </c>
      <c r="B914" t="s">
        <v>28</v>
      </c>
      <c r="C914" t="s">
        <v>2234</v>
      </c>
      <c r="D914" t="s">
        <v>3348</v>
      </c>
      <c r="E914" t="s">
        <v>42</v>
      </c>
      <c r="F914" s="12">
        <v>25908.232821175498</v>
      </c>
      <c r="G914" s="12">
        <v>37323.850083797675</v>
      </c>
      <c r="H914" s="12">
        <v>7674.9551211573853</v>
      </c>
      <c r="I914">
        <v>0</v>
      </c>
      <c r="J914" s="15">
        <v>5.5462069000171477E-9</v>
      </c>
      <c r="K914" s="15">
        <v>0.99999999445379284</v>
      </c>
      <c r="L914" s="58">
        <v>7212.1362799999988</v>
      </c>
      <c r="M914">
        <v>2</v>
      </c>
      <c r="N914">
        <v>0</v>
      </c>
      <c r="O914" s="12">
        <v>3.6666666666666665</v>
      </c>
      <c r="P914" s="12">
        <v>2.7142857142857144</v>
      </c>
      <c r="Q914">
        <v>0</v>
      </c>
      <c r="R914">
        <v>0</v>
      </c>
      <c r="S914" s="12">
        <v>4.2566889050285036E-5</v>
      </c>
      <c r="T914" s="12">
        <v>25058.232105714589</v>
      </c>
      <c r="U914">
        <v>0</v>
      </c>
      <c r="V914" s="12">
        <v>12265.617978083086</v>
      </c>
      <c r="W914" s="59">
        <v>0.10534389569837506</v>
      </c>
      <c r="X914" s="59">
        <v>5.6274620146314015E-4</v>
      </c>
      <c r="Y914" s="59">
        <v>0</v>
      </c>
      <c r="Z914" s="59">
        <v>5.9212378224024285E-3</v>
      </c>
      <c r="AA914" s="59">
        <v>3.0744867616576098E-3</v>
      </c>
      <c r="AB914" s="59">
        <v>0</v>
      </c>
      <c r="AC914" s="59">
        <v>0</v>
      </c>
      <c r="AD914" s="59">
        <v>1.786397706754815E-9</v>
      </c>
      <c r="AE914" s="59">
        <v>9.0984238131656577E-3</v>
      </c>
      <c r="AF914" s="59">
        <v>0</v>
      </c>
      <c r="AG914" s="59">
        <v>1.1823617990229214E-2</v>
      </c>
      <c r="AH914" s="18">
        <v>1.2347673643062803E-2</v>
      </c>
      <c r="AI914" s="12">
        <v>17</v>
      </c>
      <c r="AJ914" s="17">
        <v>1</v>
      </c>
      <c r="AK914" s="18">
        <v>0.50764120073468888</v>
      </c>
      <c r="AL914" t="str">
        <f>IF(AK914&lt;='CAV Tier 1 Analysis'!$A$5,"Tier 1", "Tier 2")</f>
        <v>Tier 2</v>
      </c>
      <c r="AM914" t="str">
        <f t="shared" si="29"/>
        <v>Utah - Tier 2</v>
      </c>
      <c r="AN914" t="str">
        <f t="shared" si="30"/>
        <v>Tooele County * - Tier 2</v>
      </c>
    </row>
    <row r="915" spans="1:40" x14ac:dyDescent="0.3">
      <c r="A915">
        <v>8</v>
      </c>
      <c r="B915" t="s">
        <v>28</v>
      </c>
      <c r="C915" t="s">
        <v>1554</v>
      </c>
      <c r="D915" t="s">
        <v>3248</v>
      </c>
      <c r="E915" t="s">
        <v>63</v>
      </c>
      <c r="F915" s="12">
        <v>832.66597692663754</v>
      </c>
      <c r="G915" s="12">
        <v>96593.249285696671</v>
      </c>
      <c r="H915" s="12">
        <v>16032.653406425863</v>
      </c>
      <c r="I915">
        <v>12</v>
      </c>
      <c r="J915" s="15">
        <v>3.1381469537847713E-3</v>
      </c>
      <c r="K915" s="15">
        <v>0.99686185304621533</v>
      </c>
      <c r="L915" s="58">
        <v>17.083329999999997</v>
      </c>
      <c r="M915">
        <v>46</v>
      </c>
      <c r="N915">
        <v>0</v>
      </c>
      <c r="O915" s="12">
        <v>2</v>
      </c>
      <c r="P915" s="12">
        <v>2</v>
      </c>
      <c r="Q915">
        <v>0</v>
      </c>
      <c r="R915" s="12">
        <v>11.962342236554584</v>
      </c>
      <c r="S915" s="12">
        <v>50.312822448462356</v>
      </c>
      <c r="T915" s="12">
        <v>54263.755908741747</v>
      </c>
      <c r="U915" s="12">
        <v>53431.089931815106</v>
      </c>
      <c r="V915" s="12">
        <v>42329.493376954924</v>
      </c>
      <c r="W915" s="59">
        <v>2.4952725015630478E-4</v>
      </c>
      <c r="X915" s="59">
        <v>1.2943162633652222E-2</v>
      </c>
      <c r="Y915" s="59">
        <v>0</v>
      </c>
      <c r="Z915" s="59">
        <v>3.2297660849467794E-3</v>
      </c>
      <c r="AA915" s="59">
        <v>2.265411298063502E-3</v>
      </c>
      <c r="AB915" s="59">
        <v>0</v>
      </c>
      <c r="AC915" s="59">
        <v>1.8022098442365419E-2</v>
      </c>
      <c r="AD915" s="59">
        <v>2.111470033342582E-3</v>
      </c>
      <c r="AE915" s="59">
        <v>1.9702692786507943E-2</v>
      </c>
      <c r="AF915" s="59">
        <v>3.1708469729178235E-2</v>
      </c>
      <c r="AG915" s="59">
        <v>4.0804120942243026E-2</v>
      </c>
      <c r="AH915" s="18">
        <v>1.1912429018223274E-2</v>
      </c>
      <c r="AI915" s="12">
        <v>18</v>
      </c>
      <c r="AJ915" s="17">
        <v>1</v>
      </c>
      <c r="AK915" s="18">
        <v>0.51955362975291219</v>
      </c>
      <c r="AL915" t="str">
        <f>IF(AK915&lt;='CAV Tier 1 Analysis'!$A$5,"Tier 1", "Tier 2")</f>
        <v>Tier 2</v>
      </c>
      <c r="AM915" t="str">
        <f t="shared" si="29"/>
        <v>Utah - Tier 2</v>
      </c>
      <c r="AN915" t="str">
        <f t="shared" si="30"/>
        <v>Logan, City Of - Tier 2</v>
      </c>
    </row>
    <row r="916" spans="1:40" x14ac:dyDescent="0.3">
      <c r="A916">
        <v>8</v>
      </c>
      <c r="B916" t="s">
        <v>28</v>
      </c>
      <c r="C916" t="s">
        <v>2260</v>
      </c>
      <c r="D916" t="s">
        <v>3392</v>
      </c>
      <c r="E916" t="s">
        <v>111</v>
      </c>
      <c r="F916" s="12">
        <v>2104.1747700972069</v>
      </c>
      <c r="G916" s="12">
        <v>62941.653979865703</v>
      </c>
      <c r="H916" s="12">
        <v>9200.7722027092605</v>
      </c>
      <c r="I916">
        <v>6</v>
      </c>
      <c r="J916" s="15">
        <v>5.4926337651362386E-2</v>
      </c>
      <c r="K916" s="15">
        <v>0.94507366234863754</v>
      </c>
      <c r="L916" s="58">
        <v>20.636730000000004</v>
      </c>
      <c r="M916">
        <v>75</v>
      </c>
      <c r="N916">
        <v>0</v>
      </c>
      <c r="O916" s="12">
        <v>3</v>
      </c>
      <c r="P916" s="12">
        <v>1</v>
      </c>
      <c r="Q916">
        <v>1</v>
      </c>
      <c r="R916" s="12">
        <v>5.6704419740918253</v>
      </c>
      <c r="S916" s="12">
        <v>505.36472065927808</v>
      </c>
      <c r="T916" s="12">
        <v>32667.082948204523</v>
      </c>
      <c r="U916" s="12">
        <v>30562.908178107315</v>
      </c>
      <c r="V916" s="12">
        <v>30274.57103166118</v>
      </c>
      <c r="W916" s="59">
        <v>3.0142990208104168E-4</v>
      </c>
      <c r="X916" s="59">
        <v>2.1102982554867755E-2</v>
      </c>
      <c r="Y916" s="59">
        <v>0</v>
      </c>
      <c r="Z916" s="59">
        <v>4.8446491274201694E-3</v>
      </c>
      <c r="AA916" s="59">
        <v>1.132705649031751E-3</v>
      </c>
      <c r="AB916" s="59">
        <v>1.1627906976744186E-2</v>
      </c>
      <c r="AC916" s="59">
        <v>8.542914209269243E-3</v>
      </c>
      <c r="AD916" s="59">
        <v>2.1208559004489355E-2</v>
      </c>
      <c r="AE916" s="59">
        <v>1.1861130671497785E-2</v>
      </c>
      <c r="AF916" s="59">
        <v>1.8137437399047426E-2</v>
      </c>
      <c r="AG916" s="59">
        <v>2.9183606022626495E-2</v>
      </c>
      <c r="AH916" s="18">
        <v>1.1631211047006838E-2</v>
      </c>
      <c r="AI916" s="12">
        <v>19</v>
      </c>
      <c r="AJ916" s="17">
        <v>1</v>
      </c>
      <c r="AK916" s="18">
        <v>0.53118484079991901</v>
      </c>
      <c r="AL916" t="str">
        <f>IF(AK916&lt;='CAV Tier 1 Analysis'!$A$5,"Tier 1", "Tier 2")</f>
        <v>Tier 2</v>
      </c>
      <c r="AM916" t="str">
        <f t="shared" si="29"/>
        <v>Utah - Tier 2</v>
      </c>
      <c r="AN916" t="str">
        <f t="shared" si="30"/>
        <v>Lehi, City Of - Tier 2</v>
      </c>
    </row>
    <row r="917" spans="1:40" x14ac:dyDescent="0.3">
      <c r="A917">
        <v>8</v>
      </c>
      <c r="B917" t="s">
        <v>28</v>
      </c>
      <c r="C917" t="s">
        <v>2264</v>
      </c>
      <c r="D917" t="s">
        <v>3398</v>
      </c>
      <c r="E917" t="s">
        <v>100</v>
      </c>
      <c r="F917" s="12">
        <v>1883.7511119468884</v>
      </c>
      <c r="G917" s="12">
        <v>102588.89229673063</v>
      </c>
      <c r="H917" s="12">
        <v>26658.985057066195</v>
      </c>
      <c r="I917">
        <v>5</v>
      </c>
      <c r="J917" s="15">
        <v>4.794811390922641E-3</v>
      </c>
      <c r="K917" s="15">
        <v>0.99520518860907747</v>
      </c>
      <c r="L917" s="58">
        <v>18.486649999999997</v>
      </c>
      <c r="M917">
        <v>23</v>
      </c>
      <c r="N917">
        <v>0</v>
      </c>
      <c r="O917" s="12">
        <v>3</v>
      </c>
      <c r="P917" s="12">
        <v>1</v>
      </c>
      <c r="Q917">
        <v>0</v>
      </c>
      <c r="R917" s="12">
        <v>4.9760259430453875</v>
      </c>
      <c r="S917" s="12">
        <v>127.82480522205746</v>
      </c>
      <c r="T917" s="12">
        <v>91139.200494528544</v>
      </c>
      <c r="U917" s="12">
        <v>89255.449382581661</v>
      </c>
      <c r="V917" s="12">
        <v>11449.691802202084</v>
      </c>
      <c r="W917" s="59">
        <v>2.7002481009861964E-4</v>
      </c>
      <c r="X917" s="59">
        <v>6.471581316826111E-3</v>
      </c>
      <c r="Y917" s="59">
        <v>0</v>
      </c>
      <c r="Z917" s="59">
        <v>4.8446491274201694E-3</v>
      </c>
      <c r="AA917" s="59">
        <v>1.132705649031751E-3</v>
      </c>
      <c r="AB917" s="59">
        <v>0</v>
      </c>
      <c r="AC917" s="59">
        <v>7.4967282848076699E-3</v>
      </c>
      <c r="AD917" s="59">
        <v>5.3644028025002059E-3</v>
      </c>
      <c r="AE917" s="59">
        <v>3.3091842576683274E-2</v>
      </c>
      <c r="AF917" s="59">
        <v>5.2968294648741553E-2</v>
      </c>
      <c r="AG917" s="59">
        <v>1.1037094275803759E-2</v>
      </c>
      <c r="AH917" s="18">
        <v>1.1152483953810284E-2</v>
      </c>
      <c r="AI917" s="12">
        <v>20</v>
      </c>
      <c r="AJ917" s="17">
        <v>2</v>
      </c>
      <c r="AK917" s="18">
        <v>0.54233732475372931</v>
      </c>
      <c r="AL917" t="str">
        <f>IF(AK917&lt;='CAV Tier 1 Analysis'!$A$5,"Tier 1", "Tier 2")</f>
        <v>Tier 2</v>
      </c>
      <c r="AM917" t="str">
        <f t="shared" si="29"/>
        <v>Utah - Tier 2</v>
      </c>
      <c r="AN917" t="str">
        <f t="shared" si="30"/>
        <v>Orem, City Of - Tier 2</v>
      </c>
    </row>
    <row r="918" spans="1:40" x14ac:dyDescent="0.3">
      <c r="A918">
        <v>8</v>
      </c>
      <c r="B918" t="s">
        <v>28</v>
      </c>
      <c r="C918" t="s">
        <v>2237</v>
      </c>
      <c r="D918" t="s">
        <v>3352</v>
      </c>
      <c r="E918" t="s">
        <v>68</v>
      </c>
      <c r="F918" s="12">
        <v>20361.590743587505</v>
      </c>
      <c r="G918" s="12">
        <v>28526.230101976485</v>
      </c>
      <c r="H918" s="12">
        <v>6999.1989134773603</v>
      </c>
      <c r="I918">
        <v>4</v>
      </c>
      <c r="J918" s="15">
        <v>0</v>
      </c>
      <c r="K918" s="15">
        <v>0.99999999999999978</v>
      </c>
      <c r="L918" s="58">
        <v>4466.5268099999994</v>
      </c>
      <c r="M918">
        <v>46</v>
      </c>
      <c r="N918">
        <v>0</v>
      </c>
      <c r="O918" s="12">
        <v>2.5925925925925926</v>
      </c>
      <c r="P918" s="12">
        <v>4.9629629629629628</v>
      </c>
      <c r="Q918">
        <v>1</v>
      </c>
      <c r="R918" s="12">
        <v>3.9999999999999991</v>
      </c>
      <c r="S918" s="12">
        <v>0</v>
      </c>
      <c r="T918" s="12">
        <v>19652.518466541042</v>
      </c>
      <c r="U918">
        <v>0</v>
      </c>
      <c r="V918" s="12">
        <v>8873.7116354354439</v>
      </c>
      <c r="W918" s="59">
        <v>6.5240216787283978E-2</v>
      </c>
      <c r="X918" s="59">
        <v>1.2943162633652222E-2</v>
      </c>
      <c r="Y918" s="59">
        <v>0</v>
      </c>
      <c r="Z918" s="59">
        <v>4.1867338138198993E-3</v>
      </c>
      <c r="AA918" s="59">
        <v>5.621576184083505E-3</v>
      </c>
      <c r="AB918" s="59">
        <v>1.1627906976744186E-2</v>
      </c>
      <c r="AC918" s="59">
        <v>6.0262774918087188E-3</v>
      </c>
      <c r="AD918" s="59">
        <v>0</v>
      </c>
      <c r="AE918" s="59">
        <v>7.1356567075566953E-3</v>
      </c>
      <c r="AF918" s="59">
        <v>0</v>
      </c>
      <c r="AG918" s="59">
        <v>8.5539413277273772E-3</v>
      </c>
      <c r="AH918" s="18">
        <v>1.1030497447516054E-2</v>
      </c>
      <c r="AI918" s="12">
        <v>21</v>
      </c>
      <c r="AJ918" s="17">
        <v>2</v>
      </c>
      <c r="AK918" s="18">
        <v>0.55336782220124536</v>
      </c>
      <c r="AL918" t="str">
        <f>IF(AK918&lt;='CAV Tier 1 Analysis'!$A$5,"Tier 1", "Tier 2")</f>
        <v>Tier 2</v>
      </c>
      <c r="AM918" t="str">
        <f t="shared" si="29"/>
        <v>Utah - Tier 2</v>
      </c>
      <c r="AN918" t="str">
        <f t="shared" si="30"/>
        <v>Uintah County* - Tier 2</v>
      </c>
    </row>
    <row r="919" spans="1:40" x14ac:dyDescent="0.3">
      <c r="A919">
        <v>8</v>
      </c>
      <c r="B919" t="s">
        <v>28</v>
      </c>
      <c r="C919" t="s">
        <v>2174</v>
      </c>
      <c r="D919" t="s">
        <v>3264</v>
      </c>
      <c r="E919" t="s">
        <v>201</v>
      </c>
      <c r="F919" s="12">
        <v>3112.6901201675219</v>
      </c>
      <c r="G919" s="12">
        <v>46065.620595069217</v>
      </c>
      <c r="H919" s="12">
        <v>14076.502078069076</v>
      </c>
      <c r="I919" s="12">
        <v>26</v>
      </c>
      <c r="J919" s="15">
        <v>8.4025934370619013E-4</v>
      </c>
      <c r="K919" s="15">
        <v>0.99915974065629365</v>
      </c>
      <c r="L919" s="58">
        <v>13.460130000000003</v>
      </c>
      <c r="M919">
        <v>62</v>
      </c>
      <c r="N919">
        <v>0</v>
      </c>
      <c r="O919" s="12">
        <v>3</v>
      </c>
      <c r="P919" s="12">
        <v>1</v>
      </c>
      <c r="Q919">
        <v>1</v>
      </c>
      <c r="R919" s="12">
        <v>25.978153257063635</v>
      </c>
      <c r="S919" s="12">
        <v>11.827912397797142</v>
      </c>
      <c r="T919" s="12">
        <v>40572.036972807648</v>
      </c>
      <c r="U919" s="12">
        <v>37459.346852640127</v>
      </c>
      <c r="V919" s="12">
        <v>5493.583622261569</v>
      </c>
      <c r="W919" s="59">
        <v>1.966050662046793E-4</v>
      </c>
      <c r="X919" s="59">
        <v>1.7445132245357344E-2</v>
      </c>
      <c r="Y919" s="59">
        <v>0</v>
      </c>
      <c r="Z919" s="59">
        <v>4.8446491274201694E-3</v>
      </c>
      <c r="AA919" s="59">
        <v>1.132705649031751E-3</v>
      </c>
      <c r="AB919" s="59">
        <v>1.1627906976744186E-2</v>
      </c>
      <c r="AC919" s="59">
        <v>3.9137890062949994E-2</v>
      </c>
      <c r="AD919" s="59">
        <v>4.9638007508984671E-4</v>
      </c>
      <c r="AE919" s="59">
        <v>1.4731349992478E-2</v>
      </c>
      <c r="AF919" s="59">
        <v>2.2230101749140519E-2</v>
      </c>
      <c r="AG919" s="59">
        <v>5.29561855448817E-3</v>
      </c>
      <c r="AH919" s="18">
        <v>1.0648939954445878E-2</v>
      </c>
      <c r="AI919" s="12">
        <v>22</v>
      </c>
      <c r="AJ919" s="17">
        <v>2</v>
      </c>
      <c r="AK919" s="18">
        <v>0.56401676215569119</v>
      </c>
      <c r="AL919" t="str">
        <f>IF(AK919&lt;='CAV Tier 1 Analysis'!$A$5,"Tier 1", "Tier 2")</f>
        <v>Tier 2</v>
      </c>
      <c r="AM919" t="str">
        <f t="shared" si="29"/>
        <v>Utah - Tier 2</v>
      </c>
      <c r="AN919" t="str">
        <f t="shared" si="30"/>
        <v>Bountiful, City Of - Tier 2</v>
      </c>
    </row>
    <row r="920" spans="1:40" x14ac:dyDescent="0.3">
      <c r="A920">
        <v>8</v>
      </c>
      <c r="B920" t="s">
        <v>28</v>
      </c>
      <c r="C920" t="s">
        <v>2215</v>
      </c>
      <c r="D920" t="s">
        <v>3320</v>
      </c>
      <c r="E920" t="s">
        <v>75</v>
      </c>
      <c r="F920" s="12">
        <v>16118.615844943242</v>
      </c>
      <c r="G920" s="12">
        <v>92110.610109441797</v>
      </c>
      <c r="H920" s="12">
        <v>13199.289802042387</v>
      </c>
      <c r="I920">
        <v>5</v>
      </c>
      <c r="J920" s="15">
        <v>2.34327441103062E-2</v>
      </c>
      <c r="K920" s="15">
        <v>0.97656725588969384</v>
      </c>
      <c r="L920" s="58">
        <v>21.026560000000003</v>
      </c>
      <c r="M920">
        <v>27</v>
      </c>
      <c r="N920">
        <v>0</v>
      </c>
      <c r="O920" s="12">
        <v>3</v>
      </c>
      <c r="P920" s="12">
        <v>1</v>
      </c>
      <c r="Q920">
        <v>0</v>
      </c>
      <c r="R920" s="12">
        <v>4.882836279448469</v>
      </c>
      <c r="S920" s="12">
        <v>309.29558036903342</v>
      </c>
      <c r="T920" s="12">
        <v>49389.479160000963</v>
      </c>
      <c r="U920" s="12">
        <v>33270.863315057723</v>
      </c>
      <c r="V920" s="12">
        <v>42721.130949440834</v>
      </c>
      <c r="W920" s="59">
        <v>3.0712394463178747E-4</v>
      </c>
      <c r="X920" s="59">
        <v>7.5970737197523916E-3</v>
      </c>
      <c r="Y920" s="59">
        <v>0</v>
      </c>
      <c r="Z920" s="59">
        <v>4.8446491274201694E-3</v>
      </c>
      <c r="AA920" s="59">
        <v>1.132705649031751E-3</v>
      </c>
      <c r="AB920" s="59">
        <v>0</v>
      </c>
      <c r="AC920" s="59">
        <v>7.3563315917568352E-3</v>
      </c>
      <c r="AD920" s="59">
        <v>1.2980157296154135E-2</v>
      </c>
      <c r="AE920" s="59">
        <v>1.7932885744430575E-2</v>
      </c>
      <c r="AF920" s="59">
        <v>1.9744462702059953E-2</v>
      </c>
      <c r="AG920" s="59">
        <v>4.1181645585189539E-2</v>
      </c>
      <c r="AH920" s="18">
        <v>1.0279730487311558E-2</v>
      </c>
      <c r="AI920" s="12">
        <v>23</v>
      </c>
      <c r="AJ920" s="17">
        <v>2</v>
      </c>
      <c r="AK920" s="18">
        <v>0.57429649264300275</v>
      </c>
      <c r="AL920" t="str">
        <f>IF(AK920&lt;='CAV Tier 1 Analysis'!$A$5,"Tier 1", "Tier 2")</f>
        <v>Tier 2</v>
      </c>
      <c r="AM920" t="str">
        <f t="shared" si="29"/>
        <v>Utah - Tier 2</v>
      </c>
      <c r="AN920" t="str">
        <f t="shared" si="30"/>
        <v>South Jordan, City Of - Tier 2</v>
      </c>
    </row>
    <row r="921" spans="1:40" x14ac:dyDescent="0.3">
      <c r="A921">
        <v>8</v>
      </c>
      <c r="B921" t="s">
        <v>28</v>
      </c>
      <c r="C921" t="s">
        <v>2195</v>
      </c>
      <c r="D921" t="s">
        <v>3292</v>
      </c>
      <c r="E921" t="s">
        <v>77</v>
      </c>
      <c r="F921" s="12">
        <v>17175.186164598606</v>
      </c>
      <c r="G921" s="12">
        <v>42883.593376832883</v>
      </c>
      <c r="H921" s="12">
        <v>12419.459918887651</v>
      </c>
      <c r="I921">
        <v>4</v>
      </c>
      <c r="J921" s="15">
        <v>9.4512749719469144E-7</v>
      </c>
      <c r="K921" s="15">
        <v>0.99999905487250251</v>
      </c>
      <c r="L921" s="58">
        <v>3269.4001700000003</v>
      </c>
      <c r="M921">
        <v>31</v>
      </c>
      <c r="N921">
        <v>0</v>
      </c>
      <c r="O921" s="12">
        <v>2.8888888888888888</v>
      </c>
      <c r="P921" s="12">
        <v>4.333333333333333</v>
      </c>
      <c r="Q921">
        <v>0</v>
      </c>
      <c r="R921" s="12">
        <v>3.9999962194900101</v>
      </c>
      <c r="S921" s="12">
        <v>1.1737973069648071E-2</v>
      </c>
      <c r="T921" s="12">
        <v>27206.356577037448</v>
      </c>
      <c r="U921" s="12">
        <v>10031.170412438842</v>
      </c>
      <c r="V921" s="12">
        <v>15677.236799795435</v>
      </c>
      <c r="W921" s="59">
        <v>4.7754415215338908E-2</v>
      </c>
      <c r="X921" s="59">
        <v>8.7225661226786721E-3</v>
      </c>
      <c r="Y921" s="59">
        <v>0</v>
      </c>
      <c r="Z921" s="59">
        <v>4.665217678256459E-3</v>
      </c>
      <c r="AA921" s="59">
        <v>4.9083911458042539E-3</v>
      </c>
      <c r="AB921" s="59">
        <v>0</v>
      </c>
      <c r="AC921" s="59">
        <v>6.0262717962081547E-3</v>
      </c>
      <c r="AD921" s="59">
        <v>4.9260560593935812E-7</v>
      </c>
      <c r="AE921" s="59">
        <v>9.8783889264695054E-3</v>
      </c>
      <c r="AF921" s="59">
        <v>5.9529585448649313E-3</v>
      </c>
      <c r="AG921" s="59">
        <v>1.511229677904201E-2</v>
      </c>
      <c r="AH921" s="18">
        <v>9.3655453467517118E-3</v>
      </c>
      <c r="AI921" s="12">
        <v>24</v>
      </c>
      <c r="AJ921" s="17">
        <v>2</v>
      </c>
      <c r="AK921" s="18">
        <v>0.58366203798975447</v>
      </c>
      <c r="AL921" t="str">
        <f>IF(AK921&lt;='CAV Tier 1 Analysis'!$A$5,"Tier 1", "Tier 2")</f>
        <v>Tier 2</v>
      </c>
      <c r="AM921" t="str">
        <f t="shared" si="29"/>
        <v>Utah - Tier 2</v>
      </c>
      <c r="AN921" t="str">
        <f t="shared" si="30"/>
        <v>Iron County * - Tier 2</v>
      </c>
    </row>
    <row r="922" spans="1:40" x14ac:dyDescent="0.3">
      <c r="A922">
        <v>8</v>
      </c>
      <c r="B922" t="s">
        <v>28</v>
      </c>
      <c r="C922" t="s">
        <v>2283</v>
      </c>
      <c r="D922" t="s">
        <v>3421</v>
      </c>
      <c r="E922" t="s">
        <v>140</v>
      </c>
      <c r="F922" s="12">
        <v>8153.2374097239781</v>
      </c>
      <c r="G922" s="12">
        <v>71096.261223200461</v>
      </c>
      <c r="H922" s="12">
        <v>20336.973656659819</v>
      </c>
      <c r="I922" s="12">
        <v>1</v>
      </c>
      <c r="J922" s="15">
        <v>2.8356764959462807E-2</v>
      </c>
      <c r="K922" s="15">
        <v>0.97164323504053718</v>
      </c>
      <c r="L922" s="58">
        <v>10.635909999999999</v>
      </c>
      <c r="M922">
        <v>17</v>
      </c>
      <c r="N922">
        <v>0</v>
      </c>
      <c r="O922" s="12">
        <v>3</v>
      </c>
      <c r="P922" s="12">
        <v>1</v>
      </c>
      <c r="Q922">
        <v>0</v>
      </c>
      <c r="R922" s="12">
        <v>0.97164323504053718</v>
      </c>
      <c r="S922" s="12">
        <v>576.69078196868929</v>
      </c>
      <c r="T922" s="12">
        <v>60880.424590577917</v>
      </c>
      <c r="U922" s="12">
        <v>52727.187180853936</v>
      </c>
      <c r="V922" s="12">
        <v>10215.836632622544</v>
      </c>
      <c r="W922" s="59">
        <v>1.5535316447144344E-4</v>
      </c>
      <c r="X922" s="59">
        <v>4.7833427124366907E-3</v>
      </c>
      <c r="Y922" s="59">
        <v>0</v>
      </c>
      <c r="Z922" s="59">
        <v>4.8446491274201694E-3</v>
      </c>
      <c r="AA922" s="59">
        <v>1.132705649031751E-3</v>
      </c>
      <c r="AB922" s="59">
        <v>0</v>
      </c>
      <c r="AC922" s="59">
        <v>1.4638479393482497E-3</v>
      </c>
      <c r="AD922" s="59">
        <v>2.4201888214065038E-2</v>
      </c>
      <c r="AE922" s="59">
        <v>2.2105147023689209E-2</v>
      </c>
      <c r="AF922" s="59">
        <v>3.1290741415950479E-2</v>
      </c>
      <c r="AG922" s="59">
        <v>9.8477019266823562E-3</v>
      </c>
      <c r="AH922" s="18">
        <v>9.0750342884632178E-3</v>
      </c>
      <c r="AI922" s="12">
        <v>25</v>
      </c>
      <c r="AJ922" s="17">
        <v>2</v>
      </c>
      <c r="AK922" s="18">
        <v>0.5927370722782177</v>
      </c>
      <c r="AL922" t="str">
        <f>IF(AK922&lt;='CAV Tier 1 Analysis'!$A$5,"Tier 1", "Tier 2")</f>
        <v>Tier 2</v>
      </c>
      <c r="AM922" t="str">
        <f t="shared" si="29"/>
        <v>Utah - Tier 2</v>
      </c>
      <c r="AN922" t="str">
        <f t="shared" si="30"/>
        <v>Taylorsville, City Of - Tier 2</v>
      </c>
    </row>
    <row r="923" spans="1:40" x14ac:dyDescent="0.3">
      <c r="A923">
        <v>8</v>
      </c>
      <c r="B923" t="s">
        <v>28</v>
      </c>
      <c r="C923" t="s">
        <v>1470</v>
      </c>
      <c r="D923" t="s">
        <v>3342</v>
      </c>
      <c r="E923" t="s">
        <v>134</v>
      </c>
      <c r="F923" s="12">
        <v>10068.521486279062</v>
      </c>
      <c r="G923" s="12">
        <v>35500.222622644236</v>
      </c>
      <c r="H923" s="12">
        <v>18415.074507453497</v>
      </c>
      <c r="I923">
        <v>4</v>
      </c>
      <c r="J923" s="15">
        <v>1.8589140280114269E-4</v>
      </c>
      <c r="K923" s="15">
        <v>0.99981410859719899</v>
      </c>
      <c r="L923" s="58">
        <v>1858.0202999999995</v>
      </c>
      <c r="M923">
        <v>96</v>
      </c>
      <c r="N923">
        <v>0</v>
      </c>
      <c r="O923" s="12">
        <v>2.9545454545454546</v>
      </c>
      <c r="P923" s="12">
        <v>5.2272727272727275</v>
      </c>
      <c r="Q923">
        <v>0</v>
      </c>
      <c r="R923" s="12">
        <v>3.999256434388796</v>
      </c>
      <c r="S923" s="12">
        <v>3.4232040328780924</v>
      </c>
      <c r="T923" s="12">
        <v>29363.857370326066</v>
      </c>
      <c r="U923" s="12">
        <v>19295.335884047003</v>
      </c>
      <c r="V923" s="12">
        <v>6136.36525231817</v>
      </c>
      <c r="W923" s="59">
        <v>2.7139128975064722E-2</v>
      </c>
      <c r="X923" s="59">
        <v>2.7011817670230726E-2</v>
      </c>
      <c r="Y923" s="59">
        <v>0</v>
      </c>
      <c r="Z923" s="59">
        <v>4.7712453527622876E-3</v>
      </c>
      <c r="AA923" s="59">
        <v>5.920961347211426E-3</v>
      </c>
      <c r="AB923" s="59">
        <v>0</v>
      </c>
      <c r="AC923" s="59">
        <v>6.0251572586320998E-3</v>
      </c>
      <c r="AD923" s="59">
        <v>1.4366104666148512E-4</v>
      </c>
      <c r="AE923" s="59">
        <v>1.0661758499860292E-2</v>
      </c>
      <c r="AF923" s="59">
        <v>1.1450741030632138E-2</v>
      </c>
      <c r="AG923" s="59">
        <v>5.9152371059958244E-3</v>
      </c>
      <c r="AH923" s="18">
        <v>9.0036098442773643E-3</v>
      </c>
      <c r="AI923" s="12">
        <v>26</v>
      </c>
      <c r="AJ923" s="17">
        <v>2</v>
      </c>
      <c r="AK923" s="18">
        <v>0.6017406821224951</v>
      </c>
      <c r="AL923" t="str">
        <f>IF(AK923&lt;='CAV Tier 1 Analysis'!$A$5,"Tier 1", "Tier 2")</f>
        <v>Tier 2</v>
      </c>
      <c r="AM923" t="str">
        <f t="shared" si="29"/>
        <v>Utah - Tier 2</v>
      </c>
      <c r="AN923" t="str">
        <f t="shared" si="30"/>
        <v>Summit County * - Tier 2</v>
      </c>
    </row>
    <row r="924" spans="1:40" x14ac:dyDescent="0.3">
      <c r="A924">
        <v>8</v>
      </c>
      <c r="B924" t="s">
        <v>28</v>
      </c>
      <c r="C924" t="s">
        <v>2254</v>
      </c>
      <c r="D924" t="s">
        <v>3380</v>
      </c>
      <c r="E924" t="s">
        <v>191</v>
      </c>
      <c r="F924" s="12">
        <v>108638.96687284976</v>
      </c>
      <c r="G924" s="12">
        <v>42060.889559141273</v>
      </c>
      <c r="H924" s="12">
        <v>9499.7879415695588</v>
      </c>
      <c r="I924" s="12">
        <v>11</v>
      </c>
      <c r="J924" s="15">
        <v>9.3027610340735143E-4</v>
      </c>
      <c r="K924" s="15">
        <v>0.99906972389659332</v>
      </c>
      <c r="L924" s="58">
        <v>496.03552999999982</v>
      </c>
      <c r="M924">
        <v>69</v>
      </c>
      <c r="N924">
        <v>0</v>
      </c>
      <c r="O924" s="12">
        <v>4.7384615384615385</v>
      </c>
      <c r="P924" s="12">
        <v>2.2769230769230768</v>
      </c>
      <c r="Q924">
        <v>1</v>
      </c>
      <c r="R924" s="12">
        <v>10.989766962862527</v>
      </c>
      <c r="S924" s="12">
        <v>8.8374257094794739</v>
      </c>
      <c r="T924" s="12">
        <v>27861.542503580906</v>
      </c>
      <c r="U924" s="12">
        <v>0</v>
      </c>
      <c r="V924" s="12">
        <v>14199.347055560367</v>
      </c>
      <c r="W924" s="59">
        <v>7.24533107893632E-3</v>
      </c>
      <c r="X924" s="59">
        <v>1.9414743950478333E-2</v>
      </c>
      <c r="Y924" s="59">
        <v>0</v>
      </c>
      <c r="Z924" s="59">
        <v>7.6520611858739082E-3</v>
      </c>
      <c r="AA924" s="59">
        <v>2.5790836316415254E-3</v>
      </c>
      <c r="AB924" s="59">
        <v>1.1627906976744186E-2</v>
      </c>
      <c r="AC924" s="59">
        <v>1.6556846322130381E-2</v>
      </c>
      <c r="AD924" s="59">
        <v>3.7087880682049664E-4</v>
      </c>
      <c r="AE924" s="59">
        <v>1.0116281177246229E-2</v>
      </c>
      <c r="AF924" s="59">
        <v>0</v>
      </c>
      <c r="AG924" s="59">
        <v>1.3687663809163397E-2</v>
      </c>
      <c r="AH924" s="18">
        <v>8.1137088126395241E-3</v>
      </c>
      <c r="AI924" s="12">
        <v>27</v>
      </c>
      <c r="AJ924" s="17">
        <v>2</v>
      </c>
      <c r="AK924" s="18">
        <v>0.6098543909351346</v>
      </c>
      <c r="AL924" t="str">
        <f>IF(AK924&lt;='CAV Tier 1 Analysis'!$A$5,"Tier 1", "Tier 2")</f>
        <v>Tier 2</v>
      </c>
      <c r="AM924" t="str">
        <f t="shared" si="29"/>
        <v>Utah - Tier 2</v>
      </c>
      <c r="AN924" t="str">
        <f t="shared" si="30"/>
        <v>Weber County * - Tier 2</v>
      </c>
    </row>
    <row r="925" spans="1:40" x14ac:dyDescent="0.3">
      <c r="A925">
        <v>8</v>
      </c>
      <c r="B925" t="s">
        <v>28</v>
      </c>
      <c r="C925" t="s">
        <v>2279</v>
      </c>
      <c r="D925" t="s">
        <v>3417</v>
      </c>
      <c r="E925" t="s">
        <v>129</v>
      </c>
      <c r="F925" s="12">
        <v>18045.633375866782</v>
      </c>
      <c r="G925" s="12">
        <v>68119.292574542997</v>
      </c>
      <c r="H925" s="12">
        <v>11733.720855983995</v>
      </c>
      <c r="I925">
        <v>3</v>
      </c>
      <c r="J925" s="15">
        <v>1.0575156959520301E-2</v>
      </c>
      <c r="K925" s="15">
        <v>0.98942484304048006</v>
      </c>
      <c r="L925" s="58">
        <v>30.308769999999996</v>
      </c>
      <c r="M925">
        <v>64</v>
      </c>
      <c r="N925">
        <v>0</v>
      </c>
      <c r="O925" s="12">
        <v>3</v>
      </c>
      <c r="P925" s="12">
        <v>1</v>
      </c>
      <c r="Q925">
        <v>0</v>
      </c>
      <c r="R925" s="12">
        <v>2.9682745291214401</v>
      </c>
      <c r="S925" s="12">
        <v>124.08593977122764</v>
      </c>
      <c r="T925" s="12">
        <v>42416.511918020718</v>
      </c>
      <c r="U925" s="12">
        <v>24370.878542153936</v>
      </c>
      <c r="V925" s="12">
        <v>25702.780656522278</v>
      </c>
      <c r="W925" s="59">
        <v>4.4270432250152086E-4</v>
      </c>
      <c r="X925" s="59">
        <v>1.8007878446820485E-2</v>
      </c>
      <c r="Y925" s="59">
        <v>0</v>
      </c>
      <c r="Z925" s="59">
        <v>4.8446491274201694E-3</v>
      </c>
      <c r="AA925" s="59">
        <v>1.132705649031751E-3</v>
      </c>
      <c r="AB925" s="59">
        <v>0</v>
      </c>
      <c r="AC925" s="59">
        <v>4.4719114960884154E-3</v>
      </c>
      <c r="AD925" s="59">
        <v>5.2074944444725126E-3</v>
      </c>
      <c r="AE925" s="59">
        <v>1.540106263196173E-2</v>
      </c>
      <c r="AF925" s="59">
        <v>1.4462801816573684E-2</v>
      </c>
      <c r="AG925" s="59">
        <v>2.4776563261011231E-2</v>
      </c>
      <c r="AH925" s="18">
        <v>8.0679791996255898E-3</v>
      </c>
      <c r="AI925" s="12">
        <v>28</v>
      </c>
      <c r="AJ925" s="17">
        <v>2</v>
      </c>
      <c r="AK925" s="18">
        <v>0.61792237013476015</v>
      </c>
      <c r="AL925" t="str">
        <f>IF(AK925&lt;='CAV Tier 1 Analysis'!$A$5,"Tier 1", "Tier 2")</f>
        <v>Tier 2</v>
      </c>
      <c r="AM925" t="str">
        <f t="shared" si="29"/>
        <v>Utah - Tier 2</v>
      </c>
      <c r="AN925" t="str">
        <f t="shared" si="30"/>
        <v>Draper, City Of - Tier 2</v>
      </c>
    </row>
    <row r="926" spans="1:40" x14ac:dyDescent="0.3">
      <c r="A926">
        <v>8</v>
      </c>
      <c r="B926" t="s">
        <v>28</v>
      </c>
      <c r="C926" t="s">
        <v>1531</v>
      </c>
      <c r="D926" t="s">
        <v>3347</v>
      </c>
      <c r="E926" t="s">
        <v>424</v>
      </c>
      <c r="F926" s="12">
        <v>51.03098534854437</v>
      </c>
      <c r="G926" s="12">
        <v>6662.2560510785133</v>
      </c>
      <c r="H926" s="12">
        <v>4732.8327625390248</v>
      </c>
      <c r="I926" s="12">
        <v>9</v>
      </c>
      <c r="J926" s="15">
        <v>1.6209455126163202E-2</v>
      </c>
      <c r="K926" s="15">
        <v>0.98379054487383688</v>
      </c>
      <c r="L926" s="58">
        <v>9.4179600000000008</v>
      </c>
      <c r="M926">
        <v>199</v>
      </c>
      <c r="N926">
        <v>0</v>
      </c>
      <c r="O926" s="12">
        <v>3</v>
      </c>
      <c r="P926" s="12">
        <v>4</v>
      </c>
      <c r="Q926">
        <v>0</v>
      </c>
      <c r="R926" s="12">
        <v>8.8541149038645326</v>
      </c>
      <c r="S926" s="12">
        <v>76.716640284011348</v>
      </c>
      <c r="T926" s="12">
        <v>5801.5748990413467</v>
      </c>
      <c r="U926" s="12">
        <v>5750.5439136928026</v>
      </c>
      <c r="V926" s="12">
        <v>860.68115203716661</v>
      </c>
      <c r="W926" s="59">
        <v>1.3756320699079587E-4</v>
      </c>
      <c r="X926" s="59">
        <v>5.5993247045582444E-2</v>
      </c>
      <c r="Y926" s="59">
        <v>0</v>
      </c>
      <c r="Z926" s="59">
        <v>4.8446491274201694E-3</v>
      </c>
      <c r="AA926" s="59">
        <v>4.530822596127004E-3</v>
      </c>
      <c r="AB926" s="59">
        <v>0</v>
      </c>
      <c r="AC926" s="59">
        <v>1.333933833876174E-2</v>
      </c>
      <c r="AD926" s="59">
        <v>3.2195547603066908E-3</v>
      </c>
      <c r="AE926" s="59">
        <v>2.1065008494060579E-3</v>
      </c>
      <c r="AF926" s="59">
        <v>3.4126376206498631E-3</v>
      </c>
      <c r="AG926" s="59">
        <v>8.2966591420518437E-4</v>
      </c>
      <c r="AH926" s="18">
        <v>8.0376344963136327E-3</v>
      </c>
      <c r="AI926" s="12">
        <v>29</v>
      </c>
      <c r="AJ926" s="17">
        <v>2</v>
      </c>
      <c r="AK926" s="18">
        <v>0.62596000463107382</v>
      </c>
      <c r="AL926" t="str">
        <f>IF(AK926&lt;='CAV Tier 1 Analysis'!$A$5,"Tier 1", "Tier 2")</f>
        <v>Tier 2</v>
      </c>
      <c r="AM926" t="str">
        <f t="shared" si="29"/>
        <v>Utah - Tier 2</v>
      </c>
      <c r="AN926" t="str">
        <f t="shared" si="30"/>
        <v>Park City, City Of - Tier 2</v>
      </c>
    </row>
    <row r="927" spans="1:40" x14ac:dyDescent="0.3">
      <c r="A927">
        <v>8</v>
      </c>
      <c r="B927" t="s">
        <v>28</v>
      </c>
      <c r="C927" t="s">
        <v>1513</v>
      </c>
      <c r="D927" t="s">
        <v>3265</v>
      </c>
      <c r="E927" t="s">
        <v>300</v>
      </c>
      <c r="F927" s="12">
        <v>1399.0537300190922</v>
      </c>
      <c r="G927" s="12">
        <v>18975.098341812318</v>
      </c>
      <c r="H927" s="12">
        <v>4414.8503404619914</v>
      </c>
      <c r="I927" s="12">
        <v>6</v>
      </c>
      <c r="J927" s="15">
        <v>0.21041348132598331</v>
      </c>
      <c r="K927" s="15">
        <v>0.78958651867401675</v>
      </c>
      <c r="L927" s="58">
        <v>6.0498500000000002</v>
      </c>
      <c r="M927">
        <v>57</v>
      </c>
      <c r="N927">
        <v>0</v>
      </c>
      <c r="O927" s="12">
        <v>3</v>
      </c>
      <c r="P927" s="12">
        <v>1</v>
      </c>
      <c r="Q927">
        <v>0</v>
      </c>
      <c r="R927" s="12">
        <v>4.7375191120441009</v>
      </c>
      <c r="S927" s="12">
        <v>928.94402966981033</v>
      </c>
      <c r="T927" s="12">
        <v>14127.908682950245</v>
      </c>
      <c r="U927" s="12">
        <v>12728.854952931153</v>
      </c>
      <c r="V927" s="12">
        <v>4847.189658862073</v>
      </c>
      <c r="W927" s="59">
        <v>8.8366989009643957E-5</v>
      </c>
      <c r="X927" s="59">
        <v>1.6038266741699492E-2</v>
      </c>
      <c r="Y927" s="59">
        <v>0</v>
      </c>
      <c r="Z927" s="59">
        <v>4.8446491274201694E-3</v>
      </c>
      <c r="AA927" s="59">
        <v>1.132705649031751E-3</v>
      </c>
      <c r="AB927" s="59">
        <v>0</v>
      </c>
      <c r="AC927" s="59">
        <v>7.1374011979812501E-3</v>
      </c>
      <c r="AD927" s="59">
        <v>3.8984842945543233E-2</v>
      </c>
      <c r="AE927" s="59">
        <v>5.1297194570190819E-3</v>
      </c>
      <c r="AF927" s="59">
        <v>7.5538888028894606E-3</v>
      </c>
      <c r="AG927" s="59">
        <v>4.6725178425564683E-3</v>
      </c>
      <c r="AH927" s="18">
        <v>7.7802144321045949E-3</v>
      </c>
      <c r="AI927" s="12">
        <v>30</v>
      </c>
      <c r="AJ927" s="17">
        <v>2</v>
      </c>
      <c r="AK927" s="18">
        <v>0.63374021906317846</v>
      </c>
      <c r="AL927" t="str">
        <f>IF(AK927&lt;='CAV Tier 1 Analysis'!$A$5,"Tier 1", "Tier 2")</f>
        <v>Tier 2</v>
      </c>
      <c r="AM927" t="str">
        <f t="shared" si="29"/>
        <v>Utah - Tier 2</v>
      </c>
      <c r="AN927" t="str">
        <f t="shared" si="30"/>
        <v>Centerville, City Of - Tier 2</v>
      </c>
    </row>
    <row r="928" spans="1:40" x14ac:dyDescent="0.3">
      <c r="A928">
        <v>8</v>
      </c>
      <c r="B928" t="s">
        <v>28</v>
      </c>
      <c r="C928" t="s">
        <v>1539</v>
      </c>
      <c r="D928" t="s">
        <v>3299</v>
      </c>
      <c r="E928" t="s">
        <v>102</v>
      </c>
      <c r="F928" s="12">
        <v>3987.6140871889252</v>
      </c>
      <c r="G928" s="12">
        <v>6636.1491037788719</v>
      </c>
      <c r="H928" s="12">
        <v>4606.2513789178729</v>
      </c>
      <c r="I928">
        <v>3</v>
      </c>
      <c r="J928" s="15">
        <v>0</v>
      </c>
      <c r="K928" s="15">
        <v>0.99999999999999967</v>
      </c>
      <c r="L928" s="58">
        <v>4070.8913500000012</v>
      </c>
      <c r="M928">
        <v>7</v>
      </c>
      <c r="N928">
        <v>0</v>
      </c>
      <c r="O928" s="12">
        <v>2.9285714285714284</v>
      </c>
      <c r="P928" s="12">
        <v>8.2857142857142865</v>
      </c>
      <c r="Q928">
        <v>0</v>
      </c>
      <c r="R928" s="12">
        <v>2.9999999999999991</v>
      </c>
      <c r="S928" s="12">
        <v>0</v>
      </c>
      <c r="T928" s="12">
        <v>5485.5407974341369</v>
      </c>
      <c r="U928" s="12">
        <v>1497.9267102452118</v>
      </c>
      <c r="V928" s="12">
        <v>1150.608306344735</v>
      </c>
      <c r="W928" s="59">
        <v>5.9461376924205514E-2</v>
      </c>
      <c r="X928" s="59">
        <v>1.9696117051209903E-3</v>
      </c>
      <c r="Y928" s="59">
        <v>0</v>
      </c>
      <c r="Z928" s="59">
        <v>4.7293003386720692E-3</v>
      </c>
      <c r="AA928" s="59">
        <v>9.3852753776916525E-3</v>
      </c>
      <c r="AB928" s="59">
        <v>0</v>
      </c>
      <c r="AC928" s="59">
        <v>4.5197081188565391E-3</v>
      </c>
      <c r="AD928" s="59">
        <v>0</v>
      </c>
      <c r="AE928" s="59">
        <v>1.9917516450845088E-3</v>
      </c>
      <c r="AF928" s="59">
        <v>8.8893870233510157E-4</v>
      </c>
      <c r="AG928" s="59">
        <v>1.1091453439128643E-3</v>
      </c>
      <c r="AH928" s="18">
        <v>7.6413734687162949E-3</v>
      </c>
      <c r="AI928" s="12">
        <v>31</v>
      </c>
      <c r="AJ928" s="17">
        <v>2</v>
      </c>
      <c r="AK928" s="18">
        <v>0.64138159253189475</v>
      </c>
      <c r="AL928" t="str">
        <f>IF(AK928&lt;='CAV Tier 1 Analysis'!$A$5,"Tier 1", "Tier 2")</f>
        <v>Tier 2</v>
      </c>
      <c r="AM928" t="str">
        <f t="shared" si="29"/>
        <v>Utah - Tier 2</v>
      </c>
      <c r="AN928" t="str">
        <f t="shared" si="30"/>
        <v>Kane County * - Tier 2</v>
      </c>
    </row>
    <row r="929" spans="1:40" x14ac:dyDescent="0.3">
      <c r="A929">
        <v>8</v>
      </c>
      <c r="B929" t="s">
        <v>28</v>
      </c>
      <c r="C929" t="s">
        <v>2183</v>
      </c>
      <c r="D929" t="s">
        <v>3278</v>
      </c>
      <c r="E929" t="s">
        <v>93</v>
      </c>
      <c r="F929" s="12">
        <v>11419.810949685503</v>
      </c>
      <c r="G929" s="12">
        <v>9390.4116062857083</v>
      </c>
      <c r="H929" s="12">
        <v>3758.5288399625288</v>
      </c>
      <c r="I929">
        <v>0</v>
      </c>
      <c r="J929" s="15">
        <v>7.7352217369199203E-6</v>
      </c>
      <c r="K929" s="15">
        <v>0.9999922647782632</v>
      </c>
      <c r="L929" s="58">
        <v>4448.4826899999971</v>
      </c>
      <c r="M929">
        <v>0</v>
      </c>
      <c r="N929">
        <v>0</v>
      </c>
      <c r="O929" s="12">
        <v>2.2727272727272729</v>
      </c>
      <c r="P929" s="12">
        <v>8.2727272727272734</v>
      </c>
      <c r="Q929">
        <v>0</v>
      </c>
      <c r="R929">
        <v>0</v>
      </c>
      <c r="S929" s="12">
        <v>2.9073053981718566E-2</v>
      </c>
      <c r="T929" s="12">
        <v>9072.4159875124569</v>
      </c>
      <c r="U929">
        <v>0</v>
      </c>
      <c r="V929" s="12">
        <v>317.99561877325141</v>
      </c>
      <c r="W929" s="59">
        <v>6.4976655781022852E-2</v>
      </c>
      <c r="X929" s="59">
        <v>0</v>
      </c>
      <c r="Y929" s="59">
        <v>0</v>
      </c>
      <c r="Z929" s="59">
        <v>3.6701887328940679E-3</v>
      </c>
      <c r="AA929" s="59">
        <v>9.3705649147172131E-3</v>
      </c>
      <c r="AB929" s="59">
        <v>0</v>
      </c>
      <c r="AC929" s="59">
        <v>0</v>
      </c>
      <c r="AD929" s="59">
        <v>1.2201041260015034E-6</v>
      </c>
      <c r="AE929" s="59">
        <v>3.294114497602712E-3</v>
      </c>
      <c r="AF929" s="59">
        <v>0</v>
      </c>
      <c r="AG929" s="59">
        <v>3.065364277331822E-4</v>
      </c>
      <c r="AH929" s="18">
        <v>7.4199345870996384E-3</v>
      </c>
      <c r="AI929" s="12">
        <v>32</v>
      </c>
      <c r="AJ929" s="17">
        <v>2</v>
      </c>
      <c r="AK929" s="18">
        <v>0.64880152711899441</v>
      </c>
      <c r="AL929" t="str">
        <f>IF(AK929&lt;='CAV Tier 1 Analysis'!$A$5,"Tier 1", "Tier 2")</f>
        <v>Tier 2</v>
      </c>
      <c r="AM929" t="str">
        <f t="shared" si="29"/>
        <v>Utah - Tier 2</v>
      </c>
      <c r="AN929" t="str">
        <f t="shared" si="30"/>
        <v>Emery County* - Tier 2</v>
      </c>
    </row>
    <row r="930" spans="1:40" x14ac:dyDescent="0.3">
      <c r="A930">
        <v>8</v>
      </c>
      <c r="B930" t="s">
        <v>28</v>
      </c>
      <c r="C930" t="s">
        <v>2162</v>
      </c>
      <c r="D930" t="s">
        <v>3243</v>
      </c>
      <c r="E930" t="s">
        <v>105</v>
      </c>
      <c r="F930" s="12">
        <v>52364.14446608202</v>
      </c>
      <c r="G930" s="12">
        <v>74132.297940318007</v>
      </c>
      <c r="H930" s="12">
        <v>11206.333473074556</v>
      </c>
      <c r="I930">
        <v>3</v>
      </c>
      <c r="J930" s="15">
        <v>4.6190094776300719E-6</v>
      </c>
      <c r="K930" s="15">
        <v>0.99999538099052276</v>
      </c>
      <c r="L930" s="58">
        <v>1073.8233</v>
      </c>
      <c r="M930">
        <v>31</v>
      </c>
      <c r="N930">
        <v>0</v>
      </c>
      <c r="O930" s="12">
        <v>2.347826086956522</v>
      </c>
      <c r="P930" s="12">
        <v>2.6304347826086958</v>
      </c>
      <c r="Q930">
        <v>0</v>
      </c>
      <c r="R930" s="12">
        <v>2.9999861429715682</v>
      </c>
      <c r="S930" s="12">
        <v>5.1762160521614489E-2</v>
      </c>
      <c r="T930" s="12">
        <v>44016.169176480813</v>
      </c>
      <c r="U930">
        <v>0</v>
      </c>
      <c r="V930" s="12">
        <v>30116.128763837194</v>
      </c>
      <c r="W930" s="59">
        <v>1.5684774291825351E-2</v>
      </c>
      <c r="X930" s="59">
        <v>8.7225661226786721E-3</v>
      </c>
      <c r="Y930" s="59">
        <v>0</v>
      </c>
      <c r="Z930" s="59">
        <v>3.7914645345027416E-3</v>
      </c>
      <c r="AA930" s="59">
        <v>2.9795083376704754E-3</v>
      </c>
      <c r="AB930" s="59">
        <v>0</v>
      </c>
      <c r="AC930" s="59">
        <v>4.5196872422819043E-3</v>
      </c>
      <c r="AD930" s="59">
        <v>2.1722941684381222E-6</v>
      </c>
      <c r="AE930" s="59">
        <v>1.5981884121357922E-2</v>
      </c>
      <c r="AF930" s="59">
        <v>0</v>
      </c>
      <c r="AG930" s="59">
        <v>2.9030873330999882E-2</v>
      </c>
      <c r="AH930" s="18">
        <v>7.3375391159532172E-3</v>
      </c>
      <c r="AI930" s="12">
        <v>33</v>
      </c>
      <c r="AJ930" s="17">
        <v>2</v>
      </c>
      <c r="AK930" s="18">
        <v>0.65613906623494767</v>
      </c>
      <c r="AL930" t="str">
        <f>IF(AK930&lt;='CAV Tier 1 Analysis'!$A$5,"Tier 1", "Tier 2")</f>
        <v>Tier 2</v>
      </c>
      <c r="AM930" t="str">
        <f t="shared" si="29"/>
        <v>Utah - Tier 2</v>
      </c>
      <c r="AN930" t="str">
        <f t="shared" si="30"/>
        <v>Cache County* - Tier 2</v>
      </c>
    </row>
    <row r="931" spans="1:40" x14ac:dyDescent="0.3">
      <c r="A931">
        <v>8</v>
      </c>
      <c r="B931" t="s">
        <v>28</v>
      </c>
      <c r="C931" t="s">
        <v>1561</v>
      </c>
      <c r="D931" t="s">
        <v>3361</v>
      </c>
      <c r="E931" t="s">
        <v>187</v>
      </c>
      <c r="F931" s="12">
        <v>1178.2201491317001</v>
      </c>
      <c r="G931" s="12">
        <v>39133.819728964401</v>
      </c>
      <c r="H931" s="12">
        <v>8112.479132521793</v>
      </c>
      <c r="I931" s="12">
        <v>1</v>
      </c>
      <c r="J931" s="15">
        <v>7.0538938209996918E-2</v>
      </c>
      <c r="K931" s="15">
        <v>0.92946106179000276</v>
      </c>
      <c r="L931" s="58">
        <v>11.56255</v>
      </c>
      <c r="M931">
        <v>32</v>
      </c>
      <c r="N931">
        <v>0</v>
      </c>
      <c r="O931" s="12">
        <v>3</v>
      </c>
      <c r="P931" s="12">
        <v>1</v>
      </c>
      <c r="Q931">
        <v>0</v>
      </c>
      <c r="R931" s="12">
        <v>0.92946106179000276</v>
      </c>
      <c r="S931" s="12">
        <v>572.24566425884416</v>
      </c>
      <c r="T931" s="12">
        <v>26304.731796630851</v>
      </c>
      <c r="U931" s="12">
        <v>25126.511647499152</v>
      </c>
      <c r="V931" s="12">
        <v>12829.08793233355</v>
      </c>
      <c r="W931" s="59">
        <v>1.688881094198135E-4</v>
      </c>
      <c r="X931" s="59">
        <v>9.0039392234102424E-3</v>
      </c>
      <c r="Y931" s="59">
        <v>0</v>
      </c>
      <c r="Z931" s="59">
        <v>4.8446491274201694E-3</v>
      </c>
      <c r="AA931" s="59">
        <v>1.132705649031751E-3</v>
      </c>
      <c r="AB931" s="59">
        <v>0</v>
      </c>
      <c r="AC931" s="59">
        <v>1.4002975690444318E-3</v>
      </c>
      <c r="AD931" s="59">
        <v>2.4015340682396892E-2</v>
      </c>
      <c r="AE931" s="59">
        <v>9.5510168940777691E-3</v>
      </c>
      <c r="AF931" s="59">
        <v>1.4911229304722995E-2</v>
      </c>
      <c r="AG931" s="59">
        <v>1.2366782916768907E-2</v>
      </c>
      <c r="AH931" s="18">
        <v>7.0358954069357242E-3</v>
      </c>
      <c r="AI931" s="12">
        <v>34</v>
      </c>
      <c r="AJ931" s="17">
        <v>2</v>
      </c>
      <c r="AK931" s="18">
        <v>0.66317496164188339</v>
      </c>
      <c r="AL931" t="str">
        <f>IF(AK931&lt;='CAV Tier 1 Analysis'!$A$5,"Tier 1", "Tier 2")</f>
        <v>Tier 2</v>
      </c>
      <c r="AM931" t="str">
        <f t="shared" si="29"/>
        <v>Utah - Tier 2</v>
      </c>
      <c r="AN931" t="str">
        <f t="shared" si="30"/>
        <v>Springville, City Of - Tier 2</v>
      </c>
    </row>
    <row r="932" spans="1:40" x14ac:dyDescent="0.3">
      <c r="A932">
        <v>8</v>
      </c>
      <c r="B932" t="s">
        <v>28</v>
      </c>
      <c r="C932" t="s">
        <v>1730</v>
      </c>
      <c r="D932" t="s">
        <v>3285</v>
      </c>
      <c r="E932" t="s">
        <v>104</v>
      </c>
      <c r="F932" s="12">
        <v>2848.5005082470157</v>
      </c>
      <c r="G932" s="12">
        <v>4126.3854011523554</v>
      </c>
      <c r="H932" s="12">
        <v>2427.9455312722389</v>
      </c>
      <c r="I932">
        <v>0</v>
      </c>
      <c r="J932" s="15">
        <v>0</v>
      </c>
      <c r="K932" s="15">
        <v>0.99999999999999889</v>
      </c>
      <c r="L932" s="58">
        <v>4038.4131199999997</v>
      </c>
      <c r="M932">
        <v>7</v>
      </c>
      <c r="N932">
        <v>0</v>
      </c>
      <c r="O932" s="12">
        <v>2</v>
      </c>
      <c r="P932" s="12">
        <v>9.384615384615385</v>
      </c>
      <c r="Q932">
        <v>0</v>
      </c>
      <c r="R932">
        <v>0</v>
      </c>
      <c r="S932" s="12">
        <v>0</v>
      </c>
      <c r="T932" s="12">
        <v>3411.4454079298634</v>
      </c>
      <c r="U932" s="12">
        <v>562.94489968284779</v>
      </c>
      <c r="V932" s="12">
        <v>714.93999322249192</v>
      </c>
      <c r="W932" s="59">
        <v>5.898698443621609E-2</v>
      </c>
      <c r="X932" s="59">
        <v>1.9696117051209903E-3</v>
      </c>
      <c r="Y932" s="59">
        <v>0</v>
      </c>
      <c r="Z932" s="59">
        <v>3.2297660849467794E-3</v>
      </c>
      <c r="AA932" s="59">
        <v>1.0630006860144125E-2</v>
      </c>
      <c r="AB932" s="59">
        <v>0</v>
      </c>
      <c r="AC932" s="59">
        <v>0</v>
      </c>
      <c r="AD932" s="59">
        <v>0</v>
      </c>
      <c r="AE932" s="59">
        <v>1.2386658406657999E-3</v>
      </c>
      <c r="AF932" s="59">
        <v>3.3407743195147042E-4</v>
      </c>
      <c r="AG932" s="59">
        <v>6.8917663838091432E-4</v>
      </c>
      <c r="AH932" s="18">
        <v>7.0071171815841984E-3</v>
      </c>
      <c r="AI932" s="12">
        <v>35</v>
      </c>
      <c r="AJ932" s="17">
        <v>2</v>
      </c>
      <c r="AK932" s="18">
        <v>0.67018207882346759</v>
      </c>
      <c r="AL932" t="str">
        <f>IF(AK932&lt;='CAV Tier 1 Analysis'!$A$5,"Tier 1", "Tier 2")</f>
        <v>Tier 2</v>
      </c>
      <c r="AM932" t="str">
        <f t="shared" si="29"/>
        <v>Utah - Tier 2</v>
      </c>
      <c r="AN932" t="str">
        <f t="shared" si="30"/>
        <v>Garfield County * - Tier 2</v>
      </c>
    </row>
    <row r="933" spans="1:40" x14ac:dyDescent="0.3">
      <c r="A933">
        <v>8</v>
      </c>
      <c r="B933" t="s">
        <v>28</v>
      </c>
      <c r="C933" t="s">
        <v>2270</v>
      </c>
      <c r="D933" t="s">
        <v>3404</v>
      </c>
      <c r="E933" t="s">
        <v>169</v>
      </c>
      <c r="F933" s="12">
        <v>1672.0726423907904</v>
      </c>
      <c r="G933" s="12">
        <v>48083.837271625431</v>
      </c>
      <c r="H933" s="12">
        <v>11819.318302902679</v>
      </c>
      <c r="I933" s="12">
        <v>3</v>
      </c>
      <c r="J933" s="15">
        <v>0</v>
      </c>
      <c r="K933" s="15">
        <v>1.0000000000000002</v>
      </c>
      <c r="L933" s="58">
        <v>7.6254400000000011</v>
      </c>
      <c r="M933">
        <v>11</v>
      </c>
      <c r="N933">
        <v>0</v>
      </c>
      <c r="O933" s="12">
        <v>4.666666666666667</v>
      </c>
      <c r="P933" s="12">
        <v>1.8333333333333333</v>
      </c>
      <c r="Q933">
        <v>1</v>
      </c>
      <c r="R933" s="12">
        <v>3.0000000000000009</v>
      </c>
      <c r="S933" s="12">
        <v>0</v>
      </c>
      <c r="T933" s="12">
        <v>34794.851160298043</v>
      </c>
      <c r="U933" s="12">
        <v>33122.778517907253</v>
      </c>
      <c r="V933" s="12">
        <v>13288.986111327387</v>
      </c>
      <c r="W933" s="59">
        <v>1.1138080657763408E-4</v>
      </c>
      <c r="X933" s="59">
        <v>3.0951041080472708E-3</v>
      </c>
      <c r="Y933" s="59">
        <v>0</v>
      </c>
      <c r="Z933" s="59">
        <v>7.5361208648758189E-3</v>
      </c>
      <c r="AA933" s="59">
        <v>2.0766270232248766E-3</v>
      </c>
      <c r="AB933" s="59">
        <v>1.1627906976744186E-2</v>
      </c>
      <c r="AC933" s="59">
        <v>4.5197081188565417E-3</v>
      </c>
      <c r="AD933" s="59">
        <v>0</v>
      </c>
      <c r="AE933" s="59">
        <v>1.2633704606009058E-2</v>
      </c>
      <c r="AF933" s="59">
        <v>1.9656582362845662E-2</v>
      </c>
      <c r="AG933" s="59">
        <v>1.2810108348275213E-2</v>
      </c>
      <c r="AH933" s="18">
        <v>6.7333857468596598E-3</v>
      </c>
      <c r="AI933" s="12">
        <v>36</v>
      </c>
      <c r="AJ933" s="17">
        <v>2</v>
      </c>
      <c r="AK933" s="18">
        <v>0.67691546457032725</v>
      </c>
      <c r="AL933" t="str">
        <f>IF(AK933&lt;='CAV Tier 1 Analysis'!$A$5,"Tier 1", "Tier 2")</f>
        <v>Tier 2</v>
      </c>
      <c r="AM933" t="str">
        <f t="shared" si="29"/>
        <v>Utah - Tier 2</v>
      </c>
      <c r="AN933" t="str">
        <f t="shared" si="30"/>
        <v>Roy, City Of - Tier 2</v>
      </c>
    </row>
    <row r="934" spans="1:40" x14ac:dyDescent="0.3">
      <c r="A934">
        <v>8</v>
      </c>
      <c r="B934" t="s">
        <v>28</v>
      </c>
      <c r="C934" t="s">
        <v>2267</v>
      </c>
      <c r="D934" t="s">
        <v>3401</v>
      </c>
      <c r="E934" t="s">
        <v>307</v>
      </c>
      <c r="F934" s="12">
        <v>5302.4280269734363</v>
      </c>
      <c r="G934" s="12">
        <v>26887.989711551512</v>
      </c>
      <c r="H934" s="12">
        <v>9573.7074569455654</v>
      </c>
      <c r="I934" s="12">
        <v>15</v>
      </c>
      <c r="J934" s="15">
        <v>3.358098369093003E-2</v>
      </c>
      <c r="K934" s="15">
        <v>0.96641901630906968</v>
      </c>
      <c r="L934" s="58">
        <v>6.9170099999999985</v>
      </c>
      <c r="M934">
        <v>27</v>
      </c>
      <c r="N934">
        <v>0</v>
      </c>
      <c r="O934" s="12">
        <v>3</v>
      </c>
      <c r="P934" s="12">
        <v>1</v>
      </c>
      <c r="Q934">
        <v>0</v>
      </c>
      <c r="R934" s="12">
        <v>14.496285244636045</v>
      </c>
      <c r="S934" s="12">
        <v>321.49451397342426</v>
      </c>
      <c r="T934" s="12">
        <v>24002.411573916037</v>
      </c>
      <c r="U934" s="12">
        <v>18699.9835469426</v>
      </c>
      <c r="V934" s="12">
        <v>2885.5781376354753</v>
      </c>
      <c r="W934" s="59">
        <v>1.0103314076375401E-4</v>
      </c>
      <c r="X934" s="59">
        <v>7.5970737197523916E-3</v>
      </c>
      <c r="Y934" s="59">
        <v>0</v>
      </c>
      <c r="Z934" s="59">
        <v>4.8446491274201694E-3</v>
      </c>
      <c r="AA934" s="59">
        <v>1.132705649031751E-3</v>
      </c>
      <c r="AB934" s="59">
        <v>0</v>
      </c>
      <c r="AC934" s="59">
        <v>2.1839659371147267E-2</v>
      </c>
      <c r="AD934" s="59">
        <v>1.3492107957852589E-2</v>
      </c>
      <c r="AE934" s="59">
        <v>8.7150646588399043E-3</v>
      </c>
      <c r="AF934" s="59">
        <v>1.1097431532672038E-2</v>
      </c>
      <c r="AG934" s="59">
        <v>2.7815943429285732E-3</v>
      </c>
      <c r="AH934" s="18">
        <v>6.5092108636734944E-3</v>
      </c>
      <c r="AI934" s="12">
        <v>37</v>
      </c>
      <c r="AJ934" s="17">
        <v>2</v>
      </c>
      <c r="AK934" s="18">
        <v>0.68342467543400076</v>
      </c>
      <c r="AL934" t="str">
        <f>IF(AK934&lt;='CAV Tier 1 Analysis'!$A$5,"Tier 1", "Tier 2")</f>
        <v>Tier 2</v>
      </c>
      <c r="AM934" t="str">
        <f t="shared" si="29"/>
        <v>Utah - Tier 2</v>
      </c>
      <c r="AN934" t="str">
        <f t="shared" si="30"/>
        <v>South Salt Lake, City Of - Tier 2</v>
      </c>
    </row>
    <row r="935" spans="1:40" x14ac:dyDescent="0.3">
      <c r="A935">
        <v>8</v>
      </c>
      <c r="B935" t="s">
        <v>28</v>
      </c>
      <c r="C935" t="s">
        <v>1616</v>
      </c>
      <c r="D935" t="s">
        <v>3317</v>
      </c>
      <c r="E935" t="s">
        <v>168</v>
      </c>
      <c r="F935" s="12">
        <v>9617.9026796484122</v>
      </c>
      <c r="G935" s="12">
        <v>48610.159046906985</v>
      </c>
      <c r="H935" s="12">
        <v>8105.4638130299318</v>
      </c>
      <c r="I935" s="12">
        <v>9</v>
      </c>
      <c r="J935" s="15">
        <v>9.777244294814167E-3</v>
      </c>
      <c r="K935" s="15">
        <v>0.99022275570518603</v>
      </c>
      <c r="L935" s="58">
        <v>12.546479999999999</v>
      </c>
      <c r="M935">
        <v>22</v>
      </c>
      <c r="N935">
        <v>0</v>
      </c>
      <c r="O935" s="12">
        <v>3</v>
      </c>
      <c r="P935" s="12">
        <v>1</v>
      </c>
      <c r="Q935">
        <v>0</v>
      </c>
      <c r="R935" s="12">
        <v>8.9120048013466739</v>
      </c>
      <c r="S935" s="12">
        <v>79.24909982276958</v>
      </c>
      <c r="T935" s="12">
        <v>30989.207998041533</v>
      </c>
      <c r="U935" s="12">
        <v>21371.305318393119</v>
      </c>
      <c r="V935" s="12">
        <v>17620.951048865452</v>
      </c>
      <c r="W935" s="59">
        <v>1.8325985937993794E-4</v>
      </c>
      <c r="X935" s="59">
        <v>6.1902082160945416E-3</v>
      </c>
      <c r="Y935" s="59">
        <v>0</v>
      </c>
      <c r="Z935" s="59">
        <v>4.8446491274201694E-3</v>
      </c>
      <c r="AA935" s="59">
        <v>1.132705649031751E-3</v>
      </c>
      <c r="AB935" s="59">
        <v>0</v>
      </c>
      <c r="AC935" s="59">
        <v>1.3426553485311675E-2</v>
      </c>
      <c r="AD935" s="59">
        <v>3.3258340777156466E-3</v>
      </c>
      <c r="AE935" s="59">
        <v>1.125190902578577E-2</v>
      </c>
      <c r="AF935" s="59">
        <v>1.2682716909313729E-2</v>
      </c>
      <c r="AG935" s="59">
        <v>1.6985967947036499E-2</v>
      </c>
      <c r="AH935" s="18">
        <v>6.3658003906445207E-3</v>
      </c>
      <c r="AI935" s="12">
        <v>38</v>
      </c>
      <c r="AJ935" s="17">
        <v>2</v>
      </c>
      <c r="AK935" s="18">
        <v>0.68979047582464526</v>
      </c>
      <c r="AL935" t="str">
        <f>IF(AK935&lt;='CAV Tier 1 Analysis'!$A$5,"Tier 1", "Tier 2")</f>
        <v>Tier 2</v>
      </c>
      <c r="AM935" t="str">
        <f t="shared" si="29"/>
        <v>Utah - Tier 2</v>
      </c>
      <c r="AN935" t="str">
        <f t="shared" si="30"/>
        <v>Riverton, City Of - Tier 2</v>
      </c>
    </row>
    <row r="936" spans="1:40" x14ac:dyDescent="0.3">
      <c r="A936">
        <v>8</v>
      </c>
      <c r="B936" t="s">
        <v>28</v>
      </c>
      <c r="C936" t="s">
        <v>2196</v>
      </c>
      <c r="D936" t="s">
        <v>3293</v>
      </c>
      <c r="E936" t="s">
        <v>292</v>
      </c>
      <c r="F936" s="12">
        <v>105.8352415355187</v>
      </c>
      <c r="G936" s="12">
        <v>22805.204811118514</v>
      </c>
      <c r="H936" s="12">
        <v>6897.3623187039166</v>
      </c>
      <c r="I936" s="12">
        <v>2</v>
      </c>
      <c r="J936" s="15">
        <v>3.8134055317591793E-2</v>
      </c>
      <c r="K936" s="15">
        <v>0.96186594468240771</v>
      </c>
      <c r="L936" s="58">
        <v>20.140789999999999</v>
      </c>
      <c r="M936">
        <v>88</v>
      </c>
      <c r="N936">
        <v>0</v>
      </c>
      <c r="O936" s="12">
        <v>2</v>
      </c>
      <c r="P936" s="12">
        <v>3</v>
      </c>
      <c r="Q936">
        <v>0</v>
      </c>
      <c r="R936" s="12">
        <v>1.9237318893648154</v>
      </c>
      <c r="S936" s="12">
        <v>263.02439620692837</v>
      </c>
      <c r="T936" s="12">
        <v>18625.465762987209</v>
      </c>
      <c r="U936" s="12">
        <v>18519.630521451691</v>
      </c>
      <c r="V936" s="12">
        <v>4179.739048131305</v>
      </c>
      <c r="W936" s="59">
        <v>2.941859663587604E-4</v>
      </c>
      <c r="X936" s="59">
        <v>2.4760832864378166E-2</v>
      </c>
      <c r="Y936" s="59">
        <v>0</v>
      </c>
      <c r="Z936" s="59">
        <v>3.2297660849467794E-3</v>
      </c>
      <c r="AA936" s="59">
        <v>3.398116947095253E-3</v>
      </c>
      <c r="AB936" s="59">
        <v>0</v>
      </c>
      <c r="AC936" s="59">
        <v>2.8982355462884627E-3</v>
      </c>
      <c r="AD936" s="59">
        <v>1.1038302039163944E-2</v>
      </c>
      <c r="AE936" s="59">
        <v>6.7627428987944525E-3</v>
      </c>
      <c r="AF936" s="59">
        <v>1.0990401740529636E-2</v>
      </c>
      <c r="AG936" s="59">
        <v>4.0291192740760954E-3</v>
      </c>
      <c r="AH936" s="18">
        <v>6.1274275783301411E-3</v>
      </c>
      <c r="AI936" s="12">
        <v>39</v>
      </c>
      <c r="AJ936" s="17">
        <v>2</v>
      </c>
      <c r="AK936" s="18">
        <v>0.69591790340297544</v>
      </c>
      <c r="AL936" t="str">
        <f>IF(AK936&lt;='CAV Tier 1 Analysis'!$A$5,"Tier 1", "Tier 2")</f>
        <v>Tier 2</v>
      </c>
      <c r="AM936" t="str">
        <f t="shared" si="29"/>
        <v>Utah - Tier 2</v>
      </c>
      <c r="AN936" t="str">
        <f t="shared" si="30"/>
        <v>Cedar City, City Of - Tier 2</v>
      </c>
    </row>
    <row r="937" spans="1:40" x14ac:dyDescent="0.3">
      <c r="A937">
        <v>8</v>
      </c>
      <c r="B937" t="s">
        <v>28</v>
      </c>
      <c r="C937" t="s">
        <v>2223</v>
      </c>
      <c r="D937" t="s">
        <v>3330</v>
      </c>
      <c r="E937" t="s">
        <v>163</v>
      </c>
      <c r="F937" s="12">
        <v>14558.184162696176</v>
      </c>
      <c r="G937" s="12">
        <v>18077.582153148625</v>
      </c>
      <c r="H937" s="12">
        <v>5857.0572971492575</v>
      </c>
      <c r="I937" s="12">
        <v>6</v>
      </c>
      <c r="J937" s="15">
        <v>6.4270298075941291E-6</v>
      </c>
      <c r="K937" s="15">
        <v>0.99999357297019176</v>
      </c>
      <c r="L937" s="58">
        <v>1896.67706</v>
      </c>
      <c r="M937">
        <v>4</v>
      </c>
      <c r="N937">
        <v>0</v>
      </c>
      <c r="O937" s="12">
        <v>3.6818181818181817</v>
      </c>
      <c r="P937" s="12">
        <v>8.454545454545455</v>
      </c>
      <c r="Q937">
        <v>0</v>
      </c>
      <c r="R937" s="12">
        <v>5.9999614378211508</v>
      </c>
      <c r="S937" s="12">
        <v>3.764348183356498E-2</v>
      </c>
      <c r="T937" s="12">
        <v>14765.082426473477</v>
      </c>
      <c r="U937" s="12">
        <v>206.8982637773006</v>
      </c>
      <c r="V937" s="12">
        <v>3312.4997266751488</v>
      </c>
      <c r="W937" s="59">
        <v>2.770376801339931E-2</v>
      </c>
      <c r="X937" s="59">
        <v>1.1254924029262803E-3</v>
      </c>
      <c r="Y937" s="59">
        <v>0</v>
      </c>
      <c r="Z937" s="59">
        <v>5.9457057472883891E-3</v>
      </c>
      <c r="AA937" s="59">
        <v>9.5765113963593492E-3</v>
      </c>
      <c r="AB937" s="59">
        <v>0</v>
      </c>
      <c r="AC937" s="59">
        <v>9.0393581411154708E-3</v>
      </c>
      <c r="AD937" s="59">
        <v>1.5797778771736839E-6</v>
      </c>
      <c r="AE937" s="59">
        <v>5.3610716424700895E-3</v>
      </c>
      <c r="AF937" s="59">
        <v>1.2278295917927208E-4</v>
      </c>
      <c r="AG937" s="59">
        <v>3.1931315186017723E-3</v>
      </c>
      <c r="AH937" s="18">
        <v>5.6426728726561006E-3</v>
      </c>
      <c r="AI937" s="12">
        <v>40</v>
      </c>
      <c r="AJ937" s="17">
        <v>3</v>
      </c>
      <c r="AK937" s="18">
        <v>0.70156057627563151</v>
      </c>
      <c r="AL937" t="str">
        <f>IF(AK937&lt;='CAV Tier 1 Analysis'!$A$5,"Tier 1", "Tier 2")</f>
        <v>Tier 2</v>
      </c>
      <c r="AM937" t="str">
        <f t="shared" si="29"/>
        <v>Utah - Tier 2</v>
      </c>
      <c r="AN937" t="str">
        <f t="shared" si="30"/>
        <v>Sevier County * - Tier 2</v>
      </c>
    </row>
    <row r="938" spans="1:40" x14ac:dyDescent="0.3">
      <c r="A938">
        <v>8</v>
      </c>
      <c r="B938" t="s">
        <v>28</v>
      </c>
      <c r="C938" t="s">
        <v>2236</v>
      </c>
      <c r="D938" t="s">
        <v>3351</v>
      </c>
      <c r="E938" t="s">
        <v>185</v>
      </c>
      <c r="F938" s="12">
        <v>75.653377023497384</v>
      </c>
      <c r="G938" s="12">
        <v>41196.235574315688</v>
      </c>
      <c r="H938" s="12">
        <v>9705.1523293957962</v>
      </c>
      <c r="I938" s="12">
        <v>3</v>
      </c>
      <c r="J938" s="15">
        <v>4.2961408884831217E-3</v>
      </c>
      <c r="K938" s="15">
        <v>0.99570385911151704</v>
      </c>
      <c r="L938" s="58">
        <v>21.17249</v>
      </c>
      <c r="M938">
        <v>5</v>
      </c>
      <c r="N938">
        <v>0</v>
      </c>
      <c r="O938" s="12">
        <v>4</v>
      </c>
      <c r="P938" s="12">
        <v>3</v>
      </c>
      <c r="Q938">
        <v>0</v>
      </c>
      <c r="R938" s="12">
        <v>2.9871115773345513</v>
      </c>
      <c r="S938" s="12">
        <v>41.694701751274494</v>
      </c>
      <c r="T938" s="12">
        <v>27858.97288341949</v>
      </c>
      <c r="U938" s="12">
        <v>27783.319506395994</v>
      </c>
      <c r="V938" s="12">
        <v>13337.262690896197</v>
      </c>
      <c r="W938" s="59">
        <v>3.0925546767883444E-4</v>
      </c>
      <c r="X938" s="59">
        <v>1.4068655036578502E-3</v>
      </c>
      <c r="Y938" s="59">
        <v>0</v>
      </c>
      <c r="Z938" s="59">
        <v>6.4595321698935589E-3</v>
      </c>
      <c r="AA938" s="59">
        <v>3.398116947095253E-3</v>
      </c>
      <c r="AB938" s="59">
        <v>0</v>
      </c>
      <c r="AC938" s="59">
        <v>4.500290816003112E-3</v>
      </c>
      <c r="AD938" s="59">
        <v>1.749794764290015E-3</v>
      </c>
      <c r="AE938" s="59">
        <v>1.0115348170752842E-2</v>
      </c>
      <c r="AF938" s="59">
        <v>1.6487901457164177E-2</v>
      </c>
      <c r="AG938" s="59">
        <v>1.2856645248064237E-2</v>
      </c>
      <c r="AH938" s="18">
        <v>5.2076136858727161E-3</v>
      </c>
      <c r="AI938" s="12">
        <v>41</v>
      </c>
      <c r="AJ938" s="17">
        <v>3</v>
      </c>
      <c r="AK938" s="18">
        <v>0.70676818996150426</v>
      </c>
      <c r="AL938" t="str">
        <f>IF(AK938&lt;='CAV Tier 1 Analysis'!$A$5,"Tier 1", "Tier 2")</f>
        <v>Tier 2</v>
      </c>
      <c r="AM938" t="str">
        <f t="shared" si="29"/>
        <v>Utah - Tier 2</v>
      </c>
      <c r="AN938" t="str">
        <f t="shared" si="30"/>
        <v>Tooele, City Of - Tier 2</v>
      </c>
    </row>
    <row r="939" spans="1:40" x14ac:dyDescent="0.3">
      <c r="A939">
        <v>8</v>
      </c>
      <c r="B939" t="s">
        <v>28</v>
      </c>
      <c r="C939" t="s">
        <v>2177</v>
      </c>
      <c r="D939" t="s">
        <v>3271</v>
      </c>
      <c r="E939" t="s">
        <v>338</v>
      </c>
      <c r="F939" s="12">
        <v>1897.3774726645577</v>
      </c>
      <c r="G939" s="12">
        <v>16817.562852998912</v>
      </c>
      <c r="H939" s="12">
        <v>4136.0399211153253</v>
      </c>
      <c r="I939" s="12">
        <v>2</v>
      </c>
      <c r="J939" s="15">
        <v>0.13298824699471401</v>
      </c>
      <c r="K939" s="15">
        <v>0.86701175300528599</v>
      </c>
      <c r="L939" s="58">
        <v>8.2047100000000004</v>
      </c>
      <c r="M939">
        <v>30</v>
      </c>
      <c r="N939">
        <v>0</v>
      </c>
      <c r="O939" s="12">
        <v>3</v>
      </c>
      <c r="P939" s="12">
        <v>1</v>
      </c>
      <c r="Q939">
        <v>0</v>
      </c>
      <c r="R939" s="12">
        <v>1.734023506010572</v>
      </c>
      <c r="S939" s="12">
        <v>550.04469860928236</v>
      </c>
      <c r="T939" s="12">
        <v>11105.013106205259</v>
      </c>
      <c r="U939" s="12">
        <v>9207.6356335407017</v>
      </c>
      <c r="V939" s="12">
        <v>5712.549746793653</v>
      </c>
      <c r="W939" s="59">
        <v>1.1984189994748892E-4</v>
      </c>
      <c r="X939" s="59">
        <v>8.4411930219471017E-3</v>
      </c>
      <c r="Y939" s="59">
        <v>0</v>
      </c>
      <c r="Z939" s="59">
        <v>4.8446491274201694E-3</v>
      </c>
      <c r="AA939" s="59">
        <v>1.132705649031751E-3</v>
      </c>
      <c r="AB939" s="59">
        <v>0</v>
      </c>
      <c r="AC939" s="59">
        <v>2.6124267061346882E-3</v>
      </c>
      <c r="AD939" s="59">
        <v>2.3083636369279979E-2</v>
      </c>
      <c r="AE939" s="59">
        <v>4.0321326446638136E-3</v>
      </c>
      <c r="AF939" s="59">
        <v>5.4642350761701939E-3</v>
      </c>
      <c r="AG939" s="59">
        <v>5.5066940839799934E-3</v>
      </c>
      <c r="AH939" s="18">
        <v>5.021592234415926E-3</v>
      </c>
      <c r="AI939" s="12">
        <v>42</v>
      </c>
      <c r="AJ939" s="17">
        <v>3</v>
      </c>
      <c r="AK939" s="18">
        <v>0.71178978219592015</v>
      </c>
      <c r="AL939" t="str">
        <f>IF(AK939&lt;='CAV Tier 1 Analysis'!$A$5,"Tier 1", "Tier 2")</f>
        <v>Tier 2</v>
      </c>
      <c r="AM939" t="str">
        <f t="shared" si="29"/>
        <v>Utah - Tier 2</v>
      </c>
      <c r="AN939" t="str">
        <f t="shared" si="30"/>
        <v>North Salt Lake, City Of - Tier 2</v>
      </c>
    </row>
    <row r="940" spans="1:40" x14ac:dyDescent="0.3">
      <c r="A940">
        <v>8</v>
      </c>
      <c r="B940" t="s">
        <v>28</v>
      </c>
      <c r="C940" t="s">
        <v>2218</v>
      </c>
      <c r="D940" t="s">
        <v>3323</v>
      </c>
      <c r="E940" t="s">
        <v>156</v>
      </c>
      <c r="F940" s="12">
        <v>14421.712082960814</v>
      </c>
      <c r="G940" s="12">
        <v>28532.010535217414</v>
      </c>
      <c r="H940" s="12">
        <v>7690.1716728714719</v>
      </c>
      <c r="I940" s="12">
        <v>0</v>
      </c>
      <c r="J940" s="15">
        <v>1.8985147065119343E-7</v>
      </c>
      <c r="K940" s="15">
        <v>0.99999981014852968</v>
      </c>
      <c r="L940" s="58">
        <v>1580.1826499999997</v>
      </c>
      <c r="M940">
        <v>3</v>
      </c>
      <c r="N940">
        <v>0</v>
      </c>
      <c r="O940" s="12">
        <v>2.92</v>
      </c>
      <c r="P940" s="12">
        <v>6.76</v>
      </c>
      <c r="Q940">
        <v>0</v>
      </c>
      <c r="R940" s="12">
        <v>0</v>
      </c>
      <c r="S940" s="12">
        <v>1.4599904016547973E-3</v>
      </c>
      <c r="T940" s="12">
        <v>22399.328335555132</v>
      </c>
      <c r="U940" s="12">
        <v>7977.6162525943182</v>
      </c>
      <c r="V940" s="12">
        <v>6132.6821996622821</v>
      </c>
      <c r="W940" s="59">
        <v>2.3080900000128933E-2</v>
      </c>
      <c r="X940" s="59">
        <v>8.4411930219471017E-4</v>
      </c>
      <c r="Y940" s="59">
        <v>0</v>
      </c>
      <c r="Z940" s="59">
        <v>4.7154584840222976E-3</v>
      </c>
      <c r="AA940" s="59">
        <v>7.6570901874546361E-3</v>
      </c>
      <c r="AB940" s="59">
        <v>0</v>
      </c>
      <c r="AC940" s="59">
        <v>0</v>
      </c>
      <c r="AD940" s="59">
        <v>6.1271179632581272E-8</v>
      </c>
      <c r="AE940" s="59">
        <v>8.1329992262564425E-3</v>
      </c>
      <c r="AF940" s="59">
        <v>4.7342849224897704E-3</v>
      </c>
      <c r="AG940" s="59">
        <v>5.911686774677914E-3</v>
      </c>
      <c r="AH940" s="18">
        <v>5.0069636516731205E-3</v>
      </c>
      <c r="AI940" s="12">
        <v>43</v>
      </c>
      <c r="AJ940" s="17">
        <v>3</v>
      </c>
      <c r="AK940" s="18">
        <v>0.71679674584759323</v>
      </c>
      <c r="AL940" t="str">
        <f>IF(AK940&lt;='CAV Tier 1 Analysis'!$A$5,"Tier 1", "Tier 2")</f>
        <v>Tier 2</v>
      </c>
      <c r="AM940" t="str">
        <f t="shared" si="29"/>
        <v>Utah - Tier 2</v>
      </c>
      <c r="AN940" t="str">
        <f t="shared" si="30"/>
        <v>Sanpete County* - Tier 2</v>
      </c>
    </row>
    <row r="941" spans="1:40" x14ac:dyDescent="0.3">
      <c r="A941">
        <v>8</v>
      </c>
      <c r="B941" t="s">
        <v>28</v>
      </c>
      <c r="C941" t="s">
        <v>2194</v>
      </c>
      <c r="D941" t="s">
        <v>3291</v>
      </c>
      <c r="E941" t="s">
        <v>405</v>
      </c>
      <c r="F941" s="12">
        <v>8.1964875723149291</v>
      </c>
      <c r="G941" s="12">
        <v>5374.7450529274711</v>
      </c>
      <c r="H941" s="12">
        <v>1494.1572639259468</v>
      </c>
      <c r="I941" s="12">
        <v>0</v>
      </c>
      <c r="J941" s="15">
        <v>0.22923125076548317</v>
      </c>
      <c r="K941" s="15">
        <v>0.77076874923451677</v>
      </c>
      <c r="L941" s="58">
        <v>3.6741499999999991</v>
      </c>
      <c r="M941">
        <v>80</v>
      </c>
      <c r="N941">
        <v>0</v>
      </c>
      <c r="O941" s="12">
        <v>1</v>
      </c>
      <c r="P941" s="12">
        <v>10</v>
      </c>
      <c r="Q941">
        <v>0</v>
      </c>
      <c r="R941" s="12">
        <v>0</v>
      </c>
      <c r="S941" s="12">
        <v>342.50753845007694</v>
      </c>
      <c r="T941" s="12">
        <v>3307.8954207913521</v>
      </c>
      <c r="U941" s="12">
        <v>3299.6989332190374</v>
      </c>
      <c r="V941" s="12">
        <v>2066.849632136119</v>
      </c>
      <c r="W941" s="59">
        <v>5.3666383905350256E-5</v>
      </c>
      <c r="X941" s="59">
        <v>2.2509848058525603E-2</v>
      </c>
      <c r="Y941" s="59">
        <v>0</v>
      </c>
      <c r="Z941" s="59">
        <v>1.6148830424733897E-3</v>
      </c>
      <c r="AA941" s="59">
        <v>1.1327056490317509E-2</v>
      </c>
      <c r="AB941" s="59">
        <v>0</v>
      </c>
      <c r="AC941" s="59">
        <v>0</v>
      </c>
      <c r="AD941" s="59">
        <v>1.4373958137054815E-2</v>
      </c>
      <c r="AE941" s="59">
        <v>1.2010677505507686E-3</v>
      </c>
      <c r="AF941" s="59">
        <v>1.958193326636173E-3</v>
      </c>
      <c r="AG941" s="59">
        <v>1.9923692827617683E-3</v>
      </c>
      <c r="AH941" s="18">
        <v>5.0028220429295797E-3</v>
      </c>
      <c r="AI941" s="12">
        <v>44</v>
      </c>
      <c r="AJ941" s="17">
        <v>3</v>
      </c>
      <c r="AK941" s="18">
        <v>0.7217995678905228</v>
      </c>
      <c r="AL941" t="str">
        <f>IF(AK941&lt;='CAV Tier 1 Analysis'!$A$5,"Tier 1", "Tier 2")</f>
        <v>Tier 2</v>
      </c>
      <c r="AM941" t="str">
        <f t="shared" si="29"/>
        <v>Utah - Tier 2</v>
      </c>
      <c r="AN941" t="str">
        <f t="shared" si="30"/>
        <v>Moab, City Of - Tier 2</v>
      </c>
    </row>
    <row r="942" spans="1:40" x14ac:dyDescent="0.3">
      <c r="A942">
        <v>8</v>
      </c>
      <c r="B942" t="s">
        <v>28</v>
      </c>
      <c r="C942" t="s">
        <v>2252</v>
      </c>
      <c r="D942" t="s">
        <v>3377</v>
      </c>
      <c r="E942" t="s">
        <v>246</v>
      </c>
      <c r="F942" s="12">
        <v>337.51401946419963</v>
      </c>
      <c r="G942" s="12">
        <v>24632.353320187474</v>
      </c>
      <c r="H942" s="12">
        <v>5487.6903991271674</v>
      </c>
      <c r="I942" s="12">
        <v>2</v>
      </c>
      <c r="J942" s="15">
        <v>3.5033481997406885E-2</v>
      </c>
      <c r="K942" s="15">
        <v>0.96496651800259325</v>
      </c>
      <c r="L942" s="58">
        <v>31.460190000000001</v>
      </c>
      <c r="M942">
        <v>32</v>
      </c>
      <c r="N942">
        <v>0</v>
      </c>
      <c r="O942" s="12">
        <v>5</v>
      </c>
      <c r="P942" s="12">
        <v>2</v>
      </c>
      <c r="Q942">
        <v>0</v>
      </c>
      <c r="R942" s="12">
        <v>1.9299330360051865</v>
      </c>
      <c r="S942" s="12">
        <v>192.25290280516421</v>
      </c>
      <c r="T942" s="12">
        <v>14070.624049405498</v>
      </c>
      <c r="U942" s="12">
        <v>13733.110029941299</v>
      </c>
      <c r="V942" s="12">
        <v>10561.729270781976</v>
      </c>
      <c r="W942" s="59">
        <v>4.5952251113189757E-4</v>
      </c>
      <c r="X942" s="59">
        <v>9.0039392234102424E-3</v>
      </c>
      <c r="Y942" s="59">
        <v>0</v>
      </c>
      <c r="Z942" s="59">
        <v>8.0744152123669484E-3</v>
      </c>
      <c r="AA942" s="59">
        <v>2.265411298063502E-3</v>
      </c>
      <c r="AB942" s="59">
        <v>0</v>
      </c>
      <c r="AC942" s="59">
        <v>2.907578003894031E-3</v>
      </c>
      <c r="AD942" s="59">
        <v>8.0682462907352617E-3</v>
      </c>
      <c r="AE942" s="59">
        <v>5.108919910116764E-3</v>
      </c>
      <c r="AF942" s="59">
        <v>8.149860020216039E-3</v>
      </c>
      <c r="AG942" s="59">
        <v>1.0181130085503006E-2</v>
      </c>
      <c r="AH942" s="18">
        <v>4.9290020504943353E-3</v>
      </c>
      <c r="AI942" s="12">
        <v>45</v>
      </c>
      <c r="AJ942" s="17">
        <v>3</v>
      </c>
      <c r="AK942" s="18">
        <v>0.72672856994101709</v>
      </c>
      <c r="AL942" t="str">
        <f>IF(AK942&lt;='CAV Tier 1 Analysis'!$A$5,"Tier 1", "Tier 2")</f>
        <v>Tier 2</v>
      </c>
      <c r="AM942" t="str">
        <f t="shared" si="29"/>
        <v>Utah - Tier 2</v>
      </c>
      <c r="AN942" t="str">
        <f t="shared" si="30"/>
        <v>Washington,City Of - Tier 2</v>
      </c>
    </row>
    <row r="943" spans="1:40" x14ac:dyDescent="0.3">
      <c r="A943">
        <v>8</v>
      </c>
      <c r="B943" t="s">
        <v>28</v>
      </c>
      <c r="C943" t="s">
        <v>2278</v>
      </c>
      <c r="D943" t="s">
        <v>3415</v>
      </c>
      <c r="E943" t="s">
        <v>204</v>
      </c>
      <c r="F943" s="12">
        <v>1358.2633969323347</v>
      </c>
      <c r="G943" s="12">
        <v>39721.330384479603</v>
      </c>
      <c r="H943" s="12">
        <v>8323.4794073390003</v>
      </c>
      <c r="I943" s="12">
        <v>2</v>
      </c>
      <c r="J943" s="15">
        <v>9.9164104664719102E-3</v>
      </c>
      <c r="K943" s="15">
        <v>0.99008358953352782</v>
      </c>
      <c r="L943" s="58">
        <v>13.329420000000001</v>
      </c>
      <c r="M943">
        <v>14</v>
      </c>
      <c r="N943">
        <v>0</v>
      </c>
      <c r="O943" s="12">
        <v>3</v>
      </c>
      <c r="P943" s="12">
        <v>1</v>
      </c>
      <c r="Q943">
        <v>0</v>
      </c>
      <c r="R943" s="12">
        <v>1.9801671790670556</v>
      </c>
      <c r="S943" s="12">
        <v>82.539038312399882</v>
      </c>
      <c r="T943" s="12">
        <v>28447.710602807434</v>
      </c>
      <c r="U943" s="12">
        <v>27089.447205875098</v>
      </c>
      <c r="V943" s="12">
        <v>11273.619781672169</v>
      </c>
      <c r="W943" s="59">
        <v>1.9469585372280774E-4</v>
      </c>
      <c r="X943" s="59">
        <v>3.9392234102419805E-3</v>
      </c>
      <c r="Y943" s="59">
        <v>0</v>
      </c>
      <c r="Z943" s="59">
        <v>4.8446491274201694E-3</v>
      </c>
      <c r="AA943" s="59">
        <v>1.132705649031751E-3</v>
      </c>
      <c r="AB943" s="59">
        <v>0</v>
      </c>
      <c r="AC943" s="59">
        <v>2.9832592253075411E-3</v>
      </c>
      <c r="AD943" s="59">
        <v>3.4639023910071633E-3</v>
      </c>
      <c r="AE943" s="59">
        <v>1.0329113661597927E-2</v>
      </c>
      <c r="AF943" s="59">
        <v>1.6076125675216647E-2</v>
      </c>
      <c r="AG943" s="59">
        <v>1.0867367131746819E-2</v>
      </c>
      <c r="AH943" s="18">
        <v>4.8937311022993462E-3</v>
      </c>
      <c r="AI943" s="12">
        <v>46</v>
      </c>
      <c r="AJ943" s="17">
        <v>3</v>
      </c>
      <c r="AK943" s="18">
        <v>0.73162230104331638</v>
      </c>
      <c r="AL943" t="str">
        <f>IF(AK943&lt;='CAV Tier 1 Analysis'!$A$5,"Tier 1", "Tier 2")</f>
        <v>Tier 2</v>
      </c>
      <c r="AM943" t="str">
        <f t="shared" si="29"/>
        <v>Utah - Tier 2</v>
      </c>
      <c r="AN943" t="str">
        <f t="shared" si="30"/>
        <v>Spanish Fork, City Of - Tier 2</v>
      </c>
    </row>
    <row r="944" spans="1:40" x14ac:dyDescent="0.3">
      <c r="A944">
        <v>8</v>
      </c>
      <c r="B944" t="s">
        <v>28</v>
      </c>
      <c r="C944" t="s">
        <v>2155</v>
      </c>
      <c r="D944" t="s">
        <v>3234</v>
      </c>
      <c r="E944" t="s">
        <v>151</v>
      </c>
      <c r="F944" s="12">
        <v>4365.7262986017813</v>
      </c>
      <c r="G944" s="12">
        <v>4226.1299876108542</v>
      </c>
      <c r="H944" s="12">
        <v>2151.2534741677096</v>
      </c>
      <c r="I944">
        <v>0</v>
      </c>
      <c r="J944" s="15">
        <v>0</v>
      </c>
      <c r="K944" s="15">
        <v>1</v>
      </c>
      <c r="L944" s="58">
        <v>2584.7892800000004</v>
      </c>
      <c r="M944">
        <v>0</v>
      </c>
      <c r="N944">
        <v>0</v>
      </c>
      <c r="O944" s="12">
        <v>2.5384615384615383</v>
      </c>
      <c r="P944" s="12">
        <v>8.384615384615385</v>
      </c>
      <c r="Q944">
        <v>0</v>
      </c>
      <c r="R944">
        <v>0</v>
      </c>
      <c r="S944" s="12">
        <v>0</v>
      </c>
      <c r="T944" s="12">
        <v>4285.3763289291091</v>
      </c>
      <c r="U944">
        <v>0</v>
      </c>
      <c r="V944">
        <v>0</v>
      </c>
      <c r="W944" s="59">
        <v>3.7754662660728043E-2</v>
      </c>
      <c r="X944" s="59">
        <v>0</v>
      </c>
      <c r="Y944" s="59">
        <v>0</v>
      </c>
      <c r="Z944" s="59">
        <v>4.099318492432451E-3</v>
      </c>
      <c r="AA944" s="59">
        <v>9.4973012111123738E-3</v>
      </c>
      <c r="AB944" s="59">
        <v>0</v>
      </c>
      <c r="AC944" s="59">
        <v>0</v>
      </c>
      <c r="AD944" s="59">
        <v>0</v>
      </c>
      <c r="AE944" s="59">
        <v>1.5559824761385793E-3</v>
      </c>
      <c r="AF944" s="59">
        <v>0</v>
      </c>
      <c r="AG944" s="59">
        <v>0</v>
      </c>
      <c r="AH944" s="18">
        <v>4.8097513491283141E-3</v>
      </c>
      <c r="AI944" s="12">
        <v>47</v>
      </c>
      <c r="AJ944" s="17">
        <v>3</v>
      </c>
      <c r="AK944" s="18">
        <v>0.73643205239244469</v>
      </c>
      <c r="AL944" t="str">
        <f>IF(AK944&lt;='CAV Tier 1 Analysis'!$A$5,"Tier 1", "Tier 2")</f>
        <v>Tier 2</v>
      </c>
      <c r="AM944" t="str">
        <f t="shared" si="29"/>
        <v>Utah - Tier 2</v>
      </c>
      <c r="AN944" t="str">
        <f t="shared" si="30"/>
        <v>Beaver County* - Tier 2</v>
      </c>
    </row>
    <row r="945" spans="1:40" x14ac:dyDescent="0.3">
      <c r="A945">
        <v>8</v>
      </c>
      <c r="B945" t="s">
        <v>28</v>
      </c>
      <c r="C945" t="s">
        <v>2157</v>
      </c>
      <c r="D945" t="s">
        <v>3238</v>
      </c>
      <c r="E945" t="s">
        <v>383</v>
      </c>
      <c r="F945" s="12">
        <v>71.039045737814121</v>
      </c>
      <c r="G945" s="12">
        <v>16163.639268625913</v>
      </c>
      <c r="H945" s="12">
        <v>5542.1590073942634</v>
      </c>
      <c r="I945" s="12">
        <v>7</v>
      </c>
      <c r="J945" s="15">
        <v>4.1463812988890396E-3</v>
      </c>
      <c r="K945" s="15">
        <v>0.995853618701111</v>
      </c>
      <c r="L945" s="58">
        <v>14.388449999999999</v>
      </c>
      <c r="M945">
        <v>12</v>
      </c>
      <c r="N945">
        <v>0</v>
      </c>
      <c r="O945" s="12">
        <v>4</v>
      </c>
      <c r="P945" s="12">
        <v>3</v>
      </c>
      <c r="Q945">
        <v>1</v>
      </c>
      <c r="R945" s="12">
        <v>6.9709753309077769</v>
      </c>
      <c r="S945" s="12">
        <v>22.979904463729017</v>
      </c>
      <c r="T945" s="12">
        <v>15073.317447955586</v>
      </c>
      <c r="U945" s="12">
        <v>15002.278402217771</v>
      </c>
      <c r="V945" s="12">
        <v>1090.3218206703277</v>
      </c>
      <c r="W945" s="59">
        <v>2.1016455003277957E-4</v>
      </c>
      <c r="X945" s="59">
        <v>3.3764772087788407E-3</v>
      </c>
      <c r="Y945" s="59">
        <v>0</v>
      </c>
      <c r="Z945" s="59">
        <v>6.4595321698935589E-3</v>
      </c>
      <c r="AA945" s="59">
        <v>3.398116947095253E-3</v>
      </c>
      <c r="AB945" s="59">
        <v>1.1627906976744186E-2</v>
      </c>
      <c r="AC945" s="59">
        <v>1.0502257933150846E-2</v>
      </c>
      <c r="AD945" s="59">
        <v>9.643939115906655E-4</v>
      </c>
      <c r="AE945" s="59">
        <v>5.4729890693529263E-3</v>
      </c>
      <c r="AF945" s="59">
        <v>8.9030429885012564E-3</v>
      </c>
      <c r="AG945" s="59">
        <v>1.0510313232527315E-3</v>
      </c>
      <c r="AH945" s="18">
        <v>4.7241739162175488E-3</v>
      </c>
      <c r="AI945" s="12">
        <v>48</v>
      </c>
      <c r="AJ945" s="17">
        <v>3</v>
      </c>
      <c r="AK945" s="18">
        <v>0.74115622630866229</v>
      </c>
      <c r="AL945" t="str">
        <f>IF(AK945&lt;='CAV Tier 1 Analysis'!$A$5,"Tier 1", "Tier 2")</f>
        <v>Tier 2</v>
      </c>
      <c r="AM945" t="str">
        <f t="shared" si="29"/>
        <v>Utah - Tier 2</v>
      </c>
      <c r="AN945" t="str">
        <f t="shared" si="30"/>
        <v>Brigham City, City Of - Tier 2</v>
      </c>
    </row>
    <row r="946" spans="1:40" x14ac:dyDescent="0.3">
      <c r="A946">
        <v>8</v>
      </c>
      <c r="B946" t="s">
        <v>28</v>
      </c>
      <c r="C946" t="s">
        <v>2276</v>
      </c>
      <c r="D946" t="s">
        <v>3413</v>
      </c>
      <c r="E946" t="s">
        <v>183</v>
      </c>
      <c r="F946" s="12">
        <v>886.40469660202109</v>
      </c>
      <c r="G946" s="12">
        <v>43266.271387175257</v>
      </c>
      <c r="H946" s="12">
        <v>8096.9088857198585</v>
      </c>
      <c r="I946" s="12">
        <v>0</v>
      </c>
      <c r="J946" s="15">
        <v>0</v>
      </c>
      <c r="K946" s="15">
        <v>1</v>
      </c>
      <c r="L946" s="58">
        <v>8.6987999999999985</v>
      </c>
      <c r="M946">
        <v>15</v>
      </c>
      <c r="N946">
        <v>0</v>
      </c>
      <c r="O946" s="12">
        <v>3</v>
      </c>
      <c r="P946" s="12">
        <v>1</v>
      </c>
      <c r="Q946">
        <v>0</v>
      </c>
      <c r="R946" s="12">
        <v>0</v>
      </c>
      <c r="S946" s="12">
        <v>0</v>
      </c>
      <c r="T946" s="12">
        <v>28683.059753476973</v>
      </c>
      <c r="U946" s="12">
        <v>27796.655056874952</v>
      </c>
      <c r="V946" s="12">
        <v>14583.211633698284</v>
      </c>
      <c r="W946" s="59">
        <v>1.2705881368911472E-4</v>
      </c>
      <c r="X946" s="59">
        <v>4.2205965109735509E-3</v>
      </c>
      <c r="Y946" s="59">
        <v>0</v>
      </c>
      <c r="Z946" s="59">
        <v>4.8446491274201694E-3</v>
      </c>
      <c r="AA946" s="59">
        <v>1.132705649031751E-3</v>
      </c>
      <c r="AB946" s="59">
        <v>0</v>
      </c>
      <c r="AC946" s="59">
        <v>0</v>
      </c>
      <c r="AD946" s="59">
        <v>0</v>
      </c>
      <c r="AE946" s="59">
        <v>1.0414566869462965E-2</v>
      </c>
      <c r="AF946" s="59">
        <v>1.6495815387035786E-2</v>
      </c>
      <c r="AG946" s="59">
        <v>1.4057695562964403E-2</v>
      </c>
      <c r="AH946" s="18">
        <v>4.6630079927797944E-3</v>
      </c>
      <c r="AI946" s="12">
        <v>49</v>
      </c>
      <c r="AJ946" s="17">
        <v>3</v>
      </c>
      <c r="AK946" s="18">
        <v>0.74581923430144204</v>
      </c>
      <c r="AL946" t="str">
        <f>IF(AK946&lt;='CAV Tier 1 Analysis'!$A$5,"Tier 1", "Tier 2")</f>
        <v>Tier 2</v>
      </c>
      <c r="AM946" t="str">
        <f t="shared" si="29"/>
        <v>Utah - Tier 2</v>
      </c>
      <c r="AN946" t="str">
        <f t="shared" si="30"/>
        <v>Pleasant Grove City, City Of - Tier 2</v>
      </c>
    </row>
    <row r="947" spans="1:40" x14ac:dyDescent="0.3">
      <c r="A947">
        <v>8</v>
      </c>
      <c r="B947" t="s">
        <v>28</v>
      </c>
      <c r="C947" t="s">
        <v>2244</v>
      </c>
      <c r="D947" t="s">
        <v>3362</v>
      </c>
      <c r="E947" t="s">
        <v>209</v>
      </c>
      <c r="F947" s="12">
        <v>7529.4066002673098</v>
      </c>
      <c r="G947" s="12">
        <v>20851.904004088181</v>
      </c>
      <c r="H947" s="12">
        <v>7741.8055185936055</v>
      </c>
      <c r="I947" s="12">
        <v>2</v>
      </c>
      <c r="J947" s="15">
        <v>0</v>
      </c>
      <c r="K947" s="15">
        <v>1.0000000000000002</v>
      </c>
      <c r="L947" s="58">
        <v>1061.75117</v>
      </c>
      <c r="M947">
        <v>21</v>
      </c>
      <c r="N947">
        <v>0</v>
      </c>
      <c r="O947" s="12">
        <v>4</v>
      </c>
      <c r="P947" s="12">
        <v>3.8421052631578947</v>
      </c>
      <c r="Q947">
        <v>0</v>
      </c>
      <c r="R947" s="12">
        <v>2.0000000000000004</v>
      </c>
      <c r="S947" s="12">
        <v>0</v>
      </c>
      <c r="T947" s="12">
        <v>15138.964790851825</v>
      </c>
      <c r="U947" s="12">
        <v>7609.5581905845156</v>
      </c>
      <c r="V947" s="12">
        <v>5712.9392132363555</v>
      </c>
      <c r="W947" s="59">
        <v>1.5508443014350209E-2</v>
      </c>
      <c r="X947" s="59">
        <v>5.9088351153629712E-3</v>
      </c>
      <c r="Y947" s="59">
        <v>0</v>
      </c>
      <c r="Z947" s="59">
        <v>6.4595321698935589E-3</v>
      </c>
      <c r="AA947" s="59">
        <v>4.3519743357535697E-3</v>
      </c>
      <c r="AB947" s="59">
        <v>0</v>
      </c>
      <c r="AC947" s="59">
        <v>3.0131387459043607E-3</v>
      </c>
      <c r="AD947" s="59">
        <v>0</v>
      </c>
      <c r="AE947" s="59">
        <v>5.4968250425117028E-3</v>
      </c>
      <c r="AF947" s="59">
        <v>4.5158623162372879E-3</v>
      </c>
      <c r="AG947" s="59">
        <v>5.5070695157313134E-3</v>
      </c>
      <c r="AH947" s="18">
        <v>4.6146982050677245E-3</v>
      </c>
      <c r="AI947" s="12">
        <v>50</v>
      </c>
      <c r="AJ947" s="17">
        <v>3</v>
      </c>
      <c r="AK947" s="18">
        <v>0.7504339325065098</v>
      </c>
      <c r="AL947" t="str">
        <f>IF(AK947&lt;='CAV Tier 1 Analysis'!$A$5,"Tier 1", "Tier 2")</f>
        <v>Tier 2</v>
      </c>
      <c r="AM947" t="str">
        <f t="shared" si="29"/>
        <v>Utah - Tier 2</v>
      </c>
      <c r="AN947" t="str">
        <f t="shared" si="30"/>
        <v>Wasatch County * - Tier 2</v>
      </c>
    </row>
    <row r="948" spans="1:40" x14ac:dyDescent="0.3">
      <c r="A948">
        <v>8</v>
      </c>
      <c r="B948" t="s">
        <v>28</v>
      </c>
      <c r="C948" t="s">
        <v>2167</v>
      </c>
      <c r="D948" t="s">
        <v>3255</v>
      </c>
      <c r="E948" t="s">
        <v>253</v>
      </c>
      <c r="F948" s="12">
        <v>5193.6728130952715</v>
      </c>
      <c r="G948" s="12">
        <v>34687.686166838583</v>
      </c>
      <c r="H948" s="12">
        <v>10365.755882259291</v>
      </c>
      <c r="I948" s="12">
        <v>2</v>
      </c>
      <c r="J948" s="15">
        <v>1.1539227913773122E-2</v>
      </c>
      <c r="K948" s="15">
        <v>0.98846077208622674</v>
      </c>
      <c r="L948" s="58">
        <v>6.7751500000000009</v>
      </c>
      <c r="M948">
        <v>23</v>
      </c>
      <c r="N948">
        <v>0</v>
      </c>
      <c r="O948" s="12">
        <v>3</v>
      </c>
      <c r="P948" s="12">
        <v>1</v>
      </c>
      <c r="Q948">
        <v>0</v>
      </c>
      <c r="R948" s="12">
        <v>1.9769215441724535</v>
      </c>
      <c r="S948" s="12">
        <v>119.61281962392435</v>
      </c>
      <c r="T948" s="12">
        <v>28401.799023739681</v>
      </c>
      <c r="U948" s="12">
        <v>23208.126210644408</v>
      </c>
      <c r="V948" s="12">
        <v>6285.887143098902</v>
      </c>
      <c r="W948" s="59">
        <v>9.8961066074148828E-5</v>
      </c>
      <c r="X948" s="59">
        <v>6.471581316826111E-3</v>
      </c>
      <c r="Y948" s="59">
        <v>0</v>
      </c>
      <c r="Z948" s="59">
        <v>4.8446491274201694E-3</v>
      </c>
      <c r="AA948" s="59">
        <v>1.132705649031751E-3</v>
      </c>
      <c r="AB948" s="59">
        <v>0</v>
      </c>
      <c r="AC948" s="59">
        <v>2.9783694511795488E-3</v>
      </c>
      <c r="AD948" s="59">
        <v>5.0197717390678088E-3</v>
      </c>
      <c r="AE948" s="59">
        <v>1.0312443570805893E-2</v>
      </c>
      <c r="AF948" s="59">
        <v>1.3772771028258288E-2</v>
      </c>
      <c r="AG948" s="59">
        <v>6.0593708725069874E-3</v>
      </c>
      <c r="AH948" s="18">
        <v>4.6082385291973367E-3</v>
      </c>
      <c r="AI948" s="12">
        <v>51</v>
      </c>
      <c r="AJ948" s="17">
        <v>3</v>
      </c>
      <c r="AK948" s="18">
        <v>0.75504217103570714</v>
      </c>
      <c r="AL948" t="str">
        <f>IF(AK948&lt;='CAV Tier 1 Analysis'!$A$5,"Tier 1", "Tier 2")</f>
        <v>Tier 2</v>
      </c>
      <c r="AM948" t="str">
        <f t="shared" si="29"/>
        <v>Utah - Tier 2</v>
      </c>
      <c r="AN948" t="str">
        <f t="shared" si="30"/>
        <v>Cottonwood Heights, City Of - Tier 2</v>
      </c>
    </row>
    <row r="949" spans="1:40" x14ac:dyDescent="0.3">
      <c r="A949">
        <v>8</v>
      </c>
      <c r="B949" t="s">
        <v>28</v>
      </c>
      <c r="C949" t="s">
        <v>2179</v>
      </c>
      <c r="D949" t="s">
        <v>3273</v>
      </c>
      <c r="E949" t="s">
        <v>520</v>
      </c>
      <c r="F949" s="12">
        <v>692.39034600930984</v>
      </c>
      <c r="G949" s="12">
        <v>5829.715833407754</v>
      </c>
      <c r="H949" s="12">
        <v>1504.6527053978652</v>
      </c>
      <c r="I949" s="12">
        <v>12</v>
      </c>
      <c r="J949" s="15">
        <v>9.2038288890076383E-2</v>
      </c>
      <c r="K949" s="15">
        <v>0.90796171110992352</v>
      </c>
      <c r="L949" s="58">
        <v>2.9940800000000003</v>
      </c>
      <c r="M949">
        <v>18</v>
      </c>
      <c r="N949">
        <v>0</v>
      </c>
      <c r="O949" s="12">
        <v>3</v>
      </c>
      <c r="P949" s="12">
        <v>1</v>
      </c>
      <c r="Q949">
        <v>1</v>
      </c>
      <c r="R949" s="12">
        <v>10.895540533319082</v>
      </c>
      <c r="S949" s="12">
        <v>138.4856603786437</v>
      </c>
      <c r="T949" s="12">
        <v>4569.9645536675807</v>
      </c>
      <c r="U949" s="12">
        <v>3877.574207658271</v>
      </c>
      <c r="V949" s="12">
        <v>1259.7512797401732</v>
      </c>
      <c r="W949" s="59">
        <v>4.373295775167893E-5</v>
      </c>
      <c r="X949" s="59">
        <v>5.064715813168261E-3</v>
      </c>
      <c r="Y949" s="59">
        <v>0</v>
      </c>
      <c r="Z949" s="59">
        <v>4.8446491274201694E-3</v>
      </c>
      <c r="AA949" s="59">
        <v>1.132705649031751E-3</v>
      </c>
      <c r="AB949" s="59">
        <v>1.1627906976744186E-2</v>
      </c>
      <c r="AC949" s="59">
        <v>1.641488766925759E-2</v>
      </c>
      <c r="AD949" s="59">
        <v>5.8118051762389407E-3</v>
      </c>
      <c r="AE949" s="59">
        <v>1.659313958981559E-3</v>
      </c>
      <c r="AF949" s="59">
        <v>2.3011311306409235E-3</v>
      </c>
      <c r="AG949" s="59">
        <v>1.2143552751247518E-3</v>
      </c>
      <c r="AH949" s="18">
        <v>4.5559276122145286E-3</v>
      </c>
      <c r="AI949" s="12">
        <v>52</v>
      </c>
      <c r="AJ949" s="17">
        <v>3</v>
      </c>
      <c r="AK949" s="18">
        <v>0.75959809864792172</v>
      </c>
      <c r="AL949" t="str">
        <f>IF(AK949&lt;='CAV Tier 1 Analysis'!$A$5,"Tier 1", "Tier 2")</f>
        <v>Tier 2</v>
      </c>
      <c r="AM949" t="str">
        <f t="shared" si="29"/>
        <v>Utah - Tier 2</v>
      </c>
      <c r="AN949" t="str">
        <f t="shared" si="30"/>
        <v>West Bountiful, City Of - Tier 2</v>
      </c>
    </row>
    <row r="950" spans="1:40" x14ac:dyDescent="0.3">
      <c r="A950">
        <v>8</v>
      </c>
      <c r="B950" t="s">
        <v>28</v>
      </c>
      <c r="C950" t="s">
        <v>2263</v>
      </c>
      <c r="D950" t="s">
        <v>3397</v>
      </c>
      <c r="E950" t="s">
        <v>325</v>
      </c>
      <c r="F950" s="12">
        <v>1446.356898700514</v>
      </c>
      <c r="G950" s="12">
        <v>20928.733774204236</v>
      </c>
      <c r="H950" s="12">
        <v>5036.0406554428146</v>
      </c>
      <c r="I950" s="12">
        <v>5</v>
      </c>
      <c r="J950" s="15">
        <v>6.4944022921419858E-3</v>
      </c>
      <c r="K950" s="15">
        <v>0.99350559770785818</v>
      </c>
      <c r="L950" s="58">
        <v>6.5964499999999999</v>
      </c>
      <c r="M950">
        <v>33</v>
      </c>
      <c r="N950">
        <v>0</v>
      </c>
      <c r="O950" s="12">
        <v>5</v>
      </c>
      <c r="P950" s="12">
        <v>2</v>
      </c>
      <c r="Q950">
        <v>0</v>
      </c>
      <c r="R950" s="12">
        <v>4.9675279885392909</v>
      </c>
      <c r="S950" s="12">
        <v>32.706073976028044</v>
      </c>
      <c r="T950" s="12">
        <v>16468.458892529408</v>
      </c>
      <c r="U950" s="12">
        <v>15022.101993828894</v>
      </c>
      <c r="V950" s="12">
        <v>4460.2748816748281</v>
      </c>
      <c r="W950" s="59">
        <v>9.6350888807601151E-5</v>
      </c>
      <c r="X950" s="59">
        <v>9.2853123241418128E-3</v>
      </c>
      <c r="Y950" s="59">
        <v>0</v>
      </c>
      <c r="Z950" s="59">
        <v>8.0744152123669484E-3</v>
      </c>
      <c r="AA950" s="59">
        <v>2.265411298063502E-3</v>
      </c>
      <c r="AB950" s="59">
        <v>0</v>
      </c>
      <c r="AC950" s="59">
        <v>7.4839255268160437E-3</v>
      </c>
      <c r="AD950" s="59">
        <v>1.3725704849774218E-3</v>
      </c>
      <c r="AE950" s="59">
        <v>5.9795526644419025E-3</v>
      </c>
      <c r="AF950" s="59">
        <v>8.9148072208110798E-3</v>
      </c>
      <c r="AG950" s="59">
        <v>4.2995458057287252E-3</v>
      </c>
      <c r="AH950" s="18">
        <v>4.3428992205595488E-3</v>
      </c>
      <c r="AI950" s="12">
        <v>53</v>
      </c>
      <c r="AJ950" s="17">
        <v>3</v>
      </c>
      <c r="AK950" s="18">
        <v>0.76394099786848124</v>
      </c>
      <c r="AL950" t="str">
        <f>IF(AK950&lt;='CAV Tier 1 Analysis'!$A$5,"Tier 1", "Tier 2")</f>
        <v>Tier 2</v>
      </c>
      <c r="AM950" t="str">
        <f t="shared" si="29"/>
        <v>Utah - Tier 2</v>
      </c>
      <c r="AN950" t="str">
        <f t="shared" si="30"/>
        <v>North Ogden, City Of - Tier 2</v>
      </c>
    </row>
    <row r="951" spans="1:40" x14ac:dyDescent="0.3">
      <c r="A951">
        <v>8</v>
      </c>
      <c r="B951" t="s">
        <v>28</v>
      </c>
      <c r="C951" t="s">
        <v>2262</v>
      </c>
      <c r="D951" t="s">
        <v>3394</v>
      </c>
      <c r="E951" t="s">
        <v>217</v>
      </c>
      <c r="F951" s="12">
        <v>4494.1039607590674</v>
      </c>
      <c r="G951" s="12">
        <v>40186.956667139195</v>
      </c>
      <c r="H951" s="12">
        <v>11662.557535164162</v>
      </c>
      <c r="I951" s="12">
        <v>0</v>
      </c>
      <c r="J951" s="15">
        <v>3.3244975727244517E-3</v>
      </c>
      <c r="K951" s="15">
        <v>0.99667550242727554</v>
      </c>
      <c r="L951" s="58">
        <v>5.8625400000000001</v>
      </c>
      <c r="M951">
        <v>13</v>
      </c>
      <c r="N951">
        <v>0</v>
      </c>
      <c r="O951" s="12">
        <v>3</v>
      </c>
      <c r="P951" s="12">
        <v>1</v>
      </c>
      <c r="Q951">
        <v>0</v>
      </c>
      <c r="R951" s="12">
        <v>0</v>
      </c>
      <c r="S951" s="12">
        <v>38.772144217412517</v>
      </c>
      <c r="T951" s="12">
        <v>29013.083480084937</v>
      </c>
      <c r="U951" s="12">
        <v>24518.979519325869</v>
      </c>
      <c r="V951" s="12">
        <v>11173.873187054258</v>
      </c>
      <c r="W951" s="59">
        <v>8.563104998447864E-5</v>
      </c>
      <c r="X951" s="59">
        <v>3.6578503095104106E-3</v>
      </c>
      <c r="Y951" s="59">
        <v>0</v>
      </c>
      <c r="Z951" s="59">
        <v>4.8446491274201694E-3</v>
      </c>
      <c r="AA951" s="59">
        <v>1.132705649031751E-3</v>
      </c>
      <c r="AB951" s="59">
        <v>0</v>
      </c>
      <c r="AC951" s="59">
        <v>0</v>
      </c>
      <c r="AD951" s="59">
        <v>1.6271442677930181E-3</v>
      </c>
      <c r="AE951" s="59">
        <v>1.0534395583652057E-2</v>
      </c>
      <c r="AF951" s="59">
        <v>1.4550691757757941E-2</v>
      </c>
      <c r="AG951" s="59">
        <v>1.0771214974334467E-2</v>
      </c>
      <c r="AH951" s="18">
        <v>4.2912984290440276E-3</v>
      </c>
      <c r="AI951" s="12">
        <v>54</v>
      </c>
      <c r="AJ951" s="17">
        <v>3</v>
      </c>
      <c r="AK951" s="18">
        <v>0.76823229629752532</v>
      </c>
      <c r="AL951" t="str">
        <f>IF(AK951&lt;='CAV Tier 1 Analysis'!$A$5,"Tier 1", "Tier 2")</f>
        <v>Tier 2</v>
      </c>
      <c r="AM951" t="str">
        <f t="shared" si="29"/>
        <v>Utah - Tier 2</v>
      </c>
      <c r="AN951" t="str">
        <f t="shared" si="30"/>
        <v>Midvale, City Of - Tier 2</v>
      </c>
    </row>
    <row r="952" spans="1:40" x14ac:dyDescent="0.3">
      <c r="A952">
        <v>8</v>
      </c>
      <c r="B952" t="s">
        <v>28</v>
      </c>
      <c r="C952" t="s">
        <v>2242</v>
      </c>
      <c r="D952" t="s">
        <v>3358</v>
      </c>
      <c r="E952" t="s">
        <v>356</v>
      </c>
      <c r="F952" s="12">
        <v>698.18702109428648</v>
      </c>
      <c r="G952" s="12">
        <v>17587.241556434055</v>
      </c>
      <c r="H952" s="12">
        <v>3933.5610070173552</v>
      </c>
      <c r="I952" s="12">
        <v>4</v>
      </c>
      <c r="J952" s="15">
        <v>2.6009641416935091E-2</v>
      </c>
      <c r="K952" s="15">
        <v>0.97399035858306482</v>
      </c>
      <c r="L952" s="58">
        <v>6.8516899999999996</v>
      </c>
      <c r="M952">
        <v>45</v>
      </c>
      <c r="N952">
        <v>0</v>
      </c>
      <c r="O952" s="12">
        <v>3</v>
      </c>
      <c r="P952" s="12">
        <v>1</v>
      </c>
      <c r="Q952">
        <v>0</v>
      </c>
      <c r="R952" s="12">
        <v>3.8959614343322593</v>
      </c>
      <c r="S952" s="12">
        <v>102.3105112841595</v>
      </c>
      <c r="T952" s="12">
        <v>12763.763521100316</v>
      </c>
      <c r="U952" s="12">
        <v>12065.576500006029</v>
      </c>
      <c r="V952" s="12">
        <v>4823.4780353337392</v>
      </c>
      <c r="W952" s="59">
        <v>1.0007904574947929E-4</v>
      </c>
      <c r="X952" s="59">
        <v>1.2661789532920653E-2</v>
      </c>
      <c r="Y952" s="59">
        <v>0</v>
      </c>
      <c r="Z952" s="59">
        <v>4.8446491274201694E-3</v>
      </c>
      <c r="AA952" s="59">
        <v>1.132705649031751E-3</v>
      </c>
      <c r="AB952" s="59">
        <v>0</v>
      </c>
      <c r="AC952" s="59">
        <v>5.869536175167828E-3</v>
      </c>
      <c r="AD952" s="59">
        <v>4.2936485802152202E-3</v>
      </c>
      <c r="AE952" s="59">
        <v>4.6344103397266603E-3</v>
      </c>
      <c r="AF952" s="59">
        <v>7.1602688192164447E-3</v>
      </c>
      <c r="AG952" s="59">
        <v>4.6496606837057603E-3</v>
      </c>
      <c r="AH952" s="18">
        <v>4.1224316321049059E-3</v>
      </c>
      <c r="AI952" s="12">
        <v>55</v>
      </c>
      <c r="AJ952" s="17">
        <v>3</v>
      </c>
      <c r="AK952" s="18">
        <v>0.77235472792963022</v>
      </c>
      <c r="AL952" t="str">
        <f>IF(AK952&lt;='CAV Tier 1 Analysis'!$A$5,"Tier 1", "Tier 2")</f>
        <v>Tier 2</v>
      </c>
      <c r="AM952" t="str">
        <f t="shared" si="29"/>
        <v>Utah - Tier 2</v>
      </c>
      <c r="AN952" t="str">
        <f t="shared" si="30"/>
        <v>Payson, City Of - Tier 2</v>
      </c>
    </row>
    <row r="953" spans="1:40" x14ac:dyDescent="0.3">
      <c r="A953">
        <v>8</v>
      </c>
      <c r="B953" t="s">
        <v>28</v>
      </c>
      <c r="C953" t="s">
        <v>1244</v>
      </c>
      <c r="D953" t="s">
        <v>3267</v>
      </c>
      <c r="E953" t="s">
        <v>434</v>
      </c>
      <c r="F953" s="12">
        <v>1769.6323950323313</v>
      </c>
      <c r="G953" s="12">
        <v>10056.444459010576</v>
      </c>
      <c r="H953" s="12">
        <v>2172.4222098016162</v>
      </c>
      <c r="I953" s="12">
        <v>9</v>
      </c>
      <c r="J953" s="15">
        <v>3.290640342589362E-2</v>
      </c>
      <c r="K953" s="15">
        <v>0.96709359657410632</v>
      </c>
      <c r="L953" s="58">
        <v>7.6523099999999999</v>
      </c>
      <c r="M953">
        <v>48</v>
      </c>
      <c r="N953">
        <v>0</v>
      </c>
      <c r="O953" s="12">
        <v>3</v>
      </c>
      <c r="P953" s="12">
        <v>1</v>
      </c>
      <c r="Q953">
        <v>0</v>
      </c>
      <c r="R953" s="12">
        <v>8.7038423691669564</v>
      </c>
      <c r="S953" s="12">
        <v>71.486601647103285</v>
      </c>
      <c r="T953" s="12">
        <v>7741.9155103943067</v>
      </c>
      <c r="U953" s="12">
        <v>5972.2831153619754</v>
      </c>
      <c r="V953" s="12">
        <v>2314.5289486162692</v>
      </c>
      <c r="W953" s="59">
        <v>1.1177328258855815E-4</v>
      </c>
      <c r="X953" s="59">
        <v>1.3505908835115363E-2</v>
      </c>
      <c r="Y953" s="59">
        <v>0</v>
      </c>
      <c r="Z953" s="59">
        <v>4.8446491274201694E-3</v>
      </c>
      <c r="AA953" s="59">
        <v>1.132705649031751E-3</v>
      </c>
      <c r="AB953" s="59">
        <v>0</v>
      </c>
      <c r="AC953" s="59">
        <v>1.3112942340390479E-2</v>
      </c>
      <c r="AD953" s="59">
        <v>3.0000665798062395E-3</v>
      </c>
      <c r="AE953" s="59">
        <v>2.8110214695961843E-3</v>
      </c>
      <c r="AF953" s="59">
        <v>3.544227875927672E-3</v>
      </c>
      <c r="AG953" s="59">
        <v>2.2311233045628005E-3</v>
      </c>
      <c r="AH953" s="18">
        <v>4.0267653149490198E-3</v>
      </c>
      <c r="AI953" s="12">
        <v>56</v>
      </c>
      <c r="AJ953" s="17">
        <v>3</v>
      </c>
      <c r="AK953" s="18">
        <v>0.77638149324457928</v>
      </c>
      <c r="AL953" t="str">
        <f>IF(AK953&lt;='CAV Tier 1 Analysis'!$A$5,"Tier 1", "Tier 2")</f>
        <v>Tier 2</v>
      </c>
      <c r="AM953" t="str">
        <f t="shared" si="29"/>
        <v>Utah - Tier 2</v>
      </c>
      <c r="AN953" t="str">
        <f t="shared" si="30"/>
        <v>Farmington, City Of - Tier 2</v>
      </c>
    </row>
    <row r="954" spans="1:40" x14ac:dyDescent="0.3">
      <c r="A954">
        <v>8</v>
      </c>
      <c r="B954" t="s">
        <v>28</v>
      </c>
      <c r="C954" t="s">
        <v>1703</v>
      </c>
      <c r="D954" t="s">
        <v>3258</v>
      </c>
      <c r="E954" t="s">
        <v>213</v>
      </c>
      <c r="F954" s="12">
        <v>21846.077140214689</v>
      </c>
      <c r="G954" s="12">
        <v>17557.266715273749</v>
      </c>
      <c r="H954" s="12">
        <v>6986.374904831524</v>
      </c>
      <c r="I954" s="12">
        <v>0</v>
      </c>
      <c r="J954" s="15">
        <v>8.987378134163726E-4</v>
      </c>
      <c r="K954" s="15">
        <v>0.99910126218658335</v>
      </c>
      <c r="L954" s="58">
        <v>1462.19507</v>
      </c>
      <c r="M954">
        <v>11</v>
      </c>
      <c r="N954">
        <v>0</v>
      </c>
      <c r="O954" s="12">
        <v>2.1428571428571428</v>
      </c>
      <c r="P954" s="12">
        <v>7.2380952380952381</v>
      </c>
      <c r="Q954">
        <v>0</v>
      </c>
      <c r="R954" s="12">
        <v>0</v>
      </c>
      <c r="S954" s="12">
        <v>6.2789193056753021</v>
      </c>
      <c r="T954" s="12">
        <v>15257.206783484651</v>
      </c>
      <c r="U954" s="12">
        <v>0</v>
      </c>
      <c r="V954" s="12">
        <v>2300.0599317890974</v>
      </c>
      <c r="W954" s="59">
        <v>2.1357517241030036E-2</v>
      </c>
      <c r="X954" s="59">
        <v>3.0951041080472708E-3</v>
      </c>
      <c r="Y954" s="59">
        <v>0</v>
      </c>
      <c r="Z954" s="59">
        <v>3.4604636624429776E-3</v>
      </c>
      <c r="AA954" s="59">
        <v>8.1986313644202922E-3</v>
      </c>
      <c r="AB954" s="59">
        <v>0</v>
      </c>
      <c r="AC954" s="59">
        <v>0</v>
      </c>
      <c r="AD954" s="59">
        <v>2.6350638486421845E-4</v>
      </c>
      <c r="AE954" s="59">
        <v>5.5397576706774903E-3</v>
      </c>
      <c r="AF954" s="59">
        <v>0</v>
      </c>
      <c r="AG954" s="59">
        <v>2.2171756887178944E-3</v>
      </c>
      <c r="AH954" s="18">
        <v>4.012014192745471E-3</v>
      </c>
      <c r="AI954" s="12">
        <v>57</v>
      </c>
      <c r="AJ954" s="17">
        <v>3</v>
      </c>
      <c r="AK954" s="18">
        <v>0.78039350743732472</v>
      </c>
      <c r="AL954" t="str">
        <f>IF(AK954&lt;='CAV Tier 1 Analysis'!$A$5,"Tier 1", "Tier 2")</f>
        <v>Tier 2</v>
      </c>
      <c r="AM954" t="str">
        <f t="shared" si="29"/>
        <v>Utah - Tier 2</v>
      </c>
      <c r="AN954" t="str">
        <f t="shared" si="30"/>
        <v>Carbon County * - Tier 2</v>
      </c>
    </row>
    <row r="955" spans="1:40" x14ac:dyDescent="0.3">
      <c r="A955">
        <v>8</v>
      </c>
      <c r="B955" t="s">
        <v>28</v>
      </c>
      <c r="C955" t="s">
        <v>1216</v>
      </c>
      <c r="D955" t="s">
        <v>3307</v>
      </c>
      <c r="E955" t="s">
        <v>301</v>
      </c>
      <c r="F955" s="12">
        <v>5002.75384827162</v>
      </c>
      <c r="G955" s="12">
        <v>11728.125536617192</v>
      </c>
      <c r="H955" s="12">
        <v>2880.0723959385614</v>
      </c>
      <c r="I955" s="12">
        <v>2</v>
      </c>
      <c r="J955" s="15">
        <v>5.0285798535985035E-3</v>
      </c>
      <c r="K955" s="15">
        <v>0.9949714201464015</v>
      </c>
      <c r="L955" s="58">
        <v>607.44187999999997</v>
      </c>
      <c r="M955">
        <v>48</v>
      </c>
      <c r="N955">
        <v>0</v>
      </c>
      <c r="O955" s="12">
        <v>3.263157894736842</v>
      </c>
      <c r="P955" s="12">
        <v>3.9473684210526314</v>
      </c>
      <c r="Q955">
        <v>0</v>
      </c>
      <c r="R955" s="12">
        <v>1.989942840292803</v>
      </c>
      <c r="S955" s="12">
        <v>14.482674027121822</v>
      </c>
      <c r="T955" s="12">
        <v>8474.4648509935942</v>
      </c>
      <c r="U955" s="12">
        <v>3471.7110027219742</v>
      </c>
      <c r="V955" s="12">
        <v>3253.6606856235976</v>
      </c>
      <c r="W955" s="59">
        <v>8.8725852597927972E-3</v>
      </c>
      <c r="X955" s="59">
        <v>1.3505908835115363E-2</v>
      </c>
      <c r="Y955" s="59">
        <v>0</v>
      </c>
      <c r="Z955" s="59">
        <v>5.2696183491236928E-3</v>
      </c>
      <c r="AA955" s="59">
        <v>4.4712065093358592E-3</v>
      </c>
      <c r="AB955" s="59">
        <v>0</v>
      </c>
      <c r="AC955" s="59">
        <v>2.9979869371106081E-3</v>
      </c>
      <c r="AD955" s="59">
        <v>6.0779202443394685E-4</v>
      </c>
      <c r="AE955" s="59">
        <v>3.0770036959842694E-3</v>
      </c>
      <c r="AF955" s="59">
        <v>2.0602732113221768E-3</v>
      </c>
      <c r="AG955" s="59">
        <v>3.1364127829010473E-3</v>
      </c>
      <c r="AH955" s="18">
        <v>3.9998897822836142E-3</v>
      </c>
      <c r="AI955" s="12">
        <v>58</v>
      </c>
      <c r="AJ955" s="17">
        <v>3</v>
      </c>
      <c r="AK955" s="18">
        <v>0.78439339721960832</v>
      </c>
      <c r="AL955" t="str">
        <f>IF(AK955&lt;='CAV Tier 1 Analysis'!$A$5,"Tier 1", "Tier 2")</f>
        <v>Tier 2</v>
      </c>
      <c r="AM955" t="str">
        <f t="shared" si="29"/>
        <v>Utah - Tier 2</v>
      </c>
      <c r="AN955" t="str">
        <f t="shared" si="30"/>
        <v>Morgan County * - Tier 2</v>
      </c>
    </row>
    <row r="956" spans="1:40" x14ac:dyDescent="0.3">
      <c r="A956">
        <v>8</v>
      </c>
      <c r="B956" t="s">
        <v>28</v>
      </c>
      <c r="C956" t="s">
        <v>2239</v>
      </c>
      <c r="D956" t="s">
        <v>3354</v>
      </c>
      <c r="E956" t="s">
        <v>262</v>
      </c>
      <c r="F956" s="12">
        <v>751.74776269745223</v>
      </c>
      <c r="G956" s="12">
        <v>29204.724531690372</v>
      </c>
      <c r="H956" s="12">
        <v>6250.4406557885632</v>
      </c>
      <c r="I956" s="12">
        <v>2</v>
      </c>
      <c r="J956" s="15">
        <v>1.6672721259210666E-3</v>
      </c>
      <c r="K956" s="15">
        <v>0.99833272787407934</v>
      </c>
      <c r="L956" s="58">
        <v>7.3773200000000001</v>
      </c>
      <c r="M956">
        <v>20</v>
      </c>
      <c r="N956">
        <v>0</v>
      </c>
      <c r="O956" s="12">
        <v>3</v>
      </c>
      <c r="P956" s="12">
        <v>1</v>
      </c>
      <c r="Q956">
        <v>0</v>
      </c>
      <c r="R956" s="12">
        <v>1.9966654557481587</v>
      </c>
      <c r="S956" s="12">
        <v>10.421185480120062</v>
      </c>
      <c r="T956" s="12">
        <v>22255.340706889579</v>
      </c>
      <c r="U956" s="12">
        <v>21503.592944192129</v>
      </c>
      <c r="V956" s="12">
        <v>6949.3838248007924</v>
      </c>
      <c r="W956" s="59">
        <v>1.0775664774508897E-4</v>
      </c>
      <c r="X956" s="59">
        <v>5.6274620146314009E-3</v>
      </c>
      <c r="Y956" s="59">
        <v>0</v>
      </c>
      <c r="Z956" s="59">
        <v>4.8446491274201694E-3</v>
      </c>
      <c r="AA956" s="59">
        <v>1.132705649031751E-3</v>
      </c>
      <c r="AB956" s="59">
        <v>0</v>
      </c>
      <c r="AC956" s="59">
        <v>3.0081150236617822E-3</v>
      </c>
      <c r="AD956" s="59">
        <v>4.3734419542290691E-4</v>
      </c>
      <c r="AE956" s="59">
        <v>8.0807185839539414E-3</v>
      </c>
      <c r="AF956" s="59">
        <v>1.2761222479451745E-2</v>
      </c>
      <c r="AG956" s="59">
        <v>6.6989579945130398E-3</v>
      </c>
      <c r="AH956" s="18">
        <v>3.8817210650756205E-3</v>
      </c>
      <c r="AI956" s="12">
        <v>59</v>
      </c>
      <c r="AJ956" s="17">
        <v>4</v>
      </c>
      <c r="AK956" s="18">
        <v>0.788275118284684</v>
      </c>
      <c r="AL956" t="str">
        <f>IF(AK956&lt;='CAV Tier 1 Analysis'!$A$5,"Tier 1", "Tier 2")</f>
        <v>Tier 2</v>
      </c>
      <c r="AM956" t="str">
        <f t="shared" si="29"/>
        <v>Utah - Tier 2</v>
      </c>
      <c r="AN956" t="str">
        <f t="shared" si="30"/>
        <v>American Fork, City Of - Tier 2</v>
      </c>
    </row>
    <row r="957" spans="1:40" x14ac:dyDescent="0.3">
      <c r="A957">
        <v>8</v>
      </c>
      <c r="B957" t="s">
        <v>28</v>
      </c>
      <c r="C957" t="s">
        <v>1510</v>
      </c>
      <c r="D957" t="s">
        <v>3382</v>
      </c>
      <c r="E957" t="s">
        <v>471</v>
      </c>
      <c r="F957" s="12">
        <v>793.2786454165913</v>
      </c>
      <c r="G957" s="12">
        <v>7543.8608536860993</v>
      </c>
      <c r="H957" s="12">
        <v>2575.6662848212709</v>
      </c>
      <c r="I957" s="12">
        <v>3</v>
      </c>
      <c r="J957" s="15">
        <v>6.4121310288211442E-2</v>
      </c>
      <c r="K957" s="15">
        <v>0.93587868971178878</v>
      </c>
      <c r="L957" s="58">
        <v>3.6178299999999997</v>
      </c>
      <c r="M957">
        <v>48</v>
      </c>
      <c r="N957">
        <v>0</v>
      </c>
      <c r="O957" s="12">
        <v>4.7142857142857144</v>
      </c>
      <c r="P957" s="12">
        <v>1.8571428571428572</v>
      </c>
      <c r="Q957">
        <v>0</v>
      </c>
      <c r="R957" s="12">
        <v>2.8076360691353663</v>
      </c>
      <c r="S957" s="12">
        <v>165.15509704790949</v>
      </c>
      <c r="T957" s="12">
        <v>6555.4877181039328</v>
      </c>
      <c r="U957" s="12">
        <v>5762.2090726873412</v>
      </c>
      <c r="V957" s="12">
        <v>988.37313558216647</v>
      </c>
      <c r="W957" s="59">
        <v>5.2843747175344865E-5</v>
      </c>
      <c r="X957" s="59">
        <v>1.3505908835115363E-2</v>
      </c>
      <c r="Y957" s="59">
        <v>0</v>
      </c>
      <c r="Z957" s="59">
        <v>7.613020057374552E-3</v>
      </c>
      <c r="AA957" s="59">
        <v>2.1035962053446806E-3</v>
      </c>
      <c r="AB957" s="59">
        <v>0</v>
      </c>
      <c r="AC957" s="59">
        <v>4.2298985121551926E-3</v>
      </c>
      <c r="AD957" s="59">
        <v>6.9310370855790518E-3</v>
      </c>
      <c r="AE957" s="59">
        <v>2.3802399670370092E-3</v>
      </c>
      <c r="AF957" s="59">
        <v>3.419560263278647E-3</v>
      </c>
      <c r="AG957" s="59">
        <v>9.5275642921620774E-4</v>
      </c>
      <c r="AH957" s="18">
        <v>3.7444419183887325E-3</v>
      </c>
      <c r="AI957" s="12">
        <v>60</v>
      </c>
      <c r="AJ957" s="17">
        <v>4</v>
      </c>
      <c r="AK957" s="18">
        <v>0.79201956020307274</v>
      </c>
      <c r="AL957" t="str">
        <f>IF(AK957&lt;='CAV Tier 1 Analysis'!$A$5,"Tier 1", "Tier 2")</f>
        <v>Tier 2</v>
      </c>
      <c r="AM957" t="str">
        <f t="shared" si="29"/>
        <v>Utah - Tier 2</v>
      </c>
      <c r="AN957" t="str">
        <f t="shared" si="30"/>
        <v>Riverdale, City Of - Tier 2</v>
      </c>
    </row>
    <row r="958" spans="1:40" x14ac:dyDescent="0.3">
      <c r="A958">
        <v>8</v>
      </c>
      <c r="B958" t="s">
        <v>28</v>
      </c>
      <c r="C958" t="s">
        <v>1294</v>
      </c>
      <c r="D958" t="s">
        <v>3390</v>
      </c>
      <c r="E958" t="s">
        <v>855</v>
      </c>
      <c r="F958" s="12">
        <v>4.2033805328165146</v>
      </c>
      <c r="G958" s="12">
        <v>915.00976543521688</v>
      </c>
      <c r="H958" s="12">
        <v>378.4247875793381</v>
      </c>
      <c r="I958" s="12">
        <v>2</v>
      </c>
      <c r="J958" s="15">
        <v>0</v>
      </c>
      <c r="K958" s="15">
        <v>1</v>
      </c>
      <c r="L958" s="58">
        <v>3.1995499999999999</v>
      </c>
      <c r="M958">
        <v>1</v>
      </c>
      <c r="N958">
        <v>0</v>
      </c>
      <c r="O958" s="12">
        <v>3</v>
      </c>
      <c r="P958" s="12">
        <v>7</v>
      </c>
      <c r="Q958">
        <v>2</v>
      </c>
      <c r="R958" s="12">
        <v>2</v>
      </c>
      <c r="S958" s="12">
        <v>0</v>
      </c>
      <c r="T958" s="12">
        <v>964.19165983227083</v>
      </c>
      <c r="U958" s="12">
        <v>959.98827929945435</v>
      </c>
      <c r="V958" s="12">
        <v>0</v>
      </c>
      <c r="W958" s="59">
        <v>4.6734150381547692E-5</v>
      </c>
      <c r="X958" s="59">
        <v>2.8137310073157008E-4</v>
      </c>
      <c r="Y958" s="59">
        <v>0</v>
      </c>
      <c r="Z958" s="59">
        <v>4.8446491274201694E-3</v>
      </c>
      <c r="AA958" s="59">
        <v>7.9289395432222565E-3</v>
      </c>
      <c r="AB958" s="59">
        <v>2.3255813953488372E-2</v>
      </c>
      <c r="AC958" s="59">
        <v>3.0131387459043598E-3</v>
      </c>
      <c r="AD958" s="59">
        <v>0</v>
      </c>
      <c r="AE958" s="59">
        <v>3.5008951634193843E-4</v>
      </c>
      <c r="AF958" s="59">
        <v>5.6970126069630378E-4</v>
      </c>
      <c r="AG958" s="59">
        <v>0</v>
      </c>
      <c r="AH958" s="18">
        <v>3.662767218016956E-3</v>
      </c>
      <c r="AI958" s="12">
        <v>61</v>
      </c>
      <c r="AJ958" s="17">
        <v>4</v>
      </c>
      <c r="AK958" s="18">
        <v>0.79568232742108969</v>
      </c>
      <c r="AL958" t="str">
        <f>IF(AK958&lt;='CAV Tier 1 Analysis'!$A$5,"Tier 1", "Tier 2")</f>
        <v>Tier 2</v>
      </c>
      <c r="AM958" t="str">
        <f t="shared" si="29"/>
        <v>Utah - Tier 2</v>
      </c>
      <c r="AN958" t="str">
        <f t="shared" si="30"/>
        <v>Delta, City Of - Tier 2</v>
      </c>
    </row>
    <row r="959" spans="1:40" x14ac:dyDescent="0.3">
      <c r="A959">
        <v>8</v>
      </c>
      <c r="B959" t="s">
        <v>28</v>
      </c>
      <c r="C959" t="s">
        <v>2176</v>
      </c>
      <c r="D959" t="s">
        <v>3269</v>
      </c>
      <c r="E959" t="s">
        <v>354</v>
      </c>
      <c r="F959" s="12">
        <v>1265.8279167969245</v>
      </c>
      <c r="G959" s="12">
        <v>21457.123080414345</v>
      </c>
      <c r="H959" s="12">
        <v>5338.4858261963154</v>
      </c>
      <c r="I959" s="12">
        <v>2</v>
      </c>
      <c r="J959" s="15">
        <v>1.7043191675161776E-2</v>
      </c>
      <c r="K959" s="15">
        <v>0.98295680832483834</v>
      </c>
      <c r="L959" s="58">
        <v>5.4737399999999994</v>
      </c>
      <c r="M959">
        <v>23</v>
      </c>
      <c r="N959">
        <v>0</v>
      </c>
      <c r="O959" s="12">
        <v>3</v>
      </c>
      <c r="P959" s="12">
        <v>1</v>
      </c>
      <c r="Q959">
        <v>0</v>
      </c>
      <c r="R959" s="12">
        <v>1.9659136166496767</v>
      </c>
      <c r="S959" s="12">
        <v>90.984837190998178</v>
      </c>
      <c r="T959" s="12">
        <v>18459.657229768975</v>
      </c>
      <c r="U959" s="12">
        <v>17193.829312972051</v>
      </c>
      <c r="V959" s="12">
        <v>2997.4658506453707</v>
      </c>
      <c r="W959" s="59">
        <v>7.9952052104043637E-5</v>
      </c>
      <c r="X959" s="59">
        <v>6.471581316826111E-3</v>
      </c>
      <c r="Y959" s="59">
        <v>0</v>
      </c>
      <c r="Z959" s="59">
        <v>4.8446491274201694E-3</v>
      </c>
      <c r="AA959" s="59">
        <v>1.132705649031751E-3</v>
      </c>
      <c r="AB959" s="59">
        <v>0</v>
      </c>
      <c r="AC959" s="59">
        <v>2.9617852447140556E-3</v>
      </c>
      <c r="AD959" s="59">
        <v>3.8183458583373026E-3</v>
      </c>
      <c r="AE959" s="59">
        <v>6.7025392778568517E-3</v>
      </c>
      <c r="AF959" s="59">
        <v>1.0203610238809722E-2</v>
      </c>
      <c r="AG959" s="59">
        <v>2.8894501051733514E-3</v>
      </c>
      <c r="AH959" s="18">
        <v>3.5549653518430328E-3</v>
      </c>
      <c r="AI959" s="12">
        <v>62</v>
      </c>
      <c r="AJ959" s="17">
        <v>4</v>
      </c>
      <c r="AK959" s="18">
        <v>0.79923729277293276</v>
      </c>
      <c r="AL959" t="str">
        <f>IF(AK959&lt;='CAV Tier 1 Analysis'!$A$5,"Tier 1", "Tier 2")</f>
        <v>Tier 2</v>
      </c>
      <c r="AM959" t="str">
        <f t="shared" si="29"/>
        <v>Utah - Tier 2</v>
      </c>
      <c r="AN959" t="str">
        <f t="shared" si="30"/>
        <v>Kaysville, City Of - Tier 2</v>
      </c>
    </row>
    <row r="960" spans="1:40" x14ac:dyDescent="0.3">
      <c r="A960">
        <v>8</v>
      </c>
      <c r="B960" t="s">
        <v>28</v>
      </c>
      <c r="C960" t="s">
        <v>2286</v>
      </c>
      <c r="D960" t="s">
        <v>3426</v>
      </c>
      <c r="E960" t="s">
        <v>407</v>
      </c>
      <c r="F960" s="12">
        <v>4094.0853119544959</v>
      </c>
      <c r="G960" s="12">
        <v>16505.862936081165</v>
      </c>
      <c r="H960" s="12">
        <v>5456.9951760353524</v>
      </c>
      <c r="I960" s="12">
        <v>8</v>
      </c>
      <c r="J960" s="15">
        <v>1.3327791009451908E-2</v>
      </c>
      <c r="K960" s="15">
        <v>0.98667220899054808</v>
      </c>
      <c r="L960" s="58">
        <v>5.3407200000000001</v>
      </c>
      <c r="M960">
        <v>13</v>
      </c>
      <c r="N960">
        <v>0</v>
      </c>
      <c r="O960" s="12">
        <v>3</v>
      </c>
      <c r="P960" s="12">
        <v>1</v>
      </c>
      <c r="Q960">
        <v>0</v>
      </c>
      <c r="R960" s="12">
        <v>7.8933776719243847</v>
      </c>
      <c r="S960" s="12">
        <v>72.729691245786398</v>
      </c>
      <c r="T960" s="12">
        <v>14664.156033112253</v>
      </c>
      <c r="U960" s="12">
        <v>10570.070721157757</v>
      </c>
      <c r="V960" s="12">
        <v>1841.7069029689119</v>
      </c>
      <c r="W960" s="59">
        <v>7.8009098662542984E-5</v>
      </c>
      <c r="X960" s="59">
        <v>3.6578503095104106E-3</v>
      </c>
      <c r="Y960" s="59">
        <v>0</v>
      </c>
      <c r="Z960" s="59">
        <v>4.8446491274201694E-3</v>
      </c>
      <c r="AA960" s="59">
        <v>1.132705649031751E-3</v>
      </c>
      <c r="AB960" s="59">
        <v>0</v>
      </c>
      <c r="AC960" s="59">
        <v>1.1891921049665858E-2</v>
      </c>
      <c r="AD960" s="59">
        <v>3.0522351187322336E-3</v>
      </c>
      <c r="AE960" s="59">
        <v>5.3244261561939347E-3</v>
      </c>
      <c r="AF960" s="59">
        <v>6.2727668090771091E-3</v>
      </c>
      <c r="AG960" s="59">
        <v>1.7753397268350055E-3</v>
      </c>
      <c r="AH960" s="18">
        <v>3.4572639131935463E-3</v>
      </c>
      <c r="AI960" s="12">
        <v>63</v>
      </c>
      <c r="AJ960" s="17">
        <v>4</v>
      </c>
      <c r="AK960" s="18">
        <v>0.80269455668612633</v>
      </c>
      <c r="AL960" t="str">
        <f>IF(AK960&lt;='CAV Tier 1 Analysis'!$A$5,"Tier 1", "Tier 2")</f>
        <v>Tier 2</v>
      </c>
      <c r="AM960" t="str">
        <f t="shared" si="29"/>
        <v>Utah - Tier 2</v>
      </c>
      <c r="AN960" t="str">
        <f t="shared" si="30"/>
        <v>Holladay City, City Of - Tier 2</v>
      </c>
    </row>
    <row r="961" spans="1:40" x14ac:dyDescent="0.3">
      <c r="A961">
        <v>8</v>
      </c>
      <c r="B961" t="s">
        <v>28</v>
      </c>
      <c r="C961" t="s">
        <v>2255</v>
      </c>
      <c r="D961" t="s">
        <v>3383</v>
      </c>
      <c r="E961" t="s">
        <v>501</v>
      </c>
      <c r="F961" s="12">
        <v>274.65614613044096</v>
      </c>
      <c r="G961" s="12">
        <v>7026.0168170729321</v>
      </c>
      <c r="H961" s="12">
        <v>2405.5012079076955</v>
      </c>
      <c r="I961" s="12">
        <v>1</v>
      </c>
      <c r="J961" s="15">
        <v>2.7845413250520899E-2</v>
      </c>
      <c r="K961" s="15">
        <v>0.97215458674947908</v>
      </c>
      <c r="L961" s="58">
        <v>1.2526300000000004</v>
      </c>
      <c r="M961">
        <v>8</v>
      </c>
      <c r="N961">
        <v>0</v>
      </c>
      <c r="O961" s="12">
        <v>5</v>
      </c>
      <c r="P961" s="12">
        <v>2</v>
      </c>
      <c r="Q961">
        <v>1</v>
      </c>
      <c r="R961" s="12">
        <v>0.97215458674947908</v>
      </c>
      <c r="S961" s="12">
        <v>66.982175208816969</v>
      </c>
      <c r="T961" s="12">
        <v>6270.724361504901</v>
      </c>
      <c r="U961" s="12">
        <v>5996.0682153744601</v>
      </c>
      <c r="V961" s="12">
        <v>755.29245556803107</v>
      </c>
      <c r="W961" s="59">
        <v>1.8296510069365413E-5</v>
      </c>
      <c r="X961" s="59">
        <v>2.2509848058525606E-3</v>
      </c>
      <c r="Y961" s="59">
        <v>0</v>
      </c>
      <c r="Z961" s="59">
        <v>8.0744152123669484E-3</v>
      </c>
      <c r="AA961" s="59">
        <v>2.265411298063502E-3</v>
      </c>
      <c r="AB961" s="59">
        <v>1.1627906976744186E-2</v>
      </c>
      <c r="AC961" s="59">
        <v>1.4646183261717485E-3</v>
      </c>
      <c r="AD961" s="59">
        <v>2.8110300483816684E-3</v>
      </c>
      <c r="AE961" s="59">
        <v>2.2768448953548871E-3</v>
      </c>
      <c r="AF961" s="59">
        <v>3.5583430497845743E-3</v>
      </c>
      <c r="AG961" s="59">
        <v>7.2807497196600518E-4</v>
      </c>
      <c r="AH961" s="18">
        <v>3.1887205540686771E-3</v>
      </c>
      <c r="AI961" s="12">
        <v>64</v>
      </c>
      <c r="AJ961" s="17">
        <v>4</v>
      </c>
      <c r="AK961" s="18">
        <v>0.80588327724019504</v>
      </c>
      <c r="AL961" t="str">
        <f>IF(AK961&lt;='CAV Tier 1 Analysis'!$A$5,"Tier 1", "Tier 2")</f>
        <v>Tier 2</v>
      </c>
      <c r="AM961" t="str">
        <f t="shared" si="29"/>
        <v>Utah - Tier 2</v>
      </c>
      <c r="AN961" t="str">
        <f t="shared" si="30"/>
        <v>South Ogden, City Of - Tier 2</v>
      </c>
    </row>
    <row r="962" spans="1:40" x14ac:dyDescent="0.3">
      <c r="A962">
        <v>8</v>
      </c>
      <c r="B962" t="s">
        <v>28</v>
      </c>
      <c r="C962" t="s">
        <v>1263</v>
      </c>
      <c r="D962" t="s">
        <v>3373</v>
      </c>
      <c r="E962" t="s">
        <v>430</v>
      </c>
      <c r="F962" s="12">
        <v>52.656696780101441</v>
      </c>
      <c r="G962" s="12">
        <v>8189.9530394094181</v>
      </c>
      <c r="H962" s="12">
        <v>1559.366871752449</v>
      </c>
      <c r="I962" s="12">
        <v>3</v>
      </c>
      <c r="J962" s="15">
        <v>6.1046570854607157E-2</v>
      </c>
      <c r="K962" s="15">
        <v>0.93895342914539293</v>
      </c>
      <c r="L962" s="58">
        <v>4.9082199999999991</v>
      </c>
      <c r="M962">
        <v>26</v>
      </c>
      <c r="N962">
        <v>0</v>
      </c>
      <c r="O962" s="12">
        <v>5</v>
      </c>
      <c r="P962" s="12">
        <v>2</v>
      </c>
      <c r="Q962">
        <v>0</v>
      </c>
      <c r="R962" s="12">
        <v>2.816860287436179</v>
      </c>
      <c r="S962" s="12">
        <v>95.194000224762988</v>
      </c>
      <c r="T962" s="12">
        <v>5306.2470802343141</v>
      </c>
      <c r="U962" s="12">
        <v>5253.5903834542123</v>
      </c>
      <c r="V962" s="12">
        <v>2883.705959175104</v>
      </c>
      <c r="W962" s="59">
        <v>7.169179777960025E-5</v>
      </c>
      <c r="X962" s="59">
        <v>7.3157006190208212E-3</v>
      </c>
      <c r="Y962" s="59">
        <v>0</v>
      </c>
      <c r="Z962" s="59">
        <v>8.0744152123669484E-3</v>
      </c>
      <c r="AA962" s="59">
        <v>2.265411298063502E-3</v>
      </c>
      <c r="AB962" s="59">
        <v>0</v>
      </c>
      <c r="AC962" s="59">
        <v>4.2437954369366213E-3</v>
      </c>
      <c r="AD962" s="59">
        <v>3.9949911185063504E-3</v>
      </c>
      <c r="AE962" s="59">
        <v>1.9266516723793377E-3</v>
      </c>
      <c r="AF962" s="59">
        <v>3.1177225067997179E-3</v>
      </c>
      <c r="AG962" s="59">
        <v>2.7797896297078843E-3</v>
      </c>
      <c r="AH962" s="18">
        <v>3.0718335719600713E-3</v>
      </c>
      <c r="AI962" s="12">
        <v>65</v>
      </c>
      <c r="AJ962" s="17">
        <v>4</v>
      </c>
      <c r="AK962" s="18">
        <v>0.8089551108121551</v>
      </c>
      <c r="AL962" t="str">
        <f>IF(AK962&lt;='CAV Tier 1 Analysis'!$A$5,"Tier 1", "Tier 2")</f>
        <v>Tier 2</v>
      </c>
      <c r="AM962" t="str">
        <f t="shared" si="29"/>
        <v>Utah - Tier 2</v>
      </c>
      <c r="AN962" t="str">
        <f t="shared" si="30"/>
        <v>Santa Clara, City Of - Tier 2</v>
      </c>
    </row>
    <row r="963" spans="1:40" x14ac:dyDescent="0.3">
      <c r="A963">
        <v>8</v>
      </c>
      <c r="B963" t="s">
        <v>28</v>
      </c>
      <c r="C963" t="s">
        <v>1497</v>
      </c>
      <c r="D963" t="s">
        <v>3422</v>
      </c>
      <c r="E963" t="s">
        <v>328</v>
      </c>
      <c r="F963" s="12">
        <v>2239.2798059049669</v>
      </c>
      <c r="G963" s="12">
        <v>17591.093488295915</v>
      </c>
      <c r="H963" s="12">
        <v>3245.7580640222582</v>
      </c>
      <c r="I963" s="12">
        <v>0</v>
      </c>
      <c r="J963" s="15">
        <v>2.6178113002106197E-2</v>
      </c>
      <c r="K963" s="15">
        <v>0.97382188699789374</v>
      </c>
      <c r="L963" s="58">
        <v>10.212729999999999</v>
      </c>
      <c r="M963">
        <v>8</v>
      </c>
      <c r="N963">
        <v>0</v>
      </c>
      <c r="O963" s="12">
        <v>5</v>
      </c>
      <c r="P963" s="12">
        <v>2</v>
      </c>
      <c r="Q963">
        <v>0</v>
      </c>
      <c r="R963" s="12">
        <v>0</v>
      </c>
      <c r="S963" s="12">
        <v>84.96782137747212</v>
      </c>
      <c r="T963" s="12">
        <v>10065.49937839704</v>
      </c>
      <c r="U963" s="12">
        <v>7826.219572492073</v>
      </c>
      <c r="V963" s="12">
        <v>7525.5941098988751</v>
      </c>
      <c r="W963" s="59">
        <v>1.4917199594509964E-4</v>
      </c>
      <c r="X963" s="59">
        <v>2.2509848058525606E-3</v>
      </c>
      <c r="Y963" s="59">
        <v>0</v>
      </c>
      <c r="Z963" s="59">
        <v>8.0744152123669484E-3</v>
      </c>
      <c r="AA963" s="59">
        <v>2.265411298063502E-3</v>
      </c>
      <c r="AB963" s="59">
        <v>0</v>
      </c>
      <c r="AC963" s="59">
        <v>0</v>
      </c>
      <c r="AD963" s="59">
        <v>3.5658307347140408E-3</v>
      </c>
      <c r="AE963" s="59">
        <v>3.6546943475284786E-3</v>
      </c>
      <c r="AF963" s="59">
        <v>4.6444391593910535E-3</v>
      </c>
      <c r="AG963" s="59">
        <v>7.2544041453074361E-3</v>
      </c>
      <c r="AH963" s="18">
        <v>2.8963046999244653E-3</v>
      </c>
      <c r="AI963" s="12">
        <v>66</v>
      </c>
      <c r="AJ963" s="17">
        <v>4</v>
      </c>
      <c r="AK963" s="18">
        <v>0.81185141551207951</v>
      </c>
      <c r="AL963" t="str">
        <f>IF(AK963&lt;='CAV Tier 1 Analysis'!$A$5,"Tier 1", "Tier 2")</f>
        <v>Tier 2</v>
      </c>
      <c r="AM963" t="str">
        <f t="shared" si="29"/>
        <v>Utah - Tier 2</v>
      </c>
      <c r="AN963" t="str">
        <f t="shared" si="30"/>
        <v>West Haven, City Of - Tier 2</v>
      </c>
    </row>
    <row r="964" spans="1:40" x14ac:dyDescent="0.3">
      <c r="A964">
        <v>8</v>
      </c>
      <c r="B964" t="s">
        <v>28</v>
      </c>
      <c r="C964" t="s">
        <v>2238</v>
      </c>
      <c r="D964" t="s">
        <v>3353</v>
      </c>
      <c r="E964" t="s">
        <v>490</v>
      </c>
      <c r="F964" s="12">
        <v>20.813626922086755</v>
      </c>
      <c r="G964" s="12">
        <v>6073.3823195584027</v>
      </c>
      <c r="H964" s="12">
        <v>2042.0560651690216</v>
      </c>
      <c r="I964" s="12">
        <v>3</v>
      </c>
      <c r="J964" s="15">
        <v>0</v>
      </c>
      <c r="K964" s="15">
        <v>1.0000000000000002</v>
      </c>
      <c r="L964" s="58">
        <v>4.5658500000000002</v>
      </c>
      <c r="M964">
        <v>41</v>
      </c>
      <c r="N964">
        <v>0</v>
      </c>
      <c r="O964" s="12">
        <v>3</v>
      </c>
      <c r="P964" s="12">
        <v>4</v>
      </c>
      <c r="Q964">
        <v>0</v>
      </c>
      <c r="R964" s="12">
        <v>3.0000000000000009</v>
      </c>
      <c r="S964" s="12">
        <v>0</v>
      </c>
      <c r="T964" s="12">
        <v>5221.9327314208331</v>
      </c>
      <c r="U964" s="12">
        <v>5201.1191044987463</v>
      </c>
      <c r="V964" s="12">
        <v>851.44958813756966</v>
      </c>
      <c r="W964" s="59">
        <v>6.6690978581234722E-5</v>
      </c>
      <c r="X964" s="59">
        <v>1.1536297129994372E-2</v>
      </c>
      <c r="Y964" s="59">
        <v>0</v>
      </c>
      <c r="Z964" s="59">
        <v>4.8446491274201694E-3</v>
      </c>
      <c r="AA964" s="59">
        <v>4.530822596127004E-3</v>
      </c>
      <c r="AB964" s="59">
        <v>0</v>
      </c>
      <c r="AC964" s="59">
        <v>4.5197081188565417E-3</v>
      </c>
      <c r="AD964" s="59">
        <v>0</v>
      </c>
      <c r="AE964" s="59">
        <v>1.8960378734568996E-3</v>
      </c>
      <c r="AF964" s="59">
        <v>3.0865836331114989E-3</v>
      </c>
      <c r="AG964" s="59">
        <v>8.2076701606599068E-4</v>
      </c>
      <c r="AH964" s="18">
        <v>2.8455960430557913E-3</v>
      </c>
      <c r="AI964" s="12">
        <v>67</v>
      </c>
      <c r="AJ964" s="17">
        <v>4</v>
      </c>
      <c r="AK964" s="18">
        <v>0.8146970115551353</v>
      </c>
      <c r="AL964" t="str">
        <f>IF(AK964&lt;='CAV Tier 1 Analysis'!$A$5,"Tier 1", "Tier 2")</f>
        <v>Tier 2</v>
      </c>
      <c r="AM964" t="str">
        <f t="shared" si="29"/>
        <v>Utah - Tier 2</v>
      </c>
      <c r="AN964" t="str">
        <f t="shared" si="30"/>
        <v>Vernal, City Of - Tier 2</v>
      </c>
    </row>
    <row r="965" spans="1:40" x14ac:dyDescent="0.3">
      <c r="A965">
        <v>8</v>
      </c>
      <c r="B965" t="s">
        <v>28</v>
      </c>
      <c r="C965" t="s">
        <v>1265</v>
      </c>
      <c r="D965" t="s">
        <v>3427</v>
      </c>
      <c r="E965" t="s">
        <v>327</v>
      </c>
      <c r="F965" s="12">
        <v>712.81070745985528</v>
      </c>
      <c r="G965" s="12">
        <v>19704.87088597105</v>
      </c>
      <c r="H965" s="12">
        <v>3148.4022618049185</v>
      </c>
      <c r="I965" s="12">
        <v>0</v>
      </c>
      <c r="J965" s="15">
        <v>2.6726936652185288E-2</v>
      </c>
      <c r="K965" s="15">
        <v>0.97327306334781483</v>
      </c>
      <c r="L965" s="58">
        <v>6.99519</v>
      </c>
      <c r="M965">
        <v>11</v>
      </c>
      <c r="N965">
        <v>0</v>
      </c>
      <c r="O965" s="12">
        <v>3</v>
      </c>
      <c r="P965" s="12">
        <v>1</v>
      </c>
      <c r="Q965">
        <v>0</v>
      </c>
      <c r="R965" s="12">
        <v>0</v>
      </c>
      <c r="S965" s="12">
        <v>84.147147806856935</v>
      </c>
      <c r="T965" s="12">
        <v>13411.823820875081</v>
      </c>
      <c r="U965" s="12">
        <v>12699.013113415225</v>
      </c>
      <c r="V965" s="12">
        <v>6293.0470650959687</v>
      </c>
      <c r="W965" s="59">
        <v>1.021750750597736E-4</v>
      </c>
      <c r="X965" s="59">
        <v>3.0951041080472708E-3</v>
      </c>
      <c r="Y965" s="59">
        <v>0</v>
      </c>
      <c r="Z965" s="59">
        <v>4.8446491274201694E-3</v>
      </c>
      <c r="AA965" s="59">
        <v>1.132705649031751E-3</v>
      </c>
      <c r="AB965" s="59">
        <v>0</v>
      </c>
      <c r="AC965" s="59">
        <v>0</v>
      </c>
      <c r="AD965" s="59">
        <v>3.5313896605070586E-3</v>
      </c>
      <c r="AE965" s="59">
        <v>4.8697153380586585E-3</v>
      </c>
      <c r="AF965" s="59">
        <v>7.5361792808459963E-3</v>
      </c>
      <c r="AG965" s="59">
        <v>6.0662727817857882E-3</v>
      </c>
      <c r="AH965" s="18">
        <v>2.8343810018869515E-3</v>
      </c>
      <c r="AI965" s="12">
        <v>68</v>
      </c>
      <c r="AJ965" s="17">
        <v>4</v>
      </c>
      <c r="AK965" s="18">
        <v>0.81753139255702223</v>
      </c>
      <c r="AL965" t="str">
        <f>IF(AK965&lt;='CAV Tier 1 Analysis'!$A$5,"Tier 1", "Tier 2")</f>
        <v>Tier 2</v>
      </c>
      <c r="AM965" t="str">
        <f t="shared" si="29"/>
        <v>Utah - Tier 2</v>
      </c>
      <c r="AN965" t="str">
        <f t="shared" si="30"/>
        <v>Highland, City Of - Tier 2</v>
      </c>
    </row>
    <row r="966" spans="1:40" x14ac:dyDescent="0.3">
      <c r="A966">
        <v>8</v>
      </c>
      <c r="B966" t="s">
        <v>28</v>
      </c>
      <c r="C966" t="s">
        <v>1243</v>
      </c>
      <c r="D966" t="s">
        <v>3266</v>
      </c>
      <c r="E966" t="s">
        <v>284</v>
      </c>
      <c r="F966" s="12">
        <v>1073.7682270172968</v>
      </c>
      <c r="G966" s="12">
        <v>23968.978114236488</v>
      </c>
      <c r="H966" s="12">
        <v>4583.7580851569146</v>
      </c>
      <c r="I966" s="12">
        <v>0</v>
      </c>
      <c r="J966" s="15">
        <v>0</v>
      </c>
      <c r="K966" s="15">
        <v>1</v>
      </c>
      <c r="L966" s="58">
        <v>4.6432599999999997</v>
      </c>
      <c r="M966">
        <v>2</v>
      </c>
      <c r="N966">
        <v>0</v>
      </c>
      <c r="O966" s="12">
        <v>3.6666666666666665</v>
      </c>
      <c r="P966" s="12">
        <v>1.3333333333333333</v>
      </c>
      <c r="Q966">
        <v>0</v>
      </c>
      <c r="R966" s="12">
        <v>0</v>
      </c>
      <c r="S966" s="12">
        <v>0</v>
      </c>
      <c r="T966" s="12">
        <v>15332.711780395966</v>
      </c>
      <c r="U966" s="12">
        <v>14258.943553378669</v>
      </c>
      <c r="V966" s="12">
        <v>8636.2663338405218</v>
      </c>
      <c r="W966" s="59">
        <v>6.7821665890711237E-5</v>
      </c>
      <c r="X966" s="59">
        <v>5.6274620146314015E-4</v>
      </c>
      <c r="Y966" s="59">
        <v>0</v>
      </c>
      <c r="Z966" s="59">
        <v>5.9212378224024285E-3</v>
      </c>
      <c r="AA966" s="59">
        <v>1.5102741987090011E-3</v>
      </c>
      <c r="AB966" s="59">
        <v>0</v>
      </c>
      <c r="AC966" s="59">
        <v>0</v>
      </c>
      <c r="AD966" s="59">
        <v>0</v>
      </c>
      <c r="AE966" s="59">
        <v>5.5671728713593549E-3</v>
      </c>
      <c r="AF966" s="59">
        <v>8.4619138522037136E-3</v>
      </c>
      <c r="AG966" s="59">
        <v>8.3250525310397862E-3</v>
      </c>
      <c r="AH966" s="18">
        <v>2.7651108311880124E-3</v>
      </c>
      <c r="AI966" s="12">
        <v>69</v>
      </c>
      <c r="AJ966" s="17">
        <v>4</v>
      </c>
      <c r="AK966" s="18">
        <v>0.82029650338821025</v>
      </c>
      <c r="AL966" t="str">
        <f>IF(AK966&lt;='CAV Tier 1 Analysis'!$A$5,"Tier 1", "Tier 2")</f>
        <v>Tier 2</v>
      </c>
      <c r="AM966" t="str">
        <f t="shared" si="29"/>
        <v>Utah - Tier 2</v>
      </c>
      <c r="AN966" t="str">
        <f t="shared" si="30"/>
        <v>Clinton, City Of - Tier 2</v>
      </c>
    </row>
    <row r="967" spans="1:40" x14ac:dyDescent="0.3">
      <c r="A967">
        <v>8</v>
      </c>
      <c r="B967" t="s">
        <v>28</v>
      </c>
      <c r="C967" t="s">
        <v>2261</v>
      </c>
      <c r="D967" t="s">
        <v>3393</v>
      </c>
      <c r="E967" t="s">
        <v>372</v>
      </c>
      <c r="F967" s="12">
        <v>871.73006017594912</v>
      </c>
      <c r="G967" s="12">
        <v>15944.511422777829</v>
      </c>
      <c r="H967" s="12">
        <v>2791.8917443126124</v>
      </c>
      <c r="I967" s="12">
        <v>0</v>
      </c>
      <c r="J967" s="15">
        <v>3.6578466257381856E-2</v>
      </c>
      <c r="K967" s="15">
        <v>0.96342153374261819</v>
      </c>
      <c r="L967" s="58">
        <v>8.5547599999999999</v>
      </c>
      <c r="M967">
        <v>17</v>
      </c>
      <c r="N967">
        <v>0</v>
      </c>
      <c r="O967" s="12">
        <v>3</v>
      </c>
      <c r="P967" s="12">
        <v>1</v>
      </c>
      <c r="Q967">
        <v>0</v>
      </c>
      <c r="R967" s="12">
        <v>0</v>
      </c>
      <c r="S967" s="12">
        <v>102.12311796360187</v>
      </c>
      <c r="T967" s="12">
        <v>11361.351999078062</v>
      </c>
      <c r="U967" s="12">
        <v>10489.621938902113</v>
      </c>
      <c r="V967" s="12">
        <v>4583.1594236997662</v>
      </c>
      <c r="W967" s="59">
        <v>1.2495489688176429E-4</v>
      </c>
      <c r="X967" s="59">
        <v>4.7833427124366907E-3</v>
      </c>
      <c r="Y967" s="59">
        <v>0</v>
      </c>
      <c r="Z967" s="59">
        <v>4.8446491274201694E-3</v>
      </c>
      <c r="AA967" s="59">
        <v>1.132705649031751E-3</v>
      </c>
      <c r="AB967" s="59">
        <v>0</v>
      </c>
      <c r="AC967" s="59">
        <v>0</v>
      </c>
      <c r="AD967" s="59">
        <v>4.2857842752219693E-3</v>
      </c>
      <c r="AE967" s="59">
        <v>4.125207043420882E-3</v>
      </c>
      <c r="AF967" s="59">
        <v>6.2250247963246529E-3</v>
      </c>
      <c r="AG967" s="59">
        <v>4.4180021186844467E-3</v>
      </c>
      <c r="AH967" s="18">
        <v>2.7217882381293025E-3</v>
      </c>
      <c r="AI967" s="12">
        <v>70</v>
      </c>
      <c r="AJ967" s="17">
        <v>4</v>
      </c>
      <c r="AK967" s="18">
        <v>0.82301829162633955</v>
      </c>
      <c r="AL967" t="str">
        <f>IF(AK967&lt;='CAV Tier 1 Analysis'!$A$5,"Tier 1", "Tier 2")</f>
        <v>Tier 2</v>
      </c>
      <c r="AM967" t="str">
        <f t="shared" si="29"/>
        <v>Utah - Tier 2</v>
      </c>
      <c r="AN967" t="str">
        <f t="shared" si="30"/>
        <v>Lindon, City Of - Tier 2</v>
      </c>
    </row>
    <row r="968" spans="1:40" x14ac:dyDescent="0.3">
      <c r="A968">
        <v>8</v>
      </c>
      <c r="B968" t="s">
        <v>28</v>
      </c>
      <c r="C968" t="s">
        <v>2181</v>
      </c>
      <c r="D968" t="s">
        <v>3276</v>
      </c>
      <c r="E968" t="s">
        <v>1049</v>
      </c>
      <c r="F968" s="12">
        <v>8.8330187834810658</v>
      </c>
      <c r="G968" s="12">
        <v>185.93903473034504</v>
      </c>
      <c r="H968" s="12">
        <v>46.685457246626456</v>
      </c>
      <c r="I968" s="12">
        <v>5</v>
      </c>
      <c r="J968" s="15">
        <v>4.6950715949260889E-2</v>
      </c>
      <c r="K968" s="15">
        <v>0.9530492840507393</v>
      </c>
      <c r="L968" s="58">
        <v>2.28857</v>
      </c>
      <c r="M968">
        <v>4</v>
      </c>
      <c r="N968">
        <v>0</v>
      </c>
      <c r="O968" s="12">
        <v>2</v>
      </c>
      <c r="P968" s="12">
        <v>5</v>
      </c>
      <c r="Q968">
        <v>1</v>
      </c>
      <c r="R968" s="12">
        <v>4.7652464202536962</v>
      </c>
      <c r="S968" s="12">
        <v>2.1919156421477219</v>
      </c>
      <c r="T968" s="12">
        <v>131.00925050153603</v>
      </c>
      <c r="U968" s="12">
        <v>122.17623171805496</v>
      </c>
      <c r="V968" s="12">
        <v>54.929784228809012</v>
      </c>
      <c r="W968" s="59">
        <v>3.3427942847806289E-5</v>
      </c>
      <c r="X968" s="59">
        <v>1.1254924029262803E-3</v>
      </c>
      <c r="Y968" s="59">
        <v>0</v>
      </c>
      <c r="Z968" s="59">
        <v>3.2297660849467794E-3</v>
      </c>
      <c r="AA968" s="59">
        <v>5.6635282451587545E-3</v>
      </c>
      <c r="AB968" s="59">
        <v>1.1627906976744186E-2</v>
      </c>
      <c r="AC968" s="59">
        <v>7.1791743113242311E-3</v>
      </c>
      <c r="AD968" s="59">
        <v>9.1987767109480089E-5</v>
      </c>
      <c r="AE968" s="59">
        <v>4.7568307272416356E-5</v>
      </c>
      <c r="AF968" s="59">
        <v>7.2505003173260318E-5</v>
      </c>
      <c r="AG968" s="59">
        <v>5.2950351638838218E-5</v>
      </c>
      <c r="AH968" s="18">
        <v>2.6476643084674578E-3</v>
      </c>
      <c r="AI968" s="12">
        <v>71</v>
      </c>
      <c r="AJ968" s="17">
        <v>4</v>
      </c>
      <c r="AK968" s="18">
        <v>0.82566595593480696</v>
      </c>
      <c r="AL968" t="str">
        <f>IF(AK968&lt;='CAV Tier 1 Analysis'!$A$5,"Tier 1", "Tier 2")</f>
        <v>Tier 2</v>
      </c>
      <c r="AM968" t="str">
        <f t="shared" ref="AM968:AM1031" si="31">B968&amp;" - "&amp;AL968</f>
        <v>Utah - Tier 2</v>
      </c>
      <c r="AN968" t="str">
        <f t="shared" ref="AN968:AN1031" si="32">C968&amp;" - "&amp;AL968</f>
        <v>Duchesne, City Of - Tier 2</v>
      </c>
    </row>
    <row r="969" spans="1:40" x14ac:dyDescent="0.3">
      <c r="A969">
        <v>8</v>
      </c>
      <c r="B969" t="s">
        <v>28</v>
      </c>
      <c r="C969" t="s">
        <v>2247</v>
      </c>
      <c r="D969" t="s">
        <v>3368</v>
      </c>
      <c r="E969" t="s">
        <v>464</v>
      </c>
      <c r="F969" s="12">
        <v>110.87762080088729</v>
      </c>
      <c r="G969" s="12">
        <v>6692.0575825626875</v>
      </c>
      <c r="H969" s="12">
        <v>1565.5407309218529</v>
      </c>
      <c r="I969" s="12">
        <v>2</v>
      </c>
      <c r="J969" s="15">
        <v>1.9107756406100785E-2</v>
      </c>
      <c r="K969" s="15">
        <v>0.98089224359389937</v>
      </c>
      <c r="L969" s="58">
        <v>10.33507</v>
      </c>
      <c r="M969">
        <v>28</v>
      </c>
      <c r="N969">
        <v>0</v>
      </c>
      <c r="O969" s="12">
        <v>5</v>
      </c>
      <c r="P969" s="12">
        <v>2</v>
      </c>
      <c r="Q969">
        <v>0</v>
      </c>
      <c r="R969" s="12">
        <v>1.9617844871877987</v>
      </c>
      <c r="S969" s="12">
        <v>29.913970930283739</v>
      </c>
      <c r="T969" s="12">
        <v>4286.0716957892837</v>
      </c>
      <c r="U969" s="12">
        <v>4175.1940749883961</v>
      </c>
      <c r="V969" s="12">
        <v>2405.9858867734038</v>
      </c>
      <c r="W969" s="59">
        <v>1.5095895222260071E-4</v>
      </c>
      <c r="X969" s="59">
        <v>7.878446820483961E-3</v>
      </c>
      <c r="Y969" s="59">
        <v>0</v>
      </c>
      <c r="Z969" s="59">
        <v>8.0744152123669484E-3</v>
      </c>
      <c r="AA969" s="59">
        <v>2.265411298063502E-3</v>
      </c>
      <c r="AB969" s="59">
        <v>0</v>
      </c>
      <c r="AC969" s="59">
        <v>2.9555644247298359E-3</v>
      </c>
      <c r="AD969" s="59">
        <v>1.255394750757132E-3</v>
      </c>
      <c r="AE969" s="59">
        <v>1.556234957733163E-3</v>
      </c>
      <c r="AF969" s="59">
        <v>2.4777524678826347E-3</v>
      </c>
      <c r="AG969" s="59">
        <v>2.3192845289917857E-3</v>
      </c>
      <c r="AH969" s="18">
        <v>2.6303148557483241E-3</v>
      </c>
      <c r="AI969" s="12">
        <v>72</v>
      </c>
      <c r="AJ969" s="17">
        <v>4</v>
      </c>
      <c r="AK969" s="18">
        <v>0.82829627079055523</v>
      </c>
      <c r="AL969" t="str">
        <f>IF(AK969&lt;='CAV Tier 1 Analysis'!$A$5,"Tier 1", "Tier 2")</f>
        <v>Tier 2</v>
      </c>
      <c r="AM969" t="str">
        <f t="shared" si="31"/>
        <v>Utah - Tier 2</v>
      </c>
      <c r="AN969" t="str">
        <f t="shared" si="32"/>
        <v>Ivins, City Of - Tier 2</v>
      </c>
    </row>
    <row r="970" spans="1:40" x14ac:dyDescent="0.3">
      <c r="A970">
        <v>8</v>
      </c>
      <c r="B970" t="s">
        <v>28</v>
      </c>
      <c r="C970" t="s">
        <v>2188</v>
      </c>
      <c r="D970" t="s">
        <v>3284</v>
      </c>
      <c r="E970" t="s">
        <v>828</v>
      </c>
      <c r="F970" s="12">
        <v>3.4451154800927162</v>
      </c>
      <c r="G970" s="12">
        <v>446.43478194028637</v>
      </c>
      <c r="H970" s="12">
        <v>167.04953586477467</v>
      </c>
      <c r="I970" s="12">
        <v>1</v>
      </c>
      <c r="J970" s="15">
        <v>4.0563191418035535E-2</v>
      </c>
      <c r="K970" s="15">
        <v>0.95943680858196456</v>
      </c>
      <c r="L970" s="58">
        <v>1.3423499999999999</v>
      </c>
      <c r="M970">
        <v>5</v>
      </c>
      <c r="N970">
        <v>0</v>
      </c>
      <c r="O970" s="12">
        <v>2</v>
      </c>
      <c r="P970" s="12">
        <v>9</v>
      </c>
      <c r="Q970">
        <v>1</v>
      </c>
      <c r="R970" s="12">
        <v>0.95943680858196456</v>
      </c>
      <c r="S970" s="12">
        <v>6.7760622995768474</v>
      </c>
      <c r="T970" s="12">
        <v>426.47102919478863</v>
      </c>
      <c r="U970" s="12">
        <v>423.02591371469589</v>
      </c>
      <c r="V970" s="12">
        <v>19.963752745497743</v>
      </c>
      <c r="W970" s="59">
        <v>1.9607003098770308E-5</v>
      </c>
      <c r="X970" s="59">
        <v>1.4068655036578502E-3</v>
      </c>
      <c r="Y970" s="59">
        <v>0</v>
      </c>
      <c r="Z970" s="59">
        <v>3.2297660849467794E-3</v>
      </c>
      <c r="AA970" s="59">
        <v>1.0194350841285759E-2</v>
      </c>
      <c r="AB970" s="59">
        <v>1.1627906976744186E-2</v>
      </c>
      <c r="AC970" s="59">
        <v>1.4454581110925711E-3</v>
      </c>
      <c r="AD970" s="59">
        <v>2.8436990399961548E-4</v>
      </c>
      <c r="AE970" s="59">
        <v>1.548478819767273E-4</v>
      </c>
      <c r="AF970" s="59">
        <v>2.5104306119897129E-4</v>
      </c>
      <c r="AG970" s="59">
        <v>1.9244345171676768E-5</v>
      </c>
      <c r="AH970" s="18">
        <v>2.6030417921066281E-3</v>
      </c>
      <c r="AI970" s="12">
        <v>73</v>
      </c>
      <c r="AJ970" s="17">
        <v>4</v>
      </c>
      <c r="AK970" s="18">
        <v>0.83089931258266181</v>
      </c>
      <c r="AL970" t="str">
        <f>IF(AK970&lt;='CAV Tier 1 Analysis'!$A$5,"Tier 1", "Tier 2")</f>
        <v>Tier 2</v>
      </c>
      <c r="AM970" t="str">
        <f t="shared" si="31"/>
        <v>Utah - Tier 2</v>
      </c>
      <c r="AN970" t="str">
        <f t="shared" si="32"/>
        <v>Orangeville, City Of - Tier 2</v>
      </c>
    </row>
    <row r="971" spans="1:40" x14ac:dyDescent="0.3">
      <c r="A971">
        <v>8</v>
      </c>
      <c r="B971" t="s">
        <v>28</v>
      </c>
      <c r="C971" t="s">
        <v>2170</v>
      </c>
      <c r="D971" t="s">
        <v>3260</v>
      </c>
      <c r="E971" t="s">
        <v>891</v>
      </c>
      <c r="F971" s="12">
        <v>27.1383638120457</v>
      </c>
      <c r="G971" s="12">
        <v>480.59770213108931</v>
      </c>
      <c r="H971" s="12">
        <v>216.93621810380549</v>
      </c>
      <c r="I971" s="12">
        <v>1</v>
      </c>
      <c r="J971" s="15">
        <v>6.5378622280708523E-2</v>
      </c>
      <c r="K971" s="15">
        <v>0.93462137771929144</v>
      </c>
      <c r="L971" s="58">
        <v>1.81619</v>
      </c>
      <c r="M971">
        <v>6</v>
      </c>
      <c r="N971">
        <v>0</v>
      </c>
      <c r="O971" s="12">
        <v>2</v>
      </c>
      <c r="P971" s="12">
        <v>8</v>
      </c>
      <c r="Q971">
        <v>1</v>
      </c>
      <c r="R971" s="12">
        <v>0.93462137771929144</v>
      </c>
      <c r="S971" s="12">
        <v>14.182991062414102</v>
      </c>
      <c r="T971" s="12">
        <v>453.92151880237441</v>
      </c>
      <c r="U971" s="12">
        <v>426.78315499032868</v>
      </c>
      <c r="V971" s="12">
        <v>26.676183328714899</v>
      </c>
      <c r="W971" s="59">
        <v>2.6528135700790144E-5</v>
      </c>
      <c r="X971" s="59">
        <v>1.6882386043894203E-3</v>
      </c>
      <c r="Y971" s="59">
        <v>0</v>
      </c>
      <c r="Z971" s="59">
        <v>3.2297660849467794E-3</v>
      </c>
      <c r="AA971" s="59">
        <v>9.061645192254008E-3</v>
      </c>
      <c r="AB971" s="59">
        <v>1.1627906976744186E-2</v>
      </c>
      <c r="AC971" s="59">
        <v>1.4080719429782555E-3</v>
      </c>
      <c r="AD971" s="59">
        <v>5.9521527821519129E-4</v>
      </c>
      <c r="AE971" s="59">
        <v>1.6481491346063463E-4</v>
      </c>
      <c r="AF971" s="59">
        <v>2.5327278122537641E-4</v>
      </c>
      <c r="AG971" s="59">
        <v>2.5714888697792248E-5</v>
      </c>
      <c r="AH971" s="18">
        <v>2.5528340726011299E-3</v>
      </c>
      <c r="AI971" s="12">
        <v>74</v>
      </c>
      <c r="AJ971" s="17">
        <v>4</v>
      </c>
      <c r="AK971" s="18">
        <v>0.8334521466552629</v>
      </c>
      <c r="AL971" t="str">
        <f>IF(AK971&lt;='CAV Tier 1 Analysis'!$A$5,"Tier 1", "Tier 2")</f>
        <v>Tier 2</v>
      </c>
      <c r="AM971" t="str">
        <f t="shared" si="31"/>
        <v>Utah - Tier 2</v>
      </c>
      <c r="AN971" t="str">
        <f t="shared" si="32"/>
        <v>Helper, City Of - Tier 2</v>
      </c>
    </row>
    <row r="972" spans="1:40" x14ac:dyDescent="0.3">
      <c r="A972">
        <v>8</v>
      </c>
      <c r="B972" t="s">
        <v>28</v>
      </c>
      <c r="C972" t="s">
        <v>2287</v>
      </c>
      <c r="D972" t="s">
        <v>3428</v>
      </c>
      <c r="E972" t="s">
        <v>462</v>
      </c>
      <c r="F972" s="12">
        <v>1646.557708824701</v>
      </c>
      <c r="G972" s="12">
        <v>6431.8800733930593</v>
      </c>
      <c r="H972" s="12">
        <v>1187.08203576492</v>
      </c>
      <c r="I972" s="12">
        <v>2</v>
      </c>
      <c r="J972" s="15">
        <v>0.16617373483418985</v>
      </c>
      <c r="K972" s="15">
        <v>0.83382626516581038</v>
      </c>
      <c r="L972" s="58">
        <v>7.5094899999999996</v>
      </c>
      <c r="M972">
        <v>4</v>
      </c>
      <c r="N972">
        <v>0</v>
      </c>
      <c r="O972" s="12">
        <v>5</v>
      </c>
      <c r="P972" s="12">
        <v>2</v>
      </c>
      <c r="Q972">
        <v>0</v>
      </c>
      <c r="R972" s="12">
        <v>1.6676525303316208</v>
      </c>
      <c r="S972" s="12">
        <v>197.26185543763009</v>
      </c>
      <c r="T972" s="12">
        <v>3304.6446142977961</v>
      </c>
      <c r="U972" s="12">
        <v>1658.0869054730952</v>
      </c>
      <c r="V972" s="12">
        <v>3127.2354590952632</v>
      </c>
      <c r="W972" s="59">
        <v>1.096871856819642E-4</v>
      </c>
      <c r="X972" s="59">
        <v>1.1254924029262803E-3</v>
      </c>
      <c r="Y972" s="59">
        <v>0</v>
      </c>
      <c r="Z972" s="59">
        <v>8.0744152123669484E-3</v>
      </c>
      <c r="AA972" s="59">
        <v>2.265411298063502E-3</v>
      </c>
      <c r="AB972" s="59">
        <v>0</v>
      </c>
      <c r="AC972" s="59">
        <v>2.5124342269238261E-3</v>
      </c>
      <c r="AD972" s="59">
        <v>8.2784561908599841E-3</v>
      </c>
      <c r="AE972" s="59">
        <v>1.1998874112878796E-3</v>
      </c>
      <c r="AF972" s="59">
        <v>9.839851389450106E-4</v>
      </c>
      <c r="AG972" s="59">
        <v>3.0145433764455212E-3</v>
      </c>
      <c r="AH972" s="18">
        <v>2.5058465857728108E-3</v>
      </c>
      <c r="AI972" s="12">
        <v>75</v>
      </c>
      <c r="AJ972" s="17">
        <v>4</v>
      </c>
      <c r="AK972" s="18">
        <v>0.8359579932410357</v>
      </c>
      <c r="AL972" t="str">
        <f>IF(AK972&lt;='CAV Tier 1 Analysis'!$A$5,"Tier 1", "Tier 2")</f>
        <v>Tier 2</v>
      </c>
      <c r="AM972" t="str">
        <f t="shared" si="31"/>
        <v>Utah - Tier 2</v>
      </c>
      <c r="AN972" t="str">
        <f t="shared" si="32"/>
        <v>Marriott-Slaterville, City Of - Tier 2</v>
      </c>
    </row>
    <row r="973" spans="1:40" x14ac:dyDescent="0.3">
      <c r="A973">
        <v>8</v>
      </c>
      <c r="B973" t="s">
        <v>28</v>
      </c>
      <c r="C973" t="s">
        <v>2274</v>
      </c>
      <c r="D973" t="s">
        <v>3411</v>
      </c>
      <c r="E973" t="s">
        <v>350</v>
      </c>
      <c r="F973" s="12">
        <v>767.78480542865293</v>
      </c>
      <c r="G973" s="12">
        <v>800.73265793729468</v>
      </c>
      <c r="H973" s="12">
        <v>1207.0895055438768</v>
      </c>
      <c r="I973" s="12">
        <v>0</v>
      </c>
      <c r="J973" s="15">
        <v>0</v>
      </c>
      <c r="K973" s="15">
        <v>0.99999999999999989</v>
      </c>
      <c r="L973" s="58">
        <v>721.88015999999993</v>
      </c>
      <c r="M973">
        <v>0</v>
      </c>
      <c r="N973">
        <v>0</v>
      </c>
      <c r="O973" s="12">
        <v>3</v>
      </c>
      <c r="P973" s="12">
        <v>10</v>
      </c>
      <c r="Q973">
        <v>0</v>
      </c>
      <c r="R973" s="12">
        <v>0</v>
      </c>
      <c r="S973" s="12">
        <v>0</v>
      </c>
      <c r="T973" s="12">
        <v>897.5793759172418</v>
      </c>
      <c r="U973" s="12">
        <v>129.79457048858887</v>
      </c>
      <c r="V973" s="12">
        <v>0</v>
      </c>
      <c r="W973" s="59">
        <v>1.0544125253518685E-2</v>
      </c>
      <c r="X973" s="59">
        <v>0</v>
      </c>
      <c r="Y973" s="59">
        <v>0</v>
      </c>
      <c r="Z973" s="59">
        <v>4.8446491274201694E-3</v>
      </c>
      <c r="AA973" s="59">
        <v>1.1327056490317509E-2</v>
      </c>
      <c r="AB973" s="59">
        <v>0</v>
      </c>
      <c r="AC973" s="59">
        <v>0</v>
      </c>
      <c r="AD973" s="59">
        <v>0</v>
      </c>
      <c r="AE973" s="59">
        <v>3.2590318158116986E-4</v>
      </c>
      <c r="AF973" s="59">
        <v>7.7026076290061187E-5</v>
      </c>
      <c r="AG973" s="59">
        <v>0</v>
      </c>
      <c r="AH973" s="18">
        <v>2.4653418299206901E-3</v>
      </c>
      <c r="AI973" s="12">
        <v>76</v>
      </c>
      <c r="AJ973" s="17">
        <v>4</v>
      </c>
      <c r="AK973" s="18">
        <v>0.83842333507095634</v>
      </c>
      <c r="AL973" t="str">
        <f>IF(AK973&lt;='CAV Tier 1 Analysis'!$A$5,"Tier 1", "Tier 2")</f>
        <v>Tier 2</v>
      </c>
      <c r="AM973" t="str">
        <f t="shared" si="31"/>
        <v>Utah - Tier 2</v>
      </c>
      <c r="AN973" t="str">
        <f t="shared" si="32"/>
        <v>Daggett County * - Tier 2</v>
      </c>
    </row>
    <row r="974" spans="1:40" x14ac:dyDescent="0.3">
      <c r="A974">
        <v>8</v>
      </c>
      <c r="B974" t="s">
        <v>28</v>
      </c>
      <c r="C974" t="s">
        <v>1618</v>
      </c>
      <c r="D974" t="s">
        <v>3339</v>
      </c>
      <c r="E974" t="s">
        <v>479</v>
      </c>
      <c r="F974" s="12">
        <v>40.330046644486586</v>
      </c>
      <c r="G974" s="12">
        <v>4349.2873118850885</v>
      </c>
      <c r="H974" s="12">
        <v>1672.3239056884072</v>
      </c>
      <c r="I974" s="12">
        <v>2</v>
      </c>
      <c r="J974" s="15">
        <v>0</v>
      </c>
      <c r="K974" s="15">
        <v>1</v>
      </c>
      <c r="L974" s="58">
        <v>5.2541400000000005</v>
      </c>
      <c r="M974">
        <v>11</v>
      </c>
      <c r="N974">
        <v>0</v>
      </c>
      <c r="O974" s="12">
        <v>4</v>
      </c>
      <c r="P974" s="12">
        <v>9</v>
      </c>
      <c r="Q974">
        <v>0</v>
      </c>
      <c r="R974" s="12">
        <v>2</v>
      </c>
      <c r="S974" s="12">
        <v>0</v>
      </c>
      <c r="T974" s="12">
        <v>4351.9802790349368</v>
      </c>
      <c r="U974" s="12">
        <v>4311.6502323904506</v>
      </c>
      <c r="V974" s="12">
        <v>0</v>
      </c>
      <c r="W974" s="59">
        <v>7.6744469967872055E-5</v>
      </c>
      <c r="X974" s="59">
        <v>3.0951041080472708E-3</v>
      </c>
      <c r="Y974" s="59">
        <v>0</v>
      </c>
      <c r="Z974" s="59">
        <v>6.4595321698935589E-3</v>
      </c>
      <c r="AA974" s="59">
        <v>1.0194350841285759E-2</v>
      </c>
      <c r="AB974" s="59">
        <v>0</v>
      </c>
      <c r="AC974" s="59">
        <v>3.0131387459043598E-3</v>
      </c>
      <c r="AD974" s="59">
        <v>0</v>
      </c>
      <c r="AE974" s="59">
        <v>1.5801657849664819E-3</v>
      </c>
      <c r="AF974" s="59">
        <v>2.5587318366708175E-3</v>
      </c>
      <c r="AG974" s="59">
        <v>0</v>
      </c>
      <c r="AH974" s="18">
        <v>2.4525243597032838E-3</v>
      </c>
      <c r="AI974" s="12">
        <v>77</v>
      </c>
      <c r="AJ974" s="17">
        <v>4</v>
      </c>
      <c r="AK974" s="18">
        <v>0.84087585943065968</v>
      </c>
      <c r="AL974" t="str">
        <f>IF(AK974&lt;='CAV Tier 1 Analysis'!$A$5,"Tier 1", "Tier 2")</f>
        <v>Tier 2</v>
      </c>
      <c r="AM974" t="str">
        <f t="shared" si="31"/>
        <v>Utah - Tier 2</v>
      </c>
      <c r="AN974" t="str">
        <f t="shared" si="32"/>
        <v>Richfield, City Of - Tier 2</v>
      </c>
    </row>
    <row r="975" spans="1:40" x14ac:dyDescent="0.3">
      <c r="A975">
        <v>8</v>
      </c>
      <c r="B975" t="s">
        <v>28</v>
      </c>
      <c r="C975" t="s">
        <v>1742</v>
      </c>
      <c r="D975" t="s">
        <v>3423</v>
      </c>
      <c r="E975" t="s">
        <v>404</v>
      </c>
      <c r="F975" s="12">
        <v>1048.1976327304835</v>
      </c>
      <c r="G975" s="12">
        <v>10150.637194132716</v>
      </c>
      <c r="H975" s="12">
        <v>1434.3945262621587</v>
      </c>
      <c r="I975" s="12">
        <v>0</v>
      </c>
      <c r="J975" s="15">
        <v>0.11525083312918266</v>
      </c>
      <c r="K975" s="15">
        <v>0.8847491668708175</v>
      </c>
      <c r="L975" s="58">
        <v>10.286519999999999</v>
      </c>
      <c r="M975">
        <v>15</v>
      </c>
      <c r="N975">
        <v>0</v>
      </c>
      <c r="O975" s="12">
        <v>3</v>
      </c>
      <c r="P975" s="12">
        <v>1</v>
      </c>
      <c r="Q975">
        <v>0</v>
      </c>
      <c r="R975" s="12">
        <v>0</v>
      </c>
      <c r="S975" s="12">
        <v>165.31516418765307</v>
      </c>
      <c r="T975" s="12">
        <v>4579.246227471348</v>
      </c>
      <c r="U975" s="12">
        <v>3531.0485947408642</v>
      </c>
      <c r="V975" s="12">
        <v>5571.3909666613681</v>
      </c>
      <c r="W975" s="59">
        <v>1.5024980781134782E-4</v>
      </c>
      <c r="X975" s="59">
        <v>4.2205965109735509E-3</v>
      </c>
      <c r="Y975" s="59">
        <v>0</v>
      </c>
      <c r="Z975" s="59">
        <v>4.8446491274201694E-3</v>
      </c>
      <c r="AA975" s="59">
        <v>1.132705649031751E-3</v>
      </c>
      <c r="AB975" s="59">
        <v>0</v>
      </c>
      <c r="AC975" s="59">
        <v>0</v>
      </c>
      <c r="AD975" s="59">
        <v>6.9377545971882962E-3</v>
      </c>
      <c r="AE975" s="59">
        <v>1.6626840531528463E-3</v>
      </c>
      <c r="AF975" s="59">
        <v>2.0954868714353121E-3</v>
      </c>
      <c r="AG975" s="59">
        <v>5.3706220576676487E-3</v>
      </c>
      <c r="AH975" s="18">
        <v>2.4013407886073566E-3</v>
      </c>
      <c r="AI975" s="12">
        <v>78</v>
      </c>
      <c r="AJ975" s="17">
        <v>4</v>
      </c>
      <c r="AK975" s="18">
        <v>0.843277200219267</v>
      </c>
      <c r="AL975" t="str">
        <f>IF(AK975&lt;='CAV Tier 1 Analysis'!$A$5,"Tier 1", "Tier 2")</f>
        <v>Tier 2</v>
      </c>
      <c r="AM975" t="str">
        <f t="shared" si="31"/>
        <v>Utah - Tier 2</v>
      </c>
      <c r="AN975" t="str">
        <f t="shared" si="32"/>
        <v>Saratoga Springs, City Of - Tier 2</v>
      </c>
    </row>
    <row r="976" spans="1:40" x14ac:dyDescent="0.3">
      <c r="A976">
        <v>8</v>
      </c>
      <c r="B976" t="s">
        <v>28</v>
      </c>
      <c r="C976" t="s">
        <v>2171</v>
      </c>
      <c r="D976" t="s">
        <v>3261</v>
      </c>
      <c r="E976" t="s">
        <v>466</v>
      </c>
      <c r="F976" s="12">
        <v>63.131186818395911</v>
      </c>
      <c r="G976" s="12">
        <v>5276.9948645852865</v>
      </c>
      <c r="H976" s="12">
        <v>1837.7366316636223</v>
      </c>
      <c r="I976" s="12">
        <v>1</v>
      </c>
      <c r="J976" s="15">
        <v>5.3307013557524811E-2</v>
      </c>
      <c r="K976" s="15">
        <v>0.94669298644247502</v>
      </c>
      <c r="L976" s="58">
        <v>4.2249600000000003</v>
      </c>
      <c r="M976">
        <v>10</v>
      </c>
      <c r="N976">
        <v>0</v>
      </c>
      <c r="O976" s="12">
        <v>2</v>
      </c>
      <c r="P976" s="12">
        <v>8</v>
      </c>
      <c r="Q976">
        <v>0</v>
      </c>
      <c r="R976" s="12">
        <v>0.94669298644247502</v>
      </c>
      <c r="S976" s="12">
        <v>97.9642515392527</v>
      </c>
      <c r="T976" s="12">
        <v>4478.1963148883369</v>
      </c>
      <c r="U976" s="12">
        <v>4415.0651280699412</v>
      </c>
      <c r="V976" s="12">
        <v>798.79854969694952</v>
      </c>
      <c r="W976" s="59">
        <v>6.1711776967393465E-5</v>
      </c>
      <c r="X976" s="59">
        <v>2.8137310073157004E-3</v>
      </c>
      <c r="Y976" s="59">
        <v>0</v>
      </c>
      <c r="Z976" s="59">
        <v>3.2297660849467794E-3</v>
      </c>
      <c r="AA976" s="59">
        <v>9.061645192254008E-3</v>
      </c>
      <c r="AB976" s="59">
        <v>0</v>
      </c>
      <c r="AC976" s="59">
        <v>1.4262586589628662E-3</v>
      </c>
      <c r="AD976" s="59">
        <v>4.1112498046765537E-3</v>
      </c>
      <c r="AE976" s="59">
        <v>1.6259937181330065E-3</v>
      </c>
      <c r="AF976" s="59">
        <v>2.620102998917065E-3</v>
      </c>
      <c r="AG976" s="59">
        <v>7.7001329404210799E-4</v>
      </c>
      <c r="AH976" s="18">
        <v>2.3382247760195892E-3</v>
      </c>
      <c r="AI976" s="12">
        <v>79</v>
      </c>
      <c r="AJ976" s="17">
        <v>5</v>
      </c>
      <c r="AK976" s="18">
        <v>0.84561542499528664</v>
      </c>
      <c r="AL976" t="str">
        <f>IF(AK976&lt;='CAV Tier 1 Analysis'!$A$5,"Tier 1", "Tier 2")</f>
        <v>Tier 2</v>
      </c>
      <c r="AM976" t="str">
        <f t="shared" si="31"/>
        <v>Utah - Tier 2</v>
      </c>
      <c r="AN976" t="str">
        <f t="shared" si="32"/>
        <v>Price, City Of - Tier 2</v>
      </c>
    </row>
    <row r="977" spans="1:40" x14ac:dyDescent="0.3">
      <c r="A977">
        <v>8</v>
      </c>
      <c r="B977" t="s">
        <v>28</v>
      </c>
      <c r="C977" t="s">
        <v>2206</v>
      </c>
      <c r="D977" t="s">
        <v>3309</v>
      </c>
      <c r="E977" t="s">
        <v>355</v>
      </c>
      <c r="F977" s="12">
        <v>1251.4837226596908</v>
      </c>
      <c r="G977" s="12">
        <v>1103.929506513557</v>
      </c>
      <c r="H977" s="12">
        <v>729.52577783809681</v>
      </c>
      <c r="I977" s="12">
        <v>0</v>
      </c>
      <c r="J977" s="15">
        <v>0</v>
      </c>
      <c r="K977" s="15">
        <v>0.99999999999999933</v>
      </c>
      <c r="L977" s="58">
        <v>721.14524000000017</v>
      </c>
      <c r="M977">
        <v>0</v>
      </c>
      <c r="N977">
        <v>0</v>
      </c>
      <c r="O977" s="12">
        <v>1.875</v>
      </c>
      <c r="P977" s="12">
        <v>10</v>
      </c>
      <c r="Q977">
        <v>0</v>
      </c>
      <c r="R977" s="12">
        <v>0</v>
      </c>
      <c r="S977" s="12">
        <v>0</v>
      </c>
      <c r="T977" s="12">
        <v>1177.7927409121535</v>
      </c>
      <c r="U977" s="12">
        <v>0</v>
      </c>
      <c r="V977" s="12">
        <v>0</v>
      </c>
      <c r="W977" s="59">
        <v>1.0533390662154776E-2</v>
      </c>
      <c r="X977" s="59">
        <v>0</v>
      </c>
      <c r="Y977" s="59">
        <v>0</v>
      </c>
      <c r="Z977" s="59">
        <v>3.0279057046376056E-3</v>
      </c>
      <c r="AA977" s="59">
        <v>1.1327056490317509E-2</v>
      </c>
      <c r="AB977" s="59">
        <v>0</v>
      </c>
      <c r="AC977" s="59">
        <v>0</v>
      </c>
      <c r="AD977" s="59">
        <v>0</v>
      </c>
      <c r="AE977" s="59">
        <v>4.2764619130672692E-4</v>
      </c>
      <c r="AF977" s="59">
        <v>0</v>
      </c>
      <c r="AG977" s="59">
        <v>0</v>
      </c>
      <c r="AH977" s="18">
        <v>2.3014544589469656E-3</v>
      </c>
      <c r="AI977" s="12">
        <v>80</v>
      </c>
      <c r="AJ977" s="17">
        <v>5</v>
      </c>
      <c r="AK977" s="18">
        <v>0.84791687945423355</v>
      </c>
      <c r="AL977" t="str">
        <f>IF(AK977&lt;='CAV Tier 1 Analysis'!$A$5,"Tier 1", "Tier 2")</f>
        <v>Tier 2</v>
      </c>
      <c r="AM977" t="str">
        <f t="shared" si="31"/>
        <v>Utah - Tier 2</v>
      </c>
      <c r="AN977" t="str">
        <f t="shared" si="32"/>
        <v>Piute County * - Tier 2</v>
      </c>
    </row>
    <row r="978" spans="1:40" x14ac:dyDescent="0.3">
      <c r="A978">
        <v>8</v>
      </c>
      <c r="B978" t="s">
        <v>28</v>
      </c>
      <c r="C978" t="s">
        <v>2205</v>
      </c>
      <c r="D978" t="s">
        <v>3308</v>
      </c>
      <c r="E978" t="s">
        <v>740</v>
      </c>
      <c r="F978" s="12">
        <v>25.209717908375112</v>
      </c>
      <c r="G978" s="12">
        <v>587.19020302351055</v>
      </c>
      <c r="H978" s="12">
        <v>173.23535010317875</v>
      </c>
      <c r="I978" s="12">
        <v>2</v>
      </c>
      <c r="J978" s="15">
        <v>0.23514082325475935</v>
      </c>
      <c r="K978" s="15">
        <v>0.76485917674524084</v>
      </c>
      <c r="L978" s="58">
        <v>3.13123</v>
      </c>
      <c r="M978">
        <v>20</v>
      </c>
      <c r="N978">
        <v>0</v>
      </c>
      <c r="O978" s="12">
        <v>3</v>
      </c>
      <c r="P978" s="12">
        <v>9</v>
      </c>
      <c r="Q978">
        <v>0</v>
      </c>
      <c r="R978" s="12">
        <v>1.5297183534904817</v>
      </c>
      <c r="S978" s="12">
        <v>40.734702840087913</v>
      </c>
      <c r="T978" s="12">
        <v>510.56619134703249</v>
      </c>
      <c r="U978" s="12">
        <v>485.35647343865736</v>
      </c>
      <c r="V978" s="12">
        <v>76.624011676478062</v>
      </c>
      <c r="W978" s="59">
        <v>4.5736235939183193E-5</v>
      </c>
      <c r="X978" s="59">
        <v>5.6274620146314009E-3</v>
      </c>
      <c r="Y978" s="59">
        <v>0</v>
      </c>
      <c r="Z978" s="59">
        <v>4.8446491274201694E-3</v>
      </c>
      <c r="AA978" s="59">
        <v>1.0194350841285759E-2</v>
      </c>
      <c r="AB978" s="59">
        <v>0</v>
      </c>
      <c r="AC978" s="59">
        <v>2.3046268206115962E-3</v>
      </c>
      <c r="AD978" s="59">
        <v>1.709506646184768E-3</v>
      </c>
      <c r="AE978" s="59">
        <v>1.8538209614914341E-4</v>
      </c>
      <c r="AF978" s="59">
        <v>2.8803288620033504E-4</v>
      </c>
      <c r="AG978" s="59">
        <v>7.3862812665483659E-5</v>
      </c>
      <c r="AH978" s="18">
        <v>2.2976008619170767E-3</v>
      </c>
      <c r="AI978" s="12">
        <v>81</v>
      </c>
      <c r="AJ978" s="17">
        <v>5</v>
      </c>
      <c r="AK978" s="18">
        <v>0.85021448031615066</v>
      </c>
      <c r="AL978" t="str">
        <f>IF(AK978&lt;='CAV Tier 1 Analysis'!$A$5,"Tier 1", "Tier 2")</f>
        <v>Tier 2</v>
      </c>
      <c r="AM978" t="str">
        <f t="shared" si="31"/>
        <v>Utah - Tier 2</v>
      </c>
      <c r="AN978" t="str">
        <f t="shared" si="32"/>
        <v>Morgan City,City Of - Tier 2</v>
      </c>
    </row>
    <row r="979" spans="1:40" x14ac:dyDescent="0.3">
      <c r="A979">
        <v>8</v>
      </c>
      <c r="B979" t="s">
        <v>28</v>
      </c>
      <c r="C979" t="s">
        <v>1608</v>
      </c>
      <c r="D979" t="s">
        <v>3391</v>
      </c>
      <c r="E979" t="s">
        <v>426</v>
      </c>
      <c r="F979" s="12">
        <v>589.34105257923079</v>
      </c>
      <c r="G979" s="12">
        <v>8965.1673064528204</v>
      </c>
      <c r="H979" s="12">
        <v>1755.7454544163036</v>
      </c>
      <c r="I979" s="12">
        <v>0</v>
      </c>
      <c r="J979" s="15">
        <v>1.6239926780811213E-2</v>
      </c>
      <c r="K979" s="15">
        <v>0.98376007321918879</v>
      </c>
      <c r="L979" s="58">
        <v>2.6878200000000003</v>
      </c>
      <c r="M979">
        <v>18</v>
      </c>
      <c r="N979">
        <v>0</v>
      </c>
      <c r="O979" s="12">
        <v>5</v>
      </c>
      <c r="P979" s="12">
        <v>2</v>
      </c>
      <c r="Q979">
        <v>0</v>
      </c>
      <c r="R979" s="12">
        <v>0</v>
      </c>
      <c r="S979" s="12">
        <v>28.51317762546288</v>
      </c>
      <c r="T979" s="12">
        <v>5286.6413384167299</v>
      </c>
      <c r="U979" s="12">
        <v>4697.3002858374994</v>
      </c>
      <c r="V979" s="12">
        <v>3678.5259680360905</v>
      </c>
      <c r="W979" s="59">
        <v>3.9259578402753994E-5</v>
      </c>
      <c r="X979" s="59">
        <v>5.064715813168261E-3</v>
      </c>
      <c r="Y979" s="59">
        <v>0</v>
      </c>
      <c r="Z979" s="59">
        <v>8.0744152123669484E-3</v>
      </c>
      <c r="AA979" s="59">
        <v>2.265411298063502E-3</v>
      </c>
      <c r="AB979" s="59">
        <v>0</v>
      </c>
      <c r="AC979" s="59">
        <v>0</v>
      </c>
      <c r="AD979" s="59">
        <v>1.1966078860554765E-3</v>
      </c>
      <c r="AE979" s="59">
        <v>1.9195329998618457E-3</v>
      </c>
      <c r="AF979" s="59">
        <v>2.7875943409054623E-3</v>
      </c>
      <c r="AG979" s="59">
        <v>3.5459677523719986E-3</v>
      </c>
      <c r="AH979" s="18">
        <v>2.2630458982905682E-3</v>
      </c>
      <c r="AI979" s="12">
        <v>82</v>
      </c>
      <c r="AJ979" s="17">
        <v>5</v>
      </c>
      <c r="AK979" s="18">
        <v>0.85247752621444117</v>
      </c>
      <c r="AL979" t="str">
        <f>IF(AK979&lt;='CAV Tier 1 Analysis'!$A$5,"Tier 1", "Tier 2")</f>
        <v>Tier 2</v>
      </c>
      <c r="AM979" t="str">
        <f t="shared" si="31"/>
        <v>Utah - Tier 2</v>
      </c>
      <c r="AN979" t="str">
        <f t="shared" si="32"/>
        <v>Harrisville, City Of - Tier 2</v>
      </c>
    </row>
    <row r="980" spans="1:40" x14ac:dyDescent="0.3">
      <c r="A980">
        <v>8</v>
      </c>
      <c r="B980" t="s">
        <v>28</v>
      </c>
      <c r="C980" t="s">
        <v>2266</v>
      </c>
      <c r="D980" t="s">
        <v>3400</v>
      </c>
      <c r="E980" t="s">
        <v>626</v>
      </c>
      <c r="F980" s="12">
        <v>1476.2315623364425</v>
      </c>
      <c r="G980" s="12">
        <v>6240.6014310696619</v>
      </c>
      <c r="H980" s="12">
        <v>1717.6905665942106</v>
      </c>
      <c r="I980" s="12">
        <v>5</v>
      </c>
      <c r="J980" s="15">
        <v>0</v>
      </c>
      <c r="K980" s="15">
        <v>0.99999999999999989</v>
      </c>
      <c r="L980" s="58">
        <v>6.7326799999999993</v>
      </c>
      <c r="M980">
        <v>4</v>
      </c>
      <c r="N980">
        <v>0</v>
      </c>
      <c r="O980" s="12">
        <v>5</v>
      </c>
      <c r="P980" s="12">
        <v>2</v>
      </c>
      <c r="Q980">
        <v>0</v>
      </c>
      <c r="R980" s="12">
        <v>4.9999999999999991</v>
      </c>
      <c r="S980" s="12">
        <v>0</v>
      </c>
      <c r="T980" s="12">
        <v>5154.9061375436386</v>
      </c>
      <c r="U980" s="12">
        <v>3678.6745752071961</v>
      </c>
      <c r="V980" s="12">
        <v>1085.6952935260233</v>
      </c>
      <c r="W980" s="59">
        <v>9.8340729037157883E-5</v>
      </c>
      <c r="X980" s="59">
        <v>1.1254924029262803E-3</v>
      </c>
      <c r="Y980" s="59">
        <v>0</v>
      </c>
      <c r="Z980" s="59">
        <v>8.0744152123669484E-3</v>
      </c>
      <c r="AA980" s="59">
        <v>2.265411298063502E-3</v>
      </c>
      <c r="AB980" s="59">
        <v>0</v>
      </c>
      <c r="AC980" s="59">
        <v>7.5328468647608985E-3</v>
      </c>
      <c r="AD980" s="59">
        <v>0</v>
      </c>
      <c r="AE980" s="59">
        <v>1.8717011063906957E-3</v>
      </c>
      <c r="AF980" s="59">
        <v>2.1830949276967597E-3</v>
      </c>
      <c r="AG980" s="59">
        <v>1.04657151619911E-3</v>
      </c>
      <c r="AH980" s="18">
        <v>2.1998067324946681E-3</v>
      </c>
      <c r="AI980" s="12">
        <v>83</v>
      </c>
      <c r="AJ980" s="17">
        <v>5</v>
      </c>
      <c r="AK980" s="18">
        <v>0.85467733294693582</v>
      </c>
      <c r="AL980" t="str">
        <f>IF(AK980&lt;='CAV Tier 1 Analysis'!$A$5,"Tier 1", "Tier 2")</f>
        <v>Tier 2</v>
      </c>
      <c r="AM980" t="str">
        <f t="shared" si="31"/>
        <v>Utah - Tier 2</v>
      </c>
      <c r="AN980" t="str">
        <f t="shared" si="32"/>
        <v>Pleasant View, City Of - Tier 2</v>
      </c>
    </row>
    <row r="981" spans="1:40" x14ac:dyDescent="0.3">
      <c r="A981">
        <v>8</v>
      </c>
      <c r="B981" t="s">
        <v>28</v>
      </c>
      <c r="C981" t="s">
        <v>2246</v>
      </c>
      <c r="D981" t="s">
        <v>3367</v>
      </c>
      <c r="E981" t="s">
        <v>409</v>
      </c>
      <c r="F981" s="12">
        <v>337.56465698965235</v>
      </c>
      <c r="G981" s="12">
        <v>10797.402677497414</v>
      </c>
      <c r="H981" s="12">
        <v>3294.6368614915136</v>
      </c>
      <c r="I981" s="12">
        <v>0</v>
      </c>
      <c r="J981" s="15">
        <v>4.9331143804320424E-3</v>
      </c>
      <c r="K981" s="15">
        <v>0.99506688561956791</v>
      </c>
      <c r="L981" s="58">
        <v>31.464909999999996</v>
      </c>
      <c r="M981">
        <v>8</v>
      </c>
      <c r="N981">
        <v>0</v>
      </c>
      <c r="O981" s="12">
        <v>5</v>
      </c>
      <c r="P981" s="12">
        <v>2</v>
      </c>
      <c r="Q981">
        <v>0</v>
      </c>
      <c r="R981" s="12">
        <v>0</v>
      </c>
      <c r="S981" s="12">
        <v>16.252820479725276</v>
      </c>
      <c r="T981" s="12">
        <v>7518.9541230268123</v>
      </c>
      <c r="U981" s="12">
        <v>7181.3894660371598</v>
      </c>
      <c r="V981" s="12">
        <v>3278.4485544706013</v>
      </c>
      <c r="W981" s="59">
        <v>4.5959145369875876E-4</v>
      </c>
      <c r="X981" s="59">
        <v>2.2509848058525606E-3</v>
      </c>
      <c r="Y981" s="59">
        <v>0</v>
      </c>
      <c r="Z981" s="59">
        <v>8.0744152123669484E-3</v>
      </c>
      <c r="AA981" s="59">
        <v>2.265411298063502E-3</v>
      </c>
      <c r="AB981" s="59">
        <v>0</v>
      </c>
      <c r="AC981" s="59">
        <v>0</v>
      </c>
      <c r="AD981" s="59">
        <v>6.8207947259149094E-4</v>
      </c>
      <c r="AE981" s="59">
        <v>2.7300661496964126E-3</v>
      </c>
      <c r="AF981" s="59">
        <v>4.2617672742193144E-3</v>
      </c>
      <c r="AG981" s="59">
        <v>3.1603074038294484E-3</v>
      </c>
      <c r="AH981" s="18">
        <v>2.1713293700289485E-3</v>
      </c>
      <c r="AI981" s="12">
        <v>84</v>
      </c>
      <c r="AJ981" s="17">
        <v>5</v>
      </c>
      <c r="AK981" s="18">
        <v>0.85684866231696477</v>
      </c>
      <c r="AL981" t="str">
        <f>IF(AK981&lt;='CAV Tier 1 Analysis'!$A$5,"Tier 1", "Tier 2")</f>
        <v>Tier 2</v>
      </c>
      <c r="AM981" t="str">
        <f t="shared" si="31"/>
        <v>Utah - Tier 2</v>
      </c>
      <c r="AN981" t="str">
        <f t="shared" si="32"/>
        <v>Hurricane, City Of - Tier 2</v>
      </c>
    </row>
    <row r="982" spans="1:40" x14ac:dyDescent="0.3">
      <c r="A982">
        <v>8</v>
      </c>
      <c r="B982" t="s">
        <v>28</v>
      </c>
      <c r="C982" t="s">
        <v>2273</v>
      </c>
      <c r="D982" t="s">
        <v>3410</v>
      </c>
      <c r="E982" t="s">
        <v>448</v>
      </c>
      <c r="F982" s="12">
        <v>6.6950639516417096</v>
      </c>
      <c r="G982" s="12">
        <v>5137.2832872437539</v>
      </c>
      <c r="H982" s="12">
        <v>1256.9722365934433</v>
      </c>
      <c r="I982" s="12">
        <v>2</v>
      </c>
      <c r="J982" s="15">
        <v>0</v>
      </c>
      <c r="K982" s="15">
        <v>1</v>
      </c>
      <c r="L982" s="58">
        <v>4.1230899999999995</v>
      </c>
      <c r="M982">
        <v>2</v>
      </c>
      <c r="N982">
        <v>0</v>
      </c>
      <c r="O982" s="12">
        <v>3</v>
      </c>
      <c r="P982" s="12">
        <v>9</v>
      </c>
      <c r="Q982">
        <v>0</v>
      </c>
      <c r="R982" s="12">
        <v>2</v>
      </c>
      <c r="S982" s="12">
        <v>0</v>
      </c>
      <c r="T982" s="12">
        <v>3571.1383380156808</v>
      </c>
      <c r="U982" s="12">
        <v>3564.4432740640391</v>
      </c>
      <c r="V982" s="12">
        <v>1566.1449492280731</v>
      </c>
      <c r="W982" s="59">
        <v>6.0223815254224957E-5</v>
      </c>
      <c r="X982" s="59">
        <v>5.6274620146314015E-4</v>
      </c>
      <c r="Y982" s="59">
        <v>0</v>
      </c>
      <c r="Z982" s="59">
        <v>4.8446491274201694E-3</v>
      </c>
      <c r="AA982" s="59">
        <v>1.0194350841285759E-2</v>
      </c>
      <c r="AB982" s="59">
        <v>0</v>
      </c>
      <c r="AC982" s="59">
        <v>3.0131387459043598E-3</v>
      </c>
      <c r="AD982" s="59">
        <v>0</v>
      </c>
      <c r="AE982" s="59">
        <v>1.296648939862796E-3</v>
      </c>
      <c r="AF982" s="59">
        <v>2.1153048122593862E-3</v>
      </c>
      <c r="AG982" s="59">
        <v>1.5097078378022047E-3</v>
      </c>
      <c r="AH982" s="18">
        <v>2.1451609382956401E-3</v>
      </c>
      <c r="AI982" s="12">
        <v>85</v>
      </c>
      <c r="AJ982" s="17">
        <v>5</v>
      </c>
      <c r="AK982" s="18">
        <v>0.85899382325526041</v>
      </c>
      <c r="AL982" t="str">
        <f>IF(AK982&lt;='CAV Tier 1 Analysis'!$A$5,"Tier 1", "Tier 2")</f>
        <v>Tier 2</v>
      </c>
      <c r="AM982" t="str">
        <f t="shared" si="31"/>
        <v>Utah - Tier 2</v>
      </c>
      <c r="AN982" t="str">
        <f t="shared" si="32"/>
        <v>Nephi, City Of - Tier 2</v>
      </c>
    </row>
    <row r="983" spans="1:40" x14ac:dyDescent="0.3">
      <c r="A983">
        <v>8</v>
      </c>
      <c r="B983" t="s">
        <v>28</v>
      </c>
      <c r="C983" t="s">
        <v>2166</v>
      </c>
      <c r="D983" t="s">
        <v>3253</v>
      </c>
      <c r="E983" t="s">
        <v>344</v>
      </c>
      <c r="F983" s="12">
        <v>335.03867448793346</v>
      </c>
      <c r="G983" s="12">
        <v>15588.233382691704</v>
      </c>
      <c r="H983" s="12">
        <v>2040.8098334563585</v>
      </c>
      <c r="I983" s="12">
        <v>1</v>
      </c>
      <c r="J983" s="15">
        <v>0</v>
      </c>
      <c r="K983" s="15">
        <v>0.99999999999999989</v>
      </c>
      <c r="L983" s="58">
        <v>6.8737599999999999</v>
      </c>
      <c r="M983">
        <v>6</v>
      </c>
      <c r="N983">
        <v>0</v>
      </c>
      <c r="O983" s="12">
        <v>2</v>
      </c>
      <c r="P983" s="12">
        <v>2</v>
      </c>
      <c r="Q983">
        <v>0</v>
      </c>
      <c r="R983" s="12">
        <v>0.99999999999999989</v>
      </c>
      <c r="S983" s="12">
        <v>0</v>
      </c>
      <c r="T983" s="12">
        <v>7862.3227257202525</v>
      </c>
      <c r="U983" s="12">
        <v>7527.2840512323191</v>
      </c>
      <c r="V983" s="12">
        <v>7725.9106569714513</v>
      </c>
      <c r="W983" s="59">
        <v>1.0040141067545976E-4</v>
      </c>
      <c r="X983" s="59">
        <v>1.6882386043894203E-3</v>
      </c>
      <c r="Y983" s="59">
        <v>0</v>
      </c>
      <c r="Z983" s="59">
        <v>3.2297660849467794E-3</v>
      </c>
      <c r="AA983" s="59">
        <v>2.265411298063502E-3</v>
      </c>
      <c r="AB983" s="59">
        <v>0</v>
      </c>
      <c r="AC983" s="59">
        <v>1.5065693729521799E-3</v>
      </c>
      <c r="AD983" s="59">
        <v>0</v>
      </c>
      <c r="AE983" s="59">
        <v>2.8547402710893161E-3</v>
      </c>
      <c r="AF983" s="59">
        <v>4.4670370525102619E-3</v>
      </c>
      <c r="AG983" s="59">
        <v>7.4475021477024249E-3</v>
      </c>
      <c r="AH983" s="18">
        <v>2.1417878402117587E-3</v>
      </c>
      <c r="AI983" s="12">
        <v>86</v>
      </c>
      <c r="AJ983" s="17">
        <v>5</v>
      </c>
      <c r="AK983" s="18">
        <v>0.86113561109547221</v>
      </c>
      <c r="AL983" t="str">
        <f>IF(AK983&lt;='CAV Tier 1 Analysis'!$A$5,"Tier 1", "Tier 2")</f>
        <v>Tier 2</v>
      </c>
      <c r="AM983" t="str">
        <f t="shared" si="31"/>
        <v>Utah - Tier 2</v>
      </c>
      <c r="AN983" t="str">
        <f t="shared" si="32"/>
        <v>North Logan, City Of - Tier 2</v>
      </c>
    </row>
    <row r="984" spans="1:40" x14ac:dyDescent="0.3">
      <c r="A984">
        <v>8</v>
      </c>
      <c r="B984" t="s">
        <v>28</v>
      </c>
      <c r="C984" t="s">
        <v>2245</v>
      </c>
      <c r="D984" t="s">
        <v>3364</v>
      </c>
      <c r="E984" t="s">
        <v>465</v>
      </c>
      <c r="F984" s="12">
        <v>25.24248515499853</v>
      </c>
      <c r="G984" s="12">
        <v>5951.5394934527731</v>
      </c>
      <c r="H984" s="12">
        <v>1712.3696179655371</v>
      </c>
      <c r="I984" s="12">
        <v>1</v>
      </c>
      <c r="J984" s="15">
        <v>0</v>
      </c>
      <c r="K984" s="15">
        <v>1</v>
      </c>
      <c r="L984" s="58">
        <v>3.5815100000000002</v>
      </c>
      <c r="M984">
        <v>4</v>
      </c>
      <c r="N984">
        <v>0</v>
      </c>
      <c r="O984" s="12">
        <v>5</v>
      </c>
      <c r="P984" s="12">
        <v>6</v>
      </c>
      <c r="Q984">
        <v>0</v>
      </c>
      <c r="R984" s="12">
        <v>1</v>
      </c>
      <c r="S984" s="12">
        <v>0</v>
      </c>
      <c r="T984" s="12">
        <v>4582.9721907367766</v>
      </c>
      <c r="U984" s="12">
        <v>4557.729705581778</v>
      </c>
      <c r="V984" s="12">
        <v>1368.5673027159964</v>
      </c>
      <c r="W984" s="59">
        <v>5.2313239965937988E-5</v>
      </c>
      <c r="X984" s="59">
        <v>1.1254924029262803E-3</v>
      </c>
      <c r="Y984" s="59">
        <v>0</v>
      </c>
      <c r="Z984" s="59">
        <v>8.0744152123669484E-3</v>
      </c>
      <c r="AA984" s="59">
        <v>6.796233894190506E-3</v>
      </c>
      <c r="AB984" s="59">
        <v>0</v>
      </c>
      <c r="AC984" s="59">
        <v>1.5065693729521799E-3</v>
      </c>
      <c r="AD984" s="59">
        <v>0</v>
      </c>
      <c r="AE984" s="59">
        <v>1.6640369176629257E-3</v>
      </c>
      <c r="AF984" s="59">
        <v>2.7047667301498147E-3</v>
      </c>
      <c r="AG984" s="59">
        <v>1.3192500378004775E-3</v>
      </c>
      <c r="AH984" s="18">
        <v>2.1130070734559155E-3</v>
      </c>
      <c r="AI984" s="12">
        <v>87</v>
      </c>
      <c r="AJ984" s="17">
        <v>5</v>
      </c>
      <c r="AK984" s="18">
        <v>0.86324861816892817</v>
      </c>
      <c r="AL984" t="str">
        <f>IF(AK984&lt;='CAV Tier 1 Analysis'!$A$5,"Tier 1", "Tier 2")</f>
        <v>Tier 2</v>
      </c>
      <c r="AM984" t="str">
        <f t="shared" si="31"/>
        <v>Utah - Tier 2</v>
      </c>
      <c r="AN984" t="str">
        <f t="shared" si="32"/>
        <v>Heber City,City Of - Tier 2</v>
      </c>
    </row>
    <row r="985" spans="1:40" x14ac:dyDescent="0.3">
      <c r="A985">
        <v>8</v>
      </c>
      <c r="B985" t="s">
        <v>28</v>
      </c>
      <c r="C985" t="s">
        <v>2202</v>
      </c>
      <c r="D985" t="s">
        <v>3301</v>
      </c>
      <c r="E985" t="s">
        <v>612</v>
      </c>
      <c r="F985" s="12">
        <v>13.732866609437242</v>
      </c>
      <c r="G985" s="12">
        <v>1105.3363398846891</v>
      </c>
      <c r="H985" s="12">
        <v>590.02352369631592</v>
      </c>
      <c r="I985" s="12">
        <v>0</v>
      </c>
      <c r="J985" s="15">
        <v>0</v>
      </c>
      <c r="K985" s="15">
        <v>1</v>
      </c>
      <c r="L985" s="58">
        <v>14.02201</v>
      </c>
      <c r="M985">
        <v>7</v>
      </c>
      <c r="N985">
        <v>0</v>
      </c>
      <c r="O985" s="12">
        <v>4</v>
      </c>
      <c r="P985" s="12">
        <v>10</v>
      </c>
      <c r="Q985">
        <v>0</v>
      </c>
      <c r="R985" s="12">
        <v>0</v>
      </c>
      <c r="S985" s="12">
        <v>0</v>
      </c>
      <c r="T985" s="12">
        <v>1096.2165208752351</v>
      </c>
      <c r="U985" s="12">
        <v>1082.4836542657979</v>
      </c>
      <c r="V985" s="12">
        <v>9.1198190094539768</v>
      </c>
      <c r="W985" s="59">
        <v>2.0481215295637374E-4</v>
      </c>
      <c r="X985" s="59">
        <v>1.9696117051209903E-3</v>
      </c>
      <c r="Y985" s="59">
        <v>0</v>
      </c>
      <c r="Z985" s="59">
        <v>6.4595321698935589E-3</v>
      </c>
      <c r="AA985" s="59">
        <v>1.1327056490317509E-2</v>
      </c>
      <c r="AB985" s="59">
        <v>0</v>
      </c>
      <c r="AC985" s="59">
        <v>0</v>
      </c>
      <c r="AD985" s="59">
        <v>0</v>
      </c>
      <c r="AE985" s="59">
        <v>3.9802658287462704E-4</v>
      </c>
      <c r="AF985" s="59">
        <v>6.423956581724043E-4</v>
      </c>
      <c r="AG985" s="59">
        <v>8.7911800530955675E-6</v>
      </c>
      <c r="AH985" s="18">
        <v>1.9100205399444146E-3</v>
      </c>
      <c r="AI985" s="12">
        <v>88</v>
      </c>
      <c r="AJ985" s="17">
        <v>5</v>
      </c>
      <c r="AK985" s="18">
        <v>0.86515863870887255</v>
      </c>
      <c r="AL985" t="str">
        <f>IF(AK985&lt;='CAV Tier 1 Analysis'!$A$5,"Tier 1", "Tier 2")</f>
        <v>Tier 2</v>
      </c>
      <c r="AM985" t="str">
        <f t="shared" si="31"/>
        <v>Utah - Tier 2</v>
      </c>
      <c r="AN985" t="str">
        <f t="shared" si="32"/>
        <v>Kanab, City Of - Tier 2</v>
      </c>
    </row>
    <row r="986" spans="1:40" x14ac:dyDescent="0.3">
      <c r="A986">
        <v>8</v>
      </c>
      <c r="B986" t="s">
        <v>28</v>
      </c>
      <c r="C986" t="s">
        <v>1575</v>
      </c>
      <c r="D986" t="s">
        <v>3340</v>
      </c>
      <c r="E986" t="s">
        <v>749</v>
      </c>
      <c r="F986" s="12">
        <v>47.005409706548171</v>
      </c>
      <c r="G986" s="12">
        <v>836.67805116687293</v>
      </c>
      <c r="H986" s="12">
        <v>320.92834760958175</v>
      </c>
      <c r="I986" s="12">
        <v>1</v>
      </c>
      <c r="J986" s="15">
        <v>1.1133700755256175E-2</v>
      </c>
      <c r="K986" s="15">
        <v>0.98886629924474378</v>
      </c>
      <c r="L986" s="58">
        <v>6.1237500000000002</v>
      </c>
      <c r="M986">
        <v>6</v>
      </c>
      <c r="N986">
        <v>0</v>
      </c>
      <c r="O986" s="12">
        <v>4</v>
      </c>
      <c r="P986" s="12">
        <v>9</v>
      </c>
      <c r="Q986">
        <v>0</v>
      </c>
      <c r="R986" s="12">
        <v>0.98886629924474378</v>
      </c>
      <c r="S986" s="12">
        <v>3.5731201861639166</v>
      </c>
      <c r="T986" s="12">
        <v>832.68458840854623</v>
      </c>
      <c r="U986" s="12">
        <v>785.67917870199801</v>
      </c>
      <c r="V986" s="12">
        <v>3.9934627583267002</v>
      </c>
      <c r="W986" s="59">
        <v>8.9446407588255434E-5</v>
      </c>
      <c r="X986" s="59">
        <v>1.6882386043894203E-3</v>
      </c>
      <c r="Y986" s="59">
        <v>0</v>
      </c>
      <c r="Z986" s="59">
        <v>6.4595321698935589E-3</v>
      </c>
      <c r="AA986" s="59">
        <v>1.0194350841285759E-2</v>
      </c>
      <c r="AB986" s="59">
        <v>0</v>
      </c>
      <c r="AC986" s="59">
        <v>1.4897956803866963E-3</v>
      </c>
      <c r="AD986" s="59">
        <v>1.4995255347371496E-4</v>
      </c>
      <c r="AE986" s="59">
        <v>3.0234045466857217E-4</v>
      </c>
      <c r="AF986" s="59">
        <v>4.6625821196067096E-4</v>
      </c>
      <c r="AG986" s="59">
        <v>3.8495555786126987E-6</v>
      </c>
      <c r="AH986" s="18">
        <v>1.8948876799295691E-3</v>
      </c>
      <c r="AI986" s="12">
        <v>89</v>
      </c>
      <c r="AJ986" s="17">
        <v>5</v>
      </c>
      <c r="AK986" s="18">
        <v>0.86705352638880218</v>
      </c>
      <c r="AL986" t="str">
        <f>IF(AK986&lt;='CAV Tier 1 Analysis'!$A$5,"Tier 1", "Tier 2")</f>
        <v>Tier 2</v>
      </c>
      <c r="AM986" t="str">
        <f t="shared" si="31"/>
        <v>Utah - Tier 2</v>
      </c>
      <c r="AN986" t="str">
        <f t="shared" si="32"/>
        <v>Salina, City Of - Tier 2</v>
      </c>
    </row>
    <row r="987" spans="1:40" x14ac:dyDescent="0.3">
      <c r="A987">
        <v>8</v>
      </c>
      <c r="B987" t="s">
        <v>28</v>
      </c>
      <c r="C987" t="s">
        <v>2235</v>
      </c>
      <c r="D987" t="s">
        <v>3349</v>
      </c>
      <c r="E987" t="s">
        <v>436</v>
      </c>
      <c r="F987" s="12">
        <v>63.811927302289703</v>
      </c>
      <c r="G987" s="12">
        <v>8367.2438205789167</v>
      </c>
      <c r="H987" s="12">
        <v>1900.8725340705394</v>
      </c>
      <c r="I987" s="12">
        <v>1</v>
      </c>
      <c r="J987" s="15">
        <v>0</v>
      </c>
      <c r="K987" s="15">
        <v>0.99999999999999956</v>
      </c>
      <c r="L987" s="58">
        <v>17.858470000000001</v>
      </c>
      <c r="M987">
        <v>3</v>
      </c>
      <c r="N987">
        <v>0</v>
      </c>
      <c r="O987" s="12">
        <v>4</v>
      </c>
      <c r="P987" s="12">
        <v>3</v>
      </c>
      <c r="Q987">
        <v>0</v>
      </c>
      <c r="R987" s="12">
        <v>0.99999999999999956</v>
      </c>
      <c r="S987" s="12">
        <v>0</v>
      </c>
      <c r="T987" s="12">
        <v>5724.5939290473925</v>
      </c>
      <c r="U987" s="12">
        <v>5660.7820017451031</v>
      </c>
      <c r="V987" s="12">
        <v>2642.6498915315242</v>
      </c>
      <c r="W987" s="59">
        <v>2.6084931398614119E-4</v>
      </c>
      <c r="X987" s="59">
        <v>8.4411930219471017E-4</v>
      </c>
      <c r="Y987" s="59">
        <v>0</v>
      </c>
      <c r="Z987" s="59">
        <v>6.4595321698935589E-3</v>
      </c>
      <c r="AA987" s="59">
        <v>3.398116947095253E-3</v>
      </c>
      <c r="AB987" s="59">
        <v>0</v>
      </c>
      <c r="AC987" s="59">
        <v>1.5065693729521793E-3</v>
      </c>
      <c r="AD987" s="59">
        <v>0</v>
      </c>
      <c r="AE987" s="59">
        <v>2.0785497358718412E-3</v>
      </c>
      <c r="AF987" s="59">
        <v>3.3593687677880009E-3</v>
      </c>
      <c r="AG987" s="59">
        <v>2.547420183411957E-3</v>
      </c>
      <c r="AH987" s="18">
        <v>1.8595023448357854E-3</v>
      </c>
      <c r="AI987" s="12">
        <v>90</v>
      </c>
      <c r="AJ987" s="17">
        <v>5</v>
      </c>
      <c r="AK987" s="18">
        <v>0.86891302873363796</v>
      </c>
      <c r="AL987" t="str">
        <f>IF(AK987&lt;='CAV Tier 1 Analysis'!$A$5,"Tier 1", "Tier 2")</f>
        <v>Tier 2</v>
      </c>
      <c r="AM987" t="str">
        <f t="shared" si="31"/>
        <v>Utah - Tier 2</v>
      </c>
      <c r="AN987" t="str">
        <f t="shared" si="32"/>
        <v>Grantsville, City Of - Tier 2</v>
      </c>
    </row>
    <row r="988" spans="1:40" x14ac:dyDescent="0.3">
      <c r="A988">
        <v>8</v>
      </c>
      <c r="B988" t="s">
        <v>28</v>
      </c>
      <c r="C988" t="s">
        <v>2268</v>
      </c>
      <c r="D988" t="s">
        <v>3402</v>
      </c>
      <c r="E988" t="s">
        <v>370</v>
      </c>
      <c r="F988" s="12">
        <v>295.67913878668162</v>
      </c>
      <c r="G988" s="12">
        <v>8699.3601773947903</v>
      </c>
      <c r="H988" s="12">
        <v>2998.5923120201401</v>
      </c>
      <c r="I988" s="12">
        <v>1</v>
      </c>
      <c r="J988" s="15">
        <v>0</v>
      </c>
      <c r="K988" s="15">
        <v>1</v>
      </c>
      <c r="L988" s="58">
        <v>1.3485500000000001</v>
      </c>
      <c r="M988">
        <v>1</v>
      </c>
      <c r="N988">
        <v>0</v>
      </c>
      <c r="O988" s="12">
        <v>5</v>
      </c>
      <c r="P988" s="12">
        <v>2</v>
      </c>
      <c r="R988" s="12">
        <v>1</v>
      </c>
      <c r="S988" s="12">
        <v>0</v>
      </c>
      <c r="T988" s="12">
        <v>7816.7166539995196</v>
      </c>
      <c r="U988" s="12">
        <v>7521.0375152128381</v>
      </c>
      <c r="V988" s="12">
        <v>882.64352339527068</v>
      </c>
      <c r="W988" s="59">
        <v>1.9697563250155848E-5</v>
      </c>
      <c r="X988" s="59">
        <v>2.8137310073157008E-4</v>
      </c>
      <c r="Y988" s="59">
        <v>0</v>
      </c>
      <c r="Z988" s="59">
        <v>8.0744152123669484E-3</v>
      </c>
      <c r="AA988" s="59">
        <v>2.265411298063502E-3</v>
      </c>
      <c r="AB988" s="59">
        <v>0</v>
      </c>
      <c r="AC988" s="59">
        <v>1.5065693729521799E-3</v>
      </c>
      <c r="AD988" s="59">
        <v>0</v>
      </c>
      <c r="AE988" s="59">
        <v>2.8381811073295458E-3</v>
      </c>
      <c r="AF988" s="59">
        <v>4.4633300703293124E-3</v>
      </c>
      <c r="AG988" s="59">
        <v>8.5083685639185413E-4</v>
      </c>
      <c r="AH988" s="18">
        <v>1.8454376892195516E-3</v>
      </c>
      <c r="AI988" s="12">
        <v>91</v>
      </c>
      <c r="AJ988" s="17">
        <v>5</v>
      </c>
      <c r="AK988" s="18">
        <v>0.87075846642285748</v>
      </c>
      <c r="AL988" t="str">
        <f>IF(AK988&lt;='CAV Tier 1 Analysis'!$A$5,"Tier 1", "Tier 2")</f>
        <v>Tier 2</v>
      </c>
      <c r="AM988" t="str">
        <f t="shared" si="31"/>
        <v>Utah - Tier 2</v>
      </c>
      <c r="AN988" t="str">
        <f t="shared" si="32"/>
        <v>Washington Terrace, City Of - Tier 2</v>
      </c>
    </row>
    <row r="989" spans="1:40" x14ac:dyDescent="0.3">
      <c r="A989">
        <v>8</v>
      </c>
      <c r="B989" t="s">
        <v>28</v>
      </c>
      <c r="C989" t="s">
        <v>2224</v>
      </c>
      <c r="D989" t="s">
        <v>3331</v>
      </c>
      <c r="E989" t="s">
        <v>860</v>
      </c>
      <c r="F989" s="12">
        <v>4.0026847839275952</v>
      </c>
      <c r="G989" s="12">
        <v>13.047254272766587</v>
      </c>
      <c r="H989" s="12">
        <v>4.5291122312145449</v>
      </c>
      <c r="I989" s="12">
        <v>2</v>
      </c>
      <c r="J989" s="15">
        <v>0</v>
      </c>
      <c r="K989" s="15">
        <v>0.99999999999999978</v>
      </c>
      <c r="L989" s="58">
        <v>0.52146000000000003</v>
      </c>
      <c r="M989">
        <v>1</v>
      </c>
      <c r="N989">
        <v>0</v>
      </c>
      <c r="O989" s="12">
        <v>4</v>
      </c>
      <c r="P989" s="12">
        <v>9</v>
      </c>
      <c r="Q989">
        <v>0</v>
      </c>
      <c r="R989" s="12">
        <v>1.9999999999999996</v>
      </c>
      <c r="S989" s="12">
        <v>0</v>
      </c>
      <c r="T989" s="12">
        <v>12.260818466928077</v>
      </c>
      <c r="U989" s="12">
        <v>8.2581336830004819</v>
      </c>
      <c r="V989" s="12">
        <v>0.78643580583850969</v>
      </c>
      <c r="W989" s="59">
        <v>7.61669299056488E-6</v>
      </c>
      <c r="X989" s="59">
        <v>2.8137310073157008E-4</v>
      </c>
      <c r="Y989" s="59">
        <v>0</v>
      </c>
      <c r="Z989" s="59">
        <v>6.4595321698935589E-3</v>
      </c>
      <c r="AA989" s="59">
        <v>1.0194350841285759E-2</v>
      </c>
      <c r="AB989" s="59">
        <v>0</v>
      </c>
      <c r="AC989" s="59">
        <v>3.0131387459043594E-3</v>
      </c>
      <c r="AD989" s="59">
        <v>0</v>
      </c>
      <c r="AE989" s="59">
        <v>4.4517954114951109E-6</v>
      </c>
      <c r="AF989" s="59">
        <v>4.9007568859457207E-6</v>
      </c>
      <c r="AG989" s="59">
        <v>7.58096050169485E-7</v>
      </c>
      <c r="AH989" s="18">
        <v>1.8151020181048567E-3</v>
      </c>
      <c r="AI989" s="12">
        <v>92</v>
      </c>
      <c r="AJ989" s="17">
        <v>5</v>
      </c>
      <c r="AK989" s="18">
        <v>0.87257356844096234</v>
      </c>
      <c r="AL989" t="str">
        <f>IF(AK989&lt;='CAV Tier 1 Analysis'!$A$5,"Tier 1", "Tier 2")</f>
        <v>Tier 2</v>
      </c>
      <c r="AM989" t="str">
        <f t="shared" si="31"/>
        <v>Utah - Tier 2</v>
      </c>
      <c r="AN989" t="str">
        <f t="shared" si="32"/>
        <v>Annabella, Town Of - Tier 2</v>
      </c>
    </row>
    <row r="990" spans="1:40" x14ac:dyDescent="0.3">
      <c r="A990">
        <v>8</v>
      </c>
      <c r="B990" t="s">
        <v>28</v>
      </c>
      <c r="C990" t="s">
        <v>2201</v>
      </c>
      <c r="D990" t="s">
        <v>3300</v>
      </c>
      <c r="E990" t="s">
        <v>762</v>
      </c>
      <c r="F990" s="12">
        <v>7.6486684639640217</v>
      </c>
      <c r="G990" s="12">
        <v>43.647052317774886</v>
      </c>
      <c r="H990" s="12">
        <v>24.536833216829528</v>
      </c>
      <c r="I990" s="12">
        <v>0</v>
      </c>
      <c r="J990" s="15">
        <v>0</v>
      </c>
      <c r="K990" s="15">
        <v>1</v>
      </c>
      <c r="L990" s="58">
        <v>7.8097100000000008</v>
      </c>
      <c r="M990">
        <v>7</v>
      </c>
      <c r="N990">
        <v>0</v>
      </c>
      <c r="O990" s="12">
        <v>4</v>
      </c>
      <c r="P990" s="12">
        <v>10</v>
      </c>
      <c r="Q990">
        <v>0</v>
      </c>
      <c r="R990" s="12">
        <v>0</v>
      </c>
      <c r="S990" s="12">
        <v>0</v>
      </c>
      <c r="T990" s="12">
        <v>47.794733465727631</v>
      </c>
      <c r="U990" s="12">
        <v>40.14606500176361</v>
      </c>
      <c r="V990" s="12">
        <v>0</v>
      </c>
      <c r="W990" s="59">
        <v>1.1407234191566841E-4</v>
      </c>
      <c r="X990" s="59">
        <v>1.9696117051209903E-3</v>
      </c>
      <c r="Y990" s="59">
        <v>0</v>
      </c>
      <c r="Z990" s="59">
        <v>6.4595321698935589E-3</v>
      </c>
      <c r="AA990" s="59">
        <v>1.1327056490317509E-2</v>
      </c>
      <c r="AB990" s="59">
        <v>0</v>
      </c>
      <c r="AC990" s="59">
        <v>0</v>
      </c>
      <c r="AD990" s="59">
        <v>0</v>
      </c>
      <c r="AE990" s="59">
        <v>1.7353847600817449E-5</v>
      </c>
      <c r="AF990" s="59">
        <v>2.3824524045429651E-5</v>
      </c>
      <c r="AG990" s="59">
        <v>0</v>
      </c>
      <c r="AH990" s="18">
        <v>1.8101319162630886E-3</v>
      </c>
      <c r="AI990" s="12">
        <v>93</v>
      </c>
      <c r="AJ990" s="17">
        <v>5</v>
      </c>
      <c r="AK990" s="18">
        <v>0.87438370035722546</v>
      </c>
      <c r="AL990" t="str">
        <f>IF(AK990&lt;='CAV Tier 1 Analysis'!$A$5,"Tier 1", "Tier 2")</f>
        <v>Tier 2</v>
      </c>
      <c r="AM990" t="str">
        <f t="shared" si="31"/>
        <v>Utah - Tier 2</v>
      </c>
      <c r="AN990" t="str">
        <f t="shared" si="32"/>
        <v>Glendale, Town Of - Tier 2</v>
      </c>
    </row>
    <row r="991" spans="1:40" x14ac:dyDescent="0.3">
      <c r="A991">
        <v>8</v>
      </c>
      <c r="B991" t="s">
        <v>28</v>
      </c>
      <c r="C991" t="s">
        <v>1602</v>
      </c>
      <c r="D991" t="s">
        <v>3396</v>
      </c>
      <c r="E991" t="s">
        <v>951</v>
      </c>
      <c r="F991" s="12">
        <v>25.854104008857917</v>
      </c>
      <c r="G991" s="12">
        <v>1294.2171941223323</v>
      </c>
      <c r="H991" s="12">
        <v>449.32302685041805</v>
      </c>
      <c r="I991" s="12">
        <v>3</v>
      </c>
      <c r="J991" s="15">
        <v>0</v>
      </c>
      <c r="K991" s="15">
        <v>1</v>
      </c>
      <c r="L991" s="58">
        <v>2.8337899999999996</v>
      </c>
      <c r="M991">
        <v>8</v>
      </c>
      <c r="N991">
        <v>0</v>
      </c>
      <c r="O991" s="12">
        <v>3</v>
      </c>
      <c r="P991" s="12">
        <v>6</v>
      </c>
      <c r="Q991">
        <v>0</v>
      </c>
      <c r="R991" s="12">
        <v>3</v>
      </c>
      <c r="S991" s="12">
        <v>0</v>
      </c>
      <c r="T991" s="12">
        <v>1251.9139439619285</v>
      </c>
      <c r="U991" s="12">
        <v>1226.0598399530704</v>
      </c>
      <c r="V991" s="12">
        <v>42.303250160403877</v>
      </c>
      <c r="W991" s="59">
        <v>4.1391685708842189E-5</v>
      </c>
      <c r="X991" s="59">
        <v>2.2509848058525606E-3</v>
      </c>
      <c r="Y991" s="59">
        <v>0</v>
      </c>
      <c r="Z991" s="59">
        <v>4.8446491274201694E-3</v>
      </c>
      <c r="AA991" s="59">
        <v>6.796233894190506E-3</v>
      </c>
      <c r="AB991" s="59">
        <v>0</v>
      </c>
      <c r="AC991" s="59">
        <v>4.5197081188565399E-3</v>
      </c>
      <c r="AD991" s="59">
        <v>0</v>
      </c>
      <c r="AE991" s="59">
        <v>4.5455894860115567E-4</v>
      </c>
      <c r="AF991" s="59">
        <v>7.2760037968389567E-4</v>
      </c>
      <c r="AG991" s="59">
        <v>4.0778823418067002E-5</v>
      </c>
      <c r="AH991" s="18">
        <v>1.7887187076119763E-3</v>
      </c>
      <c r="AI991" s="12">
        <v>94</v>
      </c>
      <c r="AJ991" s="17">
        <v>5</v>
      </c>
      <c r="AK991" s="18">
        <v>0.87617241906483745</v>
      </c>
      <c r="AL991" t="str">
        <f>IF(AK991&lt;='CAV Tier 1 Analysis'!$A$5,"Tier 1", "Tier 2")</f>
        <v>Tier 2</v>
      </c>
      <c r="AM991" t="str">
        <f t="shared" si="31"/>
        <v>Utah - Tier 2</v>
      </c>
      <c r="AN991" t="str">
        <f t="shared" si="32"/>
        <v>Mount Pleasant, City Of - Tier 2</v>
      </c>
    </row>
    <row r="992" spans="1:40" x14ac:dyDescent="0.3">
      <c r="A992">
        <v>8</v>
      </c>
      <c r="B992" t="s">
        <v>28</v>
      </c>
      <c r="C992" t="s">
        <v>2168</v>
      </c>
      <c r="D992" t="s">
        <v>3256</v>
      </c>
      <c r="E992" t="s">
        <v>512</v>
      </c>
      <c r="F992" s="12">
        <v>211.46484434900398</v>
      </c>
      <c r="G992" s="12">
        <v>5184.1781442951351</v>
      </c>
      <c r="H992" s="12">
        <v>652.92962594817084</v>
      </c>
      <c r="I992" s="12">
        <v>1</v>
      </c>
      <c r="J992" s="15">
        <v>0</v>
      </c>
      <c r="K992" s="15">
        <v>1.0000000000000002</v>
      </c>
      <c r="L992" s="58">
        <v>4.3384799999999997</v>
      </c>
      <c r="M992">
        <v>27</v>
      </c>
      <c r="N992">
        <v>0</v>
      </c>
      <c r="O992" s="12">
        <v>2</v>
      </c>
      <c r="P992" s="12">
        <v>2</v>
      </c>
      <c r="Q992">
        <v>0</v>
      </c>
      <c r="R992" s="12">
        <v>1.0000000000000002</v>
      </c>
      <c r="S992" s="12">
        <v>0</v>
      </c>
      <c r="T992" s="12">
        <v>2486.141707475655</v>
      </c>
      <c r="U992" s="12">
        <v>2274.6768631266509</v>
      </c>
      <c r="V992" s="12">
        <v>2698.0364368194801</v>
      </c>
      <c r="W992" s="59">
        <v>6.3369904126310585E-5</v>
      </c>
      <c r="X992" s="59">
        <v>7.5970737197523916E-3</v>
      </c>
      <c r="Y992" s="59">
        <v>0</v>
      </c>
      <c r="Z992" s="59">
        <v>3.2297660849467794E-3</v>
      </c>
      <c r="AA992" s="59">
        <v>2.265411298063502E-3</v>
      </c>
      <c r="AB992" s="59">
        <v>0</v>
      </c>
      <c r="AC992" s="59">
        <v>1.5065693729521803E-3</v>
      </c>
      <c r="AD992" s="59">
        <v>0</v>
      </c>
      <c r="AE992" s="59">
        <v>9.0269620054490157E-4</v>
      </c>
      <c r="AF992" s="59">
        <v>1.3498980191150164E-3</v>
      </c>
      <c r="AG992" s="59">
        <v>2.6008108364107278E-3</v>
      </c>
      <c r="AH992" s="18">
        <v>1.7741450396283464E-3</v>
      </c>
      <c r="AI992" s="12">
        <v>95</v>
      </c>
      <c r="AJ992" s="17">
        <v>5</v>
      </c>
      <c r="AK992" s="18">
        <v>0.87794656410446581</v>
      </c>
      <c r="AL992" t="str">
        <f>IF(AK992&lt;='CAV Tier 1 Analysis'!$A$5,"Tier 1", "Tier 2")</f>
        <v>Tier 2</v>
      </c>
      <c r="AM992" t="str">
        <f t="shared" si="31"/>
        <v>Utah - Tier 2</v>
      </c>
      <c r="AN992" t="str">
        <f t="shared" si="32"/>
        <v>Smithfield, City Of - Tier 2</v>
      </c>
    </row>
    <row r="993" spans="1:40" x14ac:dyDescent="0.3">
      <c r="A993">
        <v>8</v>
      </c>
      <c r="B993" t="s">
        <v>28</v>
      </c>
      <c r="C993" t="s">
        <v>2226</v>
      </c>
      <c r="D993" t="s">
        <v>3335</v>
      </c>
      <c r="E993" t="s">
        <v>867</v>
      </c>
      <c r="F993" s="12">
        <v>6.8532908672459527</v>
      </c>
      <c r="G993" s="12">
        <v>3.6967725977495047</v>
      </c>
      <c r="H993" s="12">
        <v>1.2820161502884266</v>
      </c>
      <c r="I993" s="12">
        <v>1</v>
      </c>
      <c r="J993" s="15">
        <v>0.29072723810803852</v>
      </c>
      <c r="K993" s="15">
        <v>0.70927276189196153</v>
      </c>
      <c r="L993" s="58">
        <v>0.89283000000000001</v>
      </c>
      <c r="M993">
        <v>5</v>
      </c>
      <c r="N993">
        <v>0</v>
      </c>
      <c r="O993" s="12">
        <v>4</v>
      </c>
      <c r="P993" s="12">
        <v>9</v>
      </c>
      <c r="Q993">
        <v>0</v>
      </c>
      <c r="R993" s="12">
        <v>0.70927276189196153</v>
      </c>
      <c r="S993" s="12">
        <v>0.37271701458325429</v>
      </c>
      <c r="T993" s="12">
        <v>3.0440566125569952</v>
      </c>
      <c r="U993" s="12">
        <v>0</v>
      </c>
      <c r="V993" s="12">
        <v>0.65271598519250951</v>
      </c>
      <c r="W993" s="59">
        <v>1.3041099993798261E-5</v>
      </c>
      <c r="X993" s="59">
        <v>1.4068655036578502E-3</v>
      </c>
      <c r="Y993" s="59">
        <v>0</v>
      </c>
      <c r="Z993" s="59">
        <v>6.4595321698935589E-3</v>
      </c>
      <c r="AA993" s="59">
        <v>1.0194350841285759E-2</v>
      </c>
      <c r="AB993" s="59">
        <v>0</v>
      </c>
      <c r="AC993" s="59">
        <v>1.0685686201356334E-3</v>
      </c>
      <c r="AD993" s="59">
        <v>1.5641754306580408E-5</v>
      </c>
      <c r="AE993" s="59">
        <v>1.1052701984509429E-6</v>
      </c>
      <c r="AF993" s="59">
        <v>0</v>
      </c>
      <c r="AG993" s="59">
        <v>6.291949153171371E-7</v>
      </c>
      <c r="AH993" s="18">
        <v>1.7417940413079044E-3</v>
      </c>
      <c r="AI993" s="12">
        <v>96</v>
      </c>
      <c r="AJ993" s="17">
        <v>5</v>
      </c>
      <c r="AK993" s="18">
        <v>0.87968835814577373</v>
      </c>
      <c r="AL993" t="str">
        <f>IF(AK993&lt;='CAV Tier 1 Analysis'!$A$5,"Tier 1", "Tier 2")</f>
        <v>Tier 2</v>
      </c>
      <c r="AM993" t="str">
        <f t="shared" si="31"/>
        <v>Utah - Tier 2</v>
      </c>
      <c r="AN993" t="str">
        <f t="shared" si="32"/>
        <v>Joseph, Town Of - Tier 2</v>
      </c>
    </row>
    <row r="994" spans="1:40" x14ac:dyDescent="0.3">
      <c r="A994">
        <v>8</v>
      </c>
      <c r="B994" t="s">
        <v>28</v>
      </c>
      <c r="C994" t="s">
        <v>2282</v>
      </c>
      <c r="D994" t="s">
        <v>3420</v>
      </c>
      <c r="E994" t="s">
        <v>410</v>
      </c>
      <c r="F994" s="12">
        <v>12603.448191243608</v>
      </c>
      <c r="G994" s="12">
        <v>16445.536077092529</v>
      </c>
      <c r="H994" s="12">
        <v>2701.5853560564437</v>
      </c>
      <c r="I994" s="12">
        <v>0</v>
      </c>
      <c r="J994" s="15">
        <v>1.4326502966473196E-2</v>
      </c>
      <c r="K994" s="15">
        <v>0.9856734970335268</v>
      </c>
      <c r="L994" s="58">
        <v>16.447140000000005</v>
      </c>
      <c r="M994">
        <v>4</v>
      </c>
      <c r="N994">
        <v>0</v>
      </c>
      <c r="O994" s="12">
        <v>3</v>
      </c>
      <c r="P994" s="12">
        <v>1</v>
      </c>
      <c r="Q994">
        <v>0</v>
      </c>
      <c r="R994" s="12">
        <v>0</v>
      </c>
      <c r="S994" s="12">
        <v>38.704270617723189</v>
      </c>
      <c r="T994" s="12">
        <v>10830.443771375571</v>
      </c>
      <c r="U994" s="12">
        <v>0</v>
      </c>
      <c r="V994" s="12">
        <v>5615.0923057169584</v>
      </c>
      <c r="W994" s="59">
        <v>2.402347561708267E-4</v>
      </c>
      <c r="X994" s="59">
        <v>1.1254924029262803E-3</v>
      </c>
      <c r="Y994" s="59">
        <v>0</v>
      </c>
      <c r="Z994" s="59">
        <v>4.8446491274201694E-3</v>
      </c>
      <c r="AA994" s="59">
        <v>1.132705649031751E-3</v>
      </c>
      <c r="AB994" s="59">
        <v>0</v>
      </c>
      <c r="AC994" s="59">
        <v>0</v>
      </c>
      <c r="AD994" s="59">
        <v>1.6242958274785056E-3</v>
      </c>
      <c r="AE994" s="59">
        <v>3.9324389326796478E-3</v>
      </c>
      <c r="AF994" s="59">
        <v>0</v>
      </c>
      <c r="AG994" s="59">
        <v>5.4127485888850781E-3</v>
      </c>
      <c r="AH994" s="18">
        <v>1.66477866223566E-3</v>
      </c>
      <c r="AI994" s="12">
        <v>97</v>
      </c>
      <c r="AJ994" s="17">
        <v>5</v>
      </c>
      <c r="AK994" s="18">
        <v>0.88135313680800942</v>
      </c>
      <c r="AL994" t="str">
        <f>IF(AK994&lt;='CAV Tier 1 Analysis'!$A$5,"Tier 1", "Tier 2")</f>
        <v>Tier 2</v>
      </c>
      <c r="AM994" t="str">
        <f t="shared" si="31"/>
        <v>Utah - Tier 2</v>
      </c>
      <c r="AN994" t="str">
        <f t="shared" si="32"/>
        <v>Bluffdale, City Of - Tier 2</v>
      </c>
    </row>
    <row r="995" spans="1:40" x14ac:dyDescent="0.3">
      <c r="A995">
        <v>8</v>
      </c>
      <c r="B995" t="s">
        <v>28</v>
      </c>
      <c r="C995" t="s">
        <v>2203</v>
      </c>
      <c r="D995" t="s">
        <v>3302</v>
      </c>
      <c r="E995" t="s">
        <v>777</v>
      </c>
      <c r="F995" s="12">
        <v>9.0047562446809923</v>
      </c>
      <c r="G995" s="12">
        <v>47.070172265080409</v>
      </c>
      <c r="H995" s="12">
        <v>26.829394775073983</v>
      </c>
      <c r="I995" s="12">
        <v>0</v>
      </c>
      <c r="J995" s="15">
        <v>0</v>
      </c>
      <c r="K995" s="15">
        <v>1.0000000000000002</v>
      </c>
      <c r="L995" s="58">
        <v>9.19435</v>
      </c>
      <c r="M995">
        <v>1</v>
      </c>
      <c r="N995">
        <v>0</v>
      </c>
      <c r="O995" s="12">
        <v>4</v>
      </c>
      <c r="P995" s="12">
        <v>10</v>
      </c>
      <c r="Q995">
        <v>0</v>
      </c>
      <c r="R995" s="12">
        <v>0</v>
      </c>
      <c r="S995" s="12">
        <v>0</v>
      </c>
      <c r="T995" s="12">
        <v>51.513860089162023</v>
      </c>
      <c r="U995" s="12">
        <v>42.509103844481032</v>
      </c>
      <c r="V995" s="12">
        <v>0</v>
      </c>
      <c r="W995" s="59">
        <v>1.3429705288574425E-4</v>
      </c>
      <c r="X995" s="59">
        <v>2.8137310073157008E-4</v>
      </c>
      <c r="Y995" s="59">
        <v>0</v>
      </c>
      <c r="Z995" s="59">
        <v>6.4595321698935589E-3</v>
      </c>
      <c r="AA995" s="59">
        <v>1.1327056490317509E-2</v>
      </c>
      <c r="AB995" s="59">
        <v>0</v>
      </c>
      <c r="AC995" s="59">
        <v>0</v>
      </c>
      <c r="AD995" s="59">
        <v>0</v>
      </c>
      <c r="AE995" s="59">
        <v>1.8704229786283635E-5</v>
      </c>
      <c r="AF995" s="59">
        <v>2.5226860133066939E-5</v>
      </c>
      <c r="AG995" s="59">
        <v>0</v>
      </c>
      <c r="AH995" s="18">
        <v>1.6587445367043396E-3</v>
      </c>
      <c r="AI995" s="12">
        <v>98</v>
      </c>
      <c r="AJ995" s="17">
        <v>5</v>
      </c>
      <c r="AK995" s="18">
        <v>0.88301188134471376</v>
      </c>
      <c r="AL995" t="str">
        <f>IF(AK995&lt;='CAV Tier 1 Analysis'!$A$5,"Tier 1", "Tier 2")</f>
        <v>Tier 2</v>
      </c>
      <c r="AM995" t="str">
        <f t="shared" si="31"/>
        <v>Utah - Tier 2</v>
      </c>
      <c r="AN995" t="str">
        <f t="shared" si="32"/>
        <v>Orderville, Town Of - Tier 2</v>
      </c>
    </row>
    <row r="996" spans="1:40" x14ac:dyDescent="0.3">
      <c r="A996">
        <v>8</v>
      </c>
      <c r="B996" t="s">
        <v>28</v>
      </c>
      <c r="C996" t="s">
        <v>1496</v>
      </c>
      <c r="D996" t="s">
        <v>3235</v>
      </c>
      <c r="E996" t="s">
        <v>807</v>
      </c>
      <c r="F996" s="12">
        <v>3.2610886917659814</v>
      </c>
      <c r="G996" s="12">
        <v>140.52708650292351</v>
      </c>
      <c r="H996" s="12">
        <v>69.875549151589894</v>
      </c>
      <c r="I996" s="12">
        <v>1</v>
      </c>
      <c r="J996" s="15">
        <v>0</v>
      </c>
      <c r="K996" s="15">
        <v>1</v>
      </c>
      <c r="L996" s="58">
        <v>1.9309400000000001</v>
      </c>
      <c r="M996">
        <v>1</v>
      </c>
      <c r="N996">
        <v>0</v>
      </c>
      <c r="O996" s="12">
        <v>3</v>
      </c>
      <c r="P996" s="12">
        <v>10</v>
      </c>
      <c r="Q996">
        <v>0</v>
      </c>
      <c r="R996" s="12">
        <v>1</v>
      </c>
      <c r="S996" s="12">
        <v>0</v>
      </c>
      <c r="T996" s="12">
        <v>153.34075639041902</v>
      </c>
      <c r="U996" s="12">
        <v>150.07966769865303</v>
      </c>
      <c r="V996" s="12">
        <v>0</v>
      </c>
      <c r="W996" s="59">
        <v>2.8204228825224082E-5</v>
      </c>
      <c r="X996" s="59">
        <v>2.8137310073157008E-4</v>
      </c>
      <c r="Y996" s="59">
        <v>0</v>
      </c>
      <c r="Z996" s="59">
        <v>4.8446491274201694E-3</v>
      </c>
      <c r="AA996" s="59">
        <v>1.1327056490317509E-2</v>
      </c>
      <c r="AB996" s="59">
        <v>0</v>
      </c>
      <c r="AC996" s="59">
        <v>1.5065693729521799E-3</v>
      </c>
      <c r="AD996" s="59">
        <v>0</v>
      </c>
      <c r="AE996" s="59">
        <v>5.5676680764452378E-5</v>
      </c>
      <c r="AF996" s="59">
        <v>8.9064187278618123E-5</v>
      </c>
      <c r="AG996" s="59">
        <v>0</v>
      </c>
      <c r="AH996" s="18">
        <v>1.6484175625717931E-3</v>
      </c>
      <c r="AI996" s="12">
        <v>99</v>
      </c>
      <c r="AJ996" s="17">
        <v>6</v>
      </c>
      <c r="AK996" s="18">
        <v>0.88466029890728559</v>
      </c>
      <c r="AL996" t="str">
        <f>IF(AK996&lt;='CAV Tier 1 Analysis'!$A$5,"Tier 1", "Tier 2")</f>
        <v>Tier 2</v>
      </c>
      <c r="AM996" t="str">
        <f t="shared" si="31"/>
        <v>Utah - Tier 2</v>
      </c>
      <c r="AN996" t="str">
        <f t="shared" si="32"/>
        <v>Milford, City Of - Tier 2</v>
      </c>
    </row>
    <row r="997" spans="1:40" x14ac:dyDescent="0.3">
      <c r="A997">
        <v>8</v>
      </c>
      <c r="B997" t="s">
        <v>28</v>
      </c>
      <c r="C997" t="s">
        <v>1504</v>
      </c>
      <c r="D997" t="s">
        <v>3365</v>
      </c>
      <c r="E997" t="s">
        <v>904</v>
      </c>
      <c r="F997" s="12">
        <v>23.710390752639309</v>
      </c>
      <c r="G997" s="12">
        <v>1203.6318961343879</v>
      </c>
      <c r="H997" s="12">
        <v>428.73685724343801</v>
      </c>
      <c r="I997" s="12">
        <v>0</v>
      </c>
      <c r="J997" s="15">
        <v>0</v>
      </c>
      <c r="K997" s="15">
        <v>1</v>
      </c>
      <c r="L997" s="58">
        <v>3.3641300000000003</v>
      </c>
      <c r="M997">
        <v>7</v>
      </c>
      <c r="N997">
        <v>0</v>
      </c>
      <c r="O997" s="12">
        <v>5</v>
      </c>
      <c r="P997" s="12">
        <v>6</v>
      </c>
      <c r="Q997">
        <v>0</v>
      </c>
      <c r="R997" s="12">
        <v>0</v>
      </c>
      <c r="S997" s="12">
        <v>0</v>
      </c>
      <c r="T997" s="12">
        <v>933.77775182072128</v>
      </c>
      <c r="U997" s="12">
        <v>910.06736106808194</v>
      </c>
      <c r="V997" s="12">
        <v>269.85414431366667</v>
      </c>
      <c r="W997" s="59">
        <v>4.9138084206552812E-5</v>
      </c>
      <c r="X997" s="59">
        <v>1.9696117051209903E-3</v>
      </c>
      <c r="Y997" s="59">
        <v>0</v>
      </c>
      <c r="Z997" s="59">
        <v>8.0744152123669484E-3</v>
      </c>
      <c r="AA997" s="59">
        <v>6.796233894190506E-3</v>
      </c>
      <c r="AB997" s="59">
        <v>0</v>
      </c>
      <c r="AC997" s="59">
        <v>0</v>
      </c>
      <c r="AD997" s="59">
        <v>0</v>
      </c>
      <c r="AE997" s="59">
        <v>3.3904649368430228E-4</v>
      </c>
      <c r="AF997" s="59">
        <v>5.4007588852792278E-4</v>
      </c>
      <c r="AG997" s="59">
        <v>2.6012976444776133E-4</v>
      </c>
      <c r="AH997" s="18">
        <v>1.6389682765949982E-3</v>
      </c>
      <c r="AI997" s="12">
        <v>100</v>
      </c>
      <c r="AJ997" s="17">
        <v>6</v>
      </c>
      <c r="AK997" s="18">
        <v>0.88629926718388063</v>
      </c>
      <c r="AL997" t="str">
        <f>IF(AK997&lt;='CAV Tier 1 Analysis'!$A$5,"Tier 1", "Tier 2")</f>
        <v>Tier 2</v>
      </c>
      <c r="AM997" t="str">
        <f t="shared" si="31"/>
        <v>Utah - Tier 2</v>
      </c>
      <c r="AN997" t="str">
        <f t="shared" si="32"/>
        <v>Midway, City Of - Tier 2</v>
      </c>
    </row>
    <row r="998" spans="1:40" x14ac:dyDescent="0.3">
      <c r="A998">
        <v>8</v>
      </c>
      <c r="B998" t="s">
        <v>28</v>
      </c>
      <c r="C998" t="s">
        <v>2160</v>
      </c>
      <c r="D998" t="s">
        <v>3241</v>
      </c>
      <c r="E998" t="s">
        <v>469</v>
      </c>
      <c r="F998" s="12">
        <v>37.826166853628649</v>
      </c>
      <c r="G998" s="12">
        <v>6527.235840515601</v>
      </c>
      <c r="H998" s="12">
        <v>1372.7156085989404</v>
      </c>
      <c r="I998" s="12">
        <v>0</v>
      </c>
      <c r="J998" s="15">
        <v>0</v>
      </c>
      <c r="K998" s="15">
        <v>1.0000000000000002</v>
      </c>
      <c r="L998" s="58">
        <v>7.6613600000000002</v>
      </c>
      <c r="M998">
        <v>6</v>
      </c>
      <c r="N998">
        <v>0</v>
      </c>
      <c r="O998" s="12">
        <v>4</v>
      </c>
      <c r="P998" s="12">
        <v>3</v>
      </c>
      <c r="Q998">
        <v>0</v>
      </c>
      <c r="R998" s="12">
        <v>0</v>
      </c>
      <c r="S998" s="12">
        <v>0</v>
      </c>
      <c r="T998" s="12">
        <v>3870.6687625048112</v>
      </c>
      <c r="U998" s="12">
        <v>3832.8425956511824</v>
      </c>
      <c r="V998" s="12">
        <v>2656.5670780107898</v>
      </c>
      <c r="W998" s="59">
        <v>1.1190547119662898E-4</v>
      </c>
      <c r="X998" s="59">
        <v>1.6882386043894203E-3</v>
      </c>
      <c r="Y998" s="59">
        <v>0</v>
      </c>
      <c r="Z998" s="59">
        <v>6.4595321698935589E-3</v>
      </c>
      <c r="AA998" s="59">
        <v>3.398116947095253E-3</v>
      </c>
      <c r="AB998" s="59">
        <v>0</v>
      </c>
      <c r="AC998" s="59">
        <v>0</v>
      </c>
      <c r="AD998" s="59">
        <v>0</v>
      </c>
      <c r="AE998" s="59">
        <v>1.4054058040917782E-3</v>
      </c>
      <c r="AF998" s="59">
        <v>2.2745853317984494E-3</v>
      </c>
      <c r="AG998" s="59">
        <v>2.5608358544954401E-3</v>
      </c>
      <c r="AH998" s="18">
        <v>1.6271472893600479E-3</v>
      </c>
      <c r="AI998" s="12">
        <v>101</v>
      </c>
      <c r="AJ998" s="17">
        <v>6</v>
      </c>
      <c r="AK998" s="18">
        <v>0.88792641447324072</v>
      </c>
      <c r="AL998" t="str">
        <f>IF(AK998&lt;='CAV Tier 1 Analysis'!$A$5,"Tier 1", "Tier 2")</f>
        <v>Tier 2</v>
      </c>
      <c r="AM998" t="str">
        <f t="shared" si="31"/>
        <v>Utah - Tier 2</v>
      </c>
      <c r="AN998" t="str">
        <f t="shared" si="32"/>
        <v>Perry City, City Of - Tier 2</v>
      </c>
    </row>
    <row r="999" spans="1:40" x14ac:dyDescent="0.3">
      <c r="A999">
        <v>8</v>
      </c>
      <c r="B999" t="s">
        <v>28</v>
      </c>
      <c r="C999" t="s">
        <v>1543</v>
      </c>
      <c r="D999" t="s">
        <v>3416</v>
      </c>
      <c r="E999" t="s">
        <v>811</v>
      </c>
      <c r="F999" s="12">
        <v>0.35945179778046493</v>
      </c>
      <c r="G999" s="12">
        <v>7.9922636893094381E-2</v>
      </c>
      <c r="H999" s="12">
        <v>0.21312703171491837</v>
      </c>
      <c r="I999" s="12">
        <v>0</v>
      </c>
      <c r="J999" s="15">
        <v>0</v>
      </c>
      <c r="K999" s="15">
        <v>0.99999999999999989</v>
      </c>
      <c r="L999" s="58">
        <v>0.36702000000000001</v>
      </c>
      <c r="M999">
        <v>0</v>
      </c>
      <c r="N999">
        <v>0</v>
      </c>
      <c r="O999" s="12">
        <v>4</v>
      </c>
      <c r="P999" s="12">
        <v>10</v>
      </c>
      <c r="Q999">
        <v>0</v>
      </c>
      <c r="R999" s="12">
        <v>0</v>
      </c>
      <c r="S999" s="12">
        <v>0</v>
      </c>
      <c r="T999" s="12">
        <v>7.4140120528736142E-2</v>
      </c>
      <c r="U999" s="12">
        <v>0</v>
      </c>
      <c r="V999" s="12">
        <v>5.7825163643582395E-3</v>
      </c>
      <c r="W999" s="59">
        <v>5.3608688325032064E-6</v>
      </c>
      <c r="X999" s="59">
        <v>0</v>
      </c>
      <c r="Y999" s="59">
        <v>0</v>
      </c>
      <c r="Z999" s="59">
        <v>6.4595321698935589E-3</v>
      </c>
      <c r="AA999" s="59">
        <v>1.1327056490317509E-2</v>
      </c>
      <c r="AB999" s="59">
        <v>0</v>
      </c>
      <c r="AC999" s="59">
        <v>0</v>
      </c>
      <c r="AD999" s="59">
        <v>0</v>
      </c>
      <c r="AE999" s="59">
        <v>2.6919626064753001E-8</v>
      </c>
      <c r="AF999" s="59">
        <v>0</v>
      </c>
      <c r="AG999" s="59">
        <v>5.5741394063135542E-9</v>
      </c>
      <c r="AH999" s="18">
        <v>1.6174529111644585E-3</v>
      </c>
      <c r="AI999" s="12">
        <v>102</v>
      </c>
      <c r="AJ999" s="17">
        <v>6</v>
      </c>
      <c r="AK999" s="18">
        <v>0.88954386738440516</v>
      </c>
      <c r="AL999" t="str">
        <f>IF(AK999&lt;='CAV Tier 1 Analysis'!$A$5,"Tier 1", "Tier 2")</f>
        <v>Tier 2</v>
      </c>
      <c r="AM999" t="str">
        <f t="shared" si="31"/>
        <v>Utah - Tier 2</v>
      </c>
      <c r="AN999" t="str">
        <f t="shared" si="32"/>
        <v>Alton, Town Of - Tier 2</v>
      </c>
    </row>
    <row r="1000" spans="1:40" x14ac:dyDescent="0.3">
      <c r="A1000">
        <v>8</v>
      </c>
      <c r="B1000" t="s">
        <v>28</v>
      </c>
      <c r="C1000" t="s">
        <v>2187</v>
      </c>
      <c r="D1000" t="s">
        <v>3282</v>
      </c>
      <c r="E1000" t="s">
        <v>854</v>
      </c>
      <c r="F1000" s="12">
        <v>29.025761457992196</v>
      </c>
      <c r="G1000" s="12">
        <v>5.4323052682133914</v>
      </c>
      <c r="H1000" s="12">
        <v>3.0543736705033422</v>
      </c>
      <c r="I1000" s="12">
        <v>2</v>
      </c>
      <c r="J1000" s="15">
        <v>0</v>
      </c>
      <c r="K1000" s="15">
        <v>1.0000000000000002</v>
      </c>
      <c r="L1000" s="58">
        <v>12.65427</v>
      </c>
      <c r="M1000">
        <v>5</v>
      </c>
      <c r="N1000">
        <v>0</v>
      </c>
      <c r="O1000" s="12">
        <v>1.5</v>
      </c>
      <c r="P1000" s="12">
        <v>9.5</v>
      </c>
      <c r="Q1000">
        <v>0</v>
      </c>
      <c r="R1000" s="12">
        <v>2.0000000000000004</v>
      </c>
      <c r="S1000" s="12">
        <v>0</v>
      </c>
      <c r="T1000" s="12">
        <v>5.957466459912748</v>
      </c>
      <c r="U1000" s="12">
        <v>0</v>
      </c>
      <c r="V1000" s="12">
        <v>0</v>
      </c>
      <c r="W1000" s="59">
        <v>1.8483429143120362E-4</v>
      </c>
      <c r="X1000" s="59">
        <v>1.4068655036578502E-3</v>
      </c>
      <c r="Y1000" s="59">
        <v>0</v>
      </c>
      <c r="Z1000" s="59">
        <v>2.4223245637100847E-3</v>
      </c>
      <c r="AA1000" s="59">
        <v>1.0760703665801634E-2</v>
      </c>
      <c r="AB1000" s="59">
        <v>0</v>
      </c>
      <c r="AC1000" s="59">
        <v>3.0131387459043607E-3</v>
      </c>
      <c r="AD1000" s="59">
        <v>0</v>
      </c>
      <c r="AE1000" s="59">
        <v>2.1631037048557231E-6</v>
      </c>
      <c r="AF1000" s="59">
        <v>0</v>
      </c>
      <c r="AG1000" s="59">
        <v>0</v>
      </c>
      <c r="AH1000" s="18">
        <v>1.6172754431099993E-3</v>
      </c>
      <c r="AI1000" s="12">
        <v>103</v>
      </c>
      <c r="AJ1000" s="17">
        <v>6</v>
      </c>
      <c r="AK1000" s="18">
        <v>0.89116114282751513</v>
      </c>
      <c r="AL1000" t="str">
        <f>IF(AK1000&lt;='CAV Tier 1 Analysis'!$A$5,"Tier 1", "Tier 2")</f>
        <v>Tier 2</v>
      </c>
      <c r="AM1000" t="str">
        <f t="shared" si="31"/>
        <v>Utah - Tier 2</v>
      </c>
      <c r="AN1000" t="str">
        <f t="shared" si="32"/>
        <v>Green River, City Of - Tier 2</v>
      </c>
    </row>
    <row r="1001" spans="1:40" x14ac:dyDescent="0.3">
      <c r="A1001">
        <v>8</v>
      </c>
      <c r="B1001" t="s">
        <v>28</v>
      </c>
      <c r="C1001" t="s">
        <v>2233</v>
      </c>
      <c r="D1001" t="s">
        <v>3346</v>
      </c>
      <c r="E1001" t="s">
        <v>1087</v>
      </c>
      <c r="F1001" s="12">
        <v>34.126425540434255</v>
      </c>
      <c r="G1001" s="12">
        <v>227.4422181783481</v>
      </c>
      <c r="H1001" s="12">
        <v>73.118219561187274</v>
      </c>
      <c r="I1001" s="12">
        <v>2</v>
      </c>
      <c r="J1001" s="15">
        <v>0</v>
      </c>
      <c r="K1001" s="15">
        <v>0.99999999999999989</v>
      </c>
      <c r="L1001" s="58">
        <v>6.2981600000000002</v>
      </c>
      <c r="M1001">
        <v>18</v>
      </c>
      <c r="N1001">
        <v>0</v>
      </c>
      <c r="O1001" s="12">
        <v>3</v>
      </c>
      <c r="P1001" s="12">
        <v>4</v>
      </c>
      <c r="Q1001">
        <v>0</v>
      </c>
      <c r="R1001" s="12">
        <v>1.9999999999999998</v>
      </c>
      <c r="S1001" s="12">
        <v>0</v>
      </c>
      <c r="T1001" s="12">
        <v>198.68849009931969</v>
      </c>
      <c r="U1001" s="12">
        <v>164.56206455888542</v>
      </c>
      <c r="V1001" s="12">
        <v>28.753728079028406</v>
      </c>
      <c r="W1001" s="59">
        <v>9.1993923072634725E-5</v>
      </c>
      <c r="X1001" s="59">
        <v>5.064715813168261E-3</v>
      </c>
      <c r="Y1001" s="59">
        <v>0</v>
      </c>
      <c r="Z1001" s="59">
        <v>4.8446491274201694E-3</v>
      </c>
      <c r="AA1001" s="59">
        <v>4.530822596127004E-3</v>
      </c>
      <c r="AB1001" s="59">
        <v>0</v>
      </c>
      <c r="AC1001" s="59">
        <v>3.0131387459043598E-3</v>
      </c>
      <c r="AD1001" s="59">
        <v>0</v>
      </c>
      <c r="AE1001" s="59">
        <v>7.2142044262943721E-5</v>
      </c>
      <c r="AF1001" s="59">
        <v>9.765870861506553E-5</v>
      </c>
      <c r="AG1001" s="59">
        <v>2.7717567692785046E-5</v>
      </c>
      <c r="AH1001" s="18">
        <v>1.6129853205693841E-3</v>
      </c>
      <c r="AI1001" s="12">
        <v>104</v>
      </c>
      <c r="AJ1001" s="17">
        <v>6</v>
      </c>
      <c r="AK1001" s="18">
        <v>0.89277412814808454</v>
      </c>
      <c r="AL1001" t="str">
        <f>IF(AK1001&lt;='CAV Tier 1 Analysis'!$A$5,"Tier 1", "Tier 2")</f>
        <v>Tier 2</v>
      </c>
      <c r="AM1001" t="str">
        <f t="shared" si="31"/>
        <v>Utah - Tier 2</v>
      </c>
      <c r="AN1001" t="str">
        <f t="shared" si="32"/>
        <v>Oakley, Town Of - Tier 2</v>
      </c>
    </row>
    <row r="1002" spans="1:40" x14ac:dyDescent="0.3">
      <c r="A1002">
        <v>8</v>
      </c>
      <c r="B1002" t="s">
        <v>28</v>
      </c>
      <c r="C1002" t="s">
        <v>2225</v>
      </c>
      <c r="D1002" t="s">
        <v>3333</v>
      </c>
      <c r="E1002" t="s">
        <v>874</v>
      </c>
      <c r="F1002" s="12">
        <v>9.7323746104967537</v>
      </c>
      <c r="G1002" s="12">
        <v>59.367312566057912</v>
      </c>
      <c r="H1002" s="12">
        <v>22.911171597095166</v>
      </c>
      <c r="I1002" s="12">
        <v>0</v>
      </c>
      <c r="J1002" s="15">
        <v>0</v>
      </c>
      <c r="K1002" s="15">
        <v>1</v>
      </c>
      <c r="L1002" s="58">
        <v>1.2679100000000001</v>
      </c>
      <c r="M1002">
        <v>3</v>
      </c>
      <c r="N1002">
        <v>0</v>
      </c>
      <c r="O1002" s="12">
        <v>4</v>
      </c>
      <c r="P1002" s="12">
        <v>9</v>
      </c>
      <c r="Q1002">
        <v>0</v>
      </c>
      <c r="R1002" s="12">
        <v>0</v>
      </c>
      <c r="S1002" s="12">
        <v>0</v>
      </c>
      <c r="T1002" s="12">
        <v>57.422024411587572</v>
      </c>
      <c r="U1002" s="12">
        <v>47.689649801090816</v>
      </c>
      <c r="V1002" s="12">
        <v>1.9452881544703402</v>
      </c>
      <c r="W1002" s="59">
        <v>1.8519697023102668E-5</v>
      </c>
      <c r="X1002" s="59">
        <v>8.4411930219471017E-4</v>
      </c>
      <c r="Y1002" s="59">
        <v>0</v>
      </c>
      <c r="Z1002" s="59">
        <v>6.4595321698935589E-3</v>
      </c>
      <c r="AA1002" s="59">
        <v>1.0194350841285759E-2</v>
      </c>
      <c r="AB1002" s="59">
        <v>0</v>
      </c>
      <c r="AC1002" s="59">
        <v>0</v>
      </c>
      <c r="AD1002" s="59">
        <v>0</v>
      </c>
      <c r="AE1002" s="59">
        <v>2.084943231838858E-5</v>
      </c>
      <c r="AF1002" s="59">
        <v>2.83012347126498E-5</v>
      </c>
      <c r="AG1002" s="59">
        <v>1.8751883566301872E-6</v>
      </c>
      <c r="AH1002" s="18">
        <v>1.5970498059804364E-3</v>
      </c>
      <c r="AI1002" s="12">
        <v>105</v>
      </c>
      <c r="AJ1002" s="17">
        <v>6</v>
      </c>
      <c r="AK1002" s="18">
        <v>0.89437117795406496</v>
      </c>
      <c r="AL1002" t="str">
        <f>IF(AK1002&lt;='CAV Tier 1 Analysis'!$A$5,"Tier 1", "Tier 2")</f>
        <v>Tier 2</v>
      </c>
      <c r="AM1002" t="str">
        <f t="shared" si="31"/>
        <v>Utah - Tier 2</v>
      </c>
      <c r="AN1002" t="str">
        <f t="shared" si="32"/>
        <v>Elsinore, Town Of - Tier 2</v>
      </c>
    </row>
    <row r="1003" spans="1:40" x14ac:dyDescent="0.3">
      <c r="A1003">
        <v>8</v>
      </c>
      <c r="B1003" t="s">
        <v>28</v>
      </c>
      <c r="C1003" t="s">
        <v>1628</v>
      </c>
      <c r="D1003" t="s">
        <v>3337</v>
      </c>
      <c r="E1003" t="s">
        <v>833</v>
      </c>
      <c r="F1003" s="12">
        <v>27.127619277747471</v>
      </c>
      <c r="G1003" s="12">
        <v>313.41517612366408</v>
      </c>
      <c r="H1003" s="12">
        <v>97.802853631959977</v>
      </c>
      <c r="I1003" s="12">
        <v>0</v>
      </c>
      <c r="J1003" s="15">
        <v>0</v>
      </c>
      <c r="K1003" s="15">
        <v>1.0000000000000002</v>
      </c>
      <c r="L1003" s="58">
        <v>3.5341199999999997</v>
      </c>
      <c r="M1003">
        <v>2</v>
      </c>
      <c r="N1003">
        <v>0</v>
      </c>
      <c r="O1003" s="12">
        <v>4</v>
      </c>
      <c r="P1003" s="12">
        <v>9</v>
      </c>
      <c r="Q1003">
        <v>0</v>
      </c>
      <c r="R1003" s="12">
        <v>0</v>
      </c>
      <c r="S1003" s="12">
        <v>0</v>
      </c>
      <c r="T1003" s="12">
        <v>237.35311768755554</v>
      </c>
      <c r="U1003" s="12">
        <v>210.22549840980807</v>
      </c>
      <c r="V1003" s="12">
        <v>76.062058436108543</v>
      </c>
      <c r="W1003" s="59">
        <v>5.1621039066879817E-5</v>
      </c>
      <c r="X1003" s="59">
        <v>5.6274620146314015E-4</v>
      </c>
      <c r="Y1003" s="59">
        <v>0</v>
      </c>
      <c r="Z1003" s="59">
        <v>6.4595321698935589E-3</v>
      </c>
      <c r="AA1003" s="59">
        <v>1.0194350841285759E-2</v>
      </c>
      <c r="AB1003" s="59">
        <v>0</v>
      </c>
      <c r="AC1003" s="59">
        <v>0</v>
      </c>
      <c r="AD1003" s="59">
        <v>0</v>
      </c>
      <c r="AE1003" s="59">
        <v>8.6180830674206983E-5</v>
      </c>
      <c r="AF1003" s="59">
        <v>1.2475749345812302E-4</v>
      </c>
      <c r="AG1003" s="59">
        <v>7.3321109796996065E-5</v>
      </c>
      <c r="AH1003" s="18">
        <v>1.5956826986944243E-3</v>
      </c>
      <c r="AI1003" s="12">
        <v>106</v>
      </c>
      <c r="AJ1003" s="17">
        <v>6</v>
      </c>
      <c r="AK1003" s="18">
        <v>0.89596686065275943</v>
      </c>
      <c r="AL1003" t="str">
        <f>IF(AK1003&lt;='CAV Tier 1 Analysis'!$A$5,"Tier 1", "Tier 2")</f>
        <v>Tier 2</v>
      </c>
      <c r="AM1003" t="str">
        <f t="shared" si="31"/>
        <v>Utah - Tier 2</v>
      </c>
      <c r="AN1003" t="str">
        <f t="shared" si="32"/>
        <v>Monroe City, City Of - Tier 2</v>
      </c>
    </row>
    <row r="1004" spans="1:40" x14ac:dyDescent="0.3">
      <c r="A1004">
        <v>8</v>
      </c>
      <c r="B1004" t="s">
        <v>28</v>
      </c>
      <c r="C1004" t="s">
        <v>1267</v>
      </c>
      <c r="D1004" t="s">
        <v>3332</v>
      </c>
      <c r="E1004" t="s">
        <v>875</v>
      </c>
      <c r="F1004" s="12">
        <v>8.0564911891894404</v>
      </c>
      <c r="G1004" s="12">
        <v>45.717729502452691</v>
      </c>
      <c r="H1004" s="12">
        <v>9.4351786965662203</v>
      </c>
      <c r="I1004" s="12">
        <v>0</v>
      </c>
      <c r="J1004" s="15">
        <v>0</v>
      </c>
      <c r="K1004" s="15">
        <v>1</v>
      </c>
      <c r="L1004" s="58">
        <v>1.04958</v>
      </c>
      <c r="M1004">
        <v>2</v>
      </c>
      <c r="N1004">
        <v>0</v>
      </c>
      <c r="O1004" s="12">
        <v>4</v>
      </c>
      <c r="P1004" s="12">
        <v>9</v>
      </c>
      <c r="Q1004">
        <v>0</v>
      </c>
      <c r="R1004" s="12">
        <v>0</v>
      </c>
      <c r="S1004" s="12">
        <v>0</v>
      </c>
      <c r="T1004" s="12">
        <v>26.086124737210927</v>
      </c>
      <c r="U1004" s="12">
        <v>18.029633548021486</v>
      </c>
      <c r="V1004" s="12">
        <v>19.631604765241764</v>
      </c>
      <c r="W1004" s="59">
        <v>1.5330665111489061E-5</v>
      </c>
      <c r="X1004" s="59">
        <v>5.6274620146314015E-4</v>
      </c>
      <c r="Y1004" s="59">
        <v>0</v>
      </c>
      <c r="Z1004" s="59">
        <v>6.4595321698935589E-3</v>
      </c>
      <c r="AA1004" s="59">
        <v>1.0194350841285759E-2</v>
      </c>
      <c r="AB1004" s="59">
        <v>0</v>
      </c>
      <c r="AC1004" s="59">
        <v>0</v>
      </c>
      <c r="AD1004" s="59">
        <v>0</v>
      </c>
      <c r="AE1004" s="59">
        <v>9.4716425923807731E-6</v>
      </c>
      <c r="AF1004" s="59">
        <v>1.0699614967899172E-5</v>
      </c>
      <c r="AG1004" s="59">
        <v>1.8924166372549791E-5</v>
      </c>
      <c r="AH1004" s="18">
        <v>1.5700959365169797E-3</v>
      </c>
      <c r="AI1004" s="12">
        <v>107</v>
      </c>
      <c r="AJ1004" s="17">
        <v>6</v>
      </c>
      <c r="AK1004" s="18">
        <v>0.89753695658927646</v>
      </c>
      <c r="AL1004" t="str">
        <f>IF(AK1004&lt;='CAV Tier 1 Analysis'!$A$5,"Tier 1", "Tier 2")</f>
        <v>Tier 2</v>
      </c>
      <c r="AM1004" t="str">
        <f t="shared" si="31"/>
        <v>Utah - Tier 2</v>
      </c>
      <c r="AN1004" t="str">
        <f t="shared" si="32"/>
        <v>Aurora, City Of - Tier 2</v>
      </c>
    </row>
    <row r="1005" spans="1:40" x14ac:dyDescent="0.3">
      <c r="A1005">
        <v>8</v>
      </c>
      <c r="B1005" t="s">
        <v>28</v>
      </c>
      <c r="C1005" t="s">
        <v>1673</v>
      </c>
      <c r="D1005" t="s">
        <v>3325</v>
      </c>
      <c r="E1005" t="s">
        <v>1033</v>
      </c>
      <c r="F1005" s="12">
        <v>11.344077854595382</v>
      </c>
      <c r="G1005" s="12">
        <v>140.59864584138424</v>
      </c>
      <c r="H1005" s="12">
        <v>45.685969292175471</v>
      </c>
      <c r="I1005" s="12">
        <v>2</v>
      </c>
      <c r="J1005" s="15">
        <v>0</v>
      </c>
      <c r="K1005" s="15">
        <v>1</v>
      </c>
      <c r="L1005" s="58">
        <v>1.24339</v>
      </c>
      <c r="M1005">
        <v>8</v>
      </c>
      <c r="N1005">
        <v>0</v>
      </c>
      <c r="O1005" s="12">
        <v>3</v>
      </c>
      <c r="P1005" s="12">
        <v>6</v>
      </c>
      <c r="Q1005">
        <v>0</v>
      </c>
      <c r="R1005" s="12">
        <v>2</v>
      </c>
      <c r="S1005" s="12">
        <v>0</v>
      </c>
      <c r="T1005" s="12">
        <v>125.19884275249271</v>
      </c>
      <c r="U1005" s="12">
        <v>113.85476489789733</v>
      </c>
      <c r="V1005" s="12">
        <v>15.399803088891531</v>
      </c>
      <c r="W1005" s="59">
        <v>1.8161546230848897E-5</v>
      </c>
      <c r="X1005" s="59">
        <v>2.2509848058525606E-3</v>
      </c>
      <c r="Y1005" s="59">
        <v>0</v>
      </c>
      <c r="Z1005" s="59">
        <v>4.8446491274201694E-3</v>
      </c>
      <c r="AA1005" s="59">
        <v>6.796233894190506E-3</v>
      </c>
      <c r="AB1005" s="59">
        <v>0</v>
      </c>
      <c r="AC1005" s="59">
        <v>3.0131387459043598E-3</v>
      </c>
      <c r="AD1005" s="59">
        <v>0</v>
      </c>
      <c r="AE1005" s="59">
        <v>4.5458599292816237E-5</v>
      </c>
      <c r="AF1005" s="59">
        <v>6.756666148668701E-5</v>
      </c>
      <c r="AG1005" s="59">
        <v>1.4844860582904088E-5</v>
      </c>
      <c r="AH1005" s="18">
        <v>1.5500943855418954E-3</v>
      </c>
      <c r="AI1005" s="12">
        <v>108</v>
      </c>
      <c r="AJ1005" s="17">
        <v>6</v>
      </c>
      <c r="AK1005" s="18">
        <v>0.89908705097481834</v>
      </c>
      <c r="AL1005" t="str">
        <f>IF(AK1005&lt;='CAV Tier 1 Analysis'!$A$5,"Tier 1", "Tier 2")</f>
        <v>Tier 2</v>
      </c>
      <c r="AM1005" t="str">
        <f t="shared" si="31"/>
        <v>Utah - Tier 2</v>
      </c>
      <c r="AN1005" t="str">
        <f t="shared" si="32"/>
        <v>Fairview, City Of - Tier 2</v>
      </c>
    </row>
    <row r="1006" spans="1:40" x14ac:dyDescent="0.3">
      <c r="A1006">
        <v>8</v>
      </c>
      <c r="B1006" t="s">
        <v>28</v>
      </c>
      <c r="C1006" t="s">
        <v>1211</v>
      </c>
      <c r="D1006" t="s">
        <v>3334</v>
      </c>
      <c r="E1006" t="s">
        <v>881</v>
      </c>
      <c r="F1006" s="12">
        <v>4.2088599714708304</v>
      </c>
      <c r="G1006" s="12">
        <v>13.71930821701257</v>
      </c>
      <c r="H1006" s="12">
        <v>4.7624032881132958</v>
      </c>
      <c r="I1006" s="12">
        <v>0</v>
      </c>
      <c r="J1006" s="15">
        <v>0</v>
      </c>
      <c r="K1006" s="15">
        <v>1</v>
      </c>
      <c r="L1006" s="58">
        <v>0.54832000000000003</v>
      </c>
      <c r="M1006">
        <v>1</v>
      </c>
      <c r="N1006">
        <v>0</v>
      </c>
      <c r="O1006" s="12">
        <v>4</v>
      </c>
      <c r="P1006" s="12">
        <v>9</v>
      </c>
      <c r="Q1006">
        <v>0</v>
      </c>
      <c r="R1006" s="12">
        <v>0</v>
      </c>
      <c r="S1006" s="12">
        <v>0</v>
      </c>
      <c r="T1006" s="12">
        <v>12.892363713009633</v>
      </c>
      <c r="U1006" s="12">
        <v>8.6835037415388037</v>
      </c>
      <c r="V1006" s="12">
        <v>0.8269445040029364</v>
      </c>
      <c r="W1006" s="59">
        <v>8.0090229367286754E-6</v>
      </c>
      <c r="X1006" s="59">
        <v>2.8137310073157008E-4</v>
      </c>
      <c r="Y1006" s="59">
        <v>0</v>
      </c>
      <c r="Z1006" s="59">
        <v>6.4595321698935589E-3</v>
      </c>
      <c r="AA1006" s="59">
        <v>1.0194350841285759E-2</v>
      </c>
      <c r="AB1006" s="59">
        <v>0</v>
      </c>
      <c r="AC1006" s="59">
        <v>0</v>
      </c>
      <c r="AD1006" s="59">
        <v>0</v>
      </c>
      <c r="AE1006" s="59">
        <v>4.6811039390001135E-6</v>
      </c>
      <c r="AF1006" s="59">
        <v>5.1531910706511677E-6</v>
      </c>
      <c r="AG1006" s="59">
        <v>7.9714498950817254E-7</v>
      </c>
      <c r="AH1006" s="18">
        <v>1.5412633249860704E-3</v>
      </c>
      <c r="AI1006" s="12">
        <v>109</v>
      </c>
      <c r="AJ1006" s="17">
        <v>6</v>
      </c>
      <c r="AK1006" s="18">
        <v>0.90062831429980439</v>
      </c>
      <c r="AL1006" t="str">
        <f>IF(AK1006&lt;='CAV Tier 1 Analysis'!$A$5,"Tier 1", "Tier 2")</f>
        <v>Tier 2</v>
      </c>
      <c r="AM1006" t="str">
        <f t="shared" si="31"/>
        <v>Utah - Tier 2</v>
      </c>
      <c r="AN1006" t="str">
        <f t="shared" si="32"/>
        <v>Glenwood, Town Of - Tier 2</v>
      </c>
    </row>
    <row r="1007" spans="1:40" x14ac:dyDescent="0.3">
      <c r="A1007">
        <v>8</v>
      </c>
      <c r="B1007" t="s">
        <v>28</v>
      </c>
      <c r="C1007" t="s">
        <v>2230</v>
      </c>
      <c r="D1007" t="s">
        <v>3343</v>
      </c>
      <c r="E1007" t="s">
        <v>1079</v>
      </c>
      <c r="F1007" s="12">
        <v>17.653989151997447</v>
      </c>
      <c r="G1007" s="12">
        <v>655.2255598341834</v>
      </c>
      <c r="H1007" s="12">
        <v>254.12507548232105</v>
      </c>
      <c r="I1007" s="12">
        <v>2</v>
      </c>
      <c r="J1007" s="15">
        <v>0</v>
      </c>
      <c r="K1007" s="15">
        <v>1.0000000000000002</v>
      </c>
      <c r="L1007" s="58">
        <v>3.2581100000000003</v>
      </c>
      <c r="M1007">
        <v>13</v>
      </c>
      <c r="N1007">
        <v>0</v>
      </c>
      <c r="O1007" s="12">
        <v>3</v>
      </c>
      <c r="P1007" s="12">
        <v>4</v>
      </c>
      <c r="Q1007">
        <v>0</v>
      </c>
      <c r="R1007" s="12">
        <v>2.0000000000000004</v>
      </c>
      <c r="S1007" s="12">
        <v>0</v>
      </c>
      <c r="T1007" s="12">
        <v>652.0145781766704</v>
      </c>
      <c r="U1007" s="12">
        <v>634.360589024673</v>
      </c>
      <c r="V1007" s="12">
        <v>3.2109816575130026</v>
      </c>
      <c r="W1007" s="59">
        <v>4.7589505617860129E-5</v>
      </c>
      <c r="X1007" s="59">
        <v>3.6578503095104106E-3</v>
      </c>
      <c r="Y1007" s="59">
        <v>0</v>
      </c>
      <c r="Z1007" s="59">
        <v>4.8446491274201694E-3</v>
      </c>
      <c r="AA1007" s="59">
        <v>4.530822596127004E-3</v>
      </c>
      <c r="AB1007" s="59">
        <v>0</v>
      </c>
      <c r="AC1007" s="59">
        <v>3.0131387459043607E-3</v>
      </c>
      <c r="AD1007" s="59">
        <v>0</v>
      </c>
      <c r="AE1007" s="59">
        <v>2.3674076206121913E-4</v>
      </c>
      <c r="AF1007" s="59">
        <v>3.7645879131684043E-4</v>
      </c>
      <c r="AG1007" s="59">
        <v>3.0952717229499211E-6</v>
      </c>
      <c r="AH1007" s="18">
        <v>1.5191222826982558E-3</v>
      </c>
      <c r="AI1007" s="12">
        <v>110</v>
      </c>
      <c r="AJ1007" s="17">
        <v>6</v>
      </c>
      <c r="AK1007" s="18">
        <v>0.90214743658250263</v>
      </c>
      <c r="AL1007" t="str">
        <f>IF(AK1007&lt;='CAV Tier 1 Analysis'!$A$5,"Tier 1", "Tier 2")</f>
        <v>Tier 2</v>
      </c>
      <c r="AM1007" t="str">
        <f t="shared" si="31"/>
        <v>Utah - Tier 2</v>
      </c>
      <c r="AN1007" t="str">
        <f t="shared" si="32"/>
        <v>Coalville, City Of - Tier 2</v>
      </c>
    </row>
    <row r="1008" spans="1:40" x14ac:dyDescent="0.3">
      <c r="A1008">
        <v>8</v>
      </c>
      <c r="B1008" t="s">
        <v>28</v>
      </c>
      <c r="C1008" t="s">
        <v>2154</v>
      </c>
      <c r="D1008" t="s">
        <v>3409</v>
      </c>
      <c r="E1008" t="s">
        <v>609</v>
      </c>
      <c r="F1008" s="12">
        <v>732.35820767243342</v>
      </c>
      <c r="G1008" s="12">
        <v>6439.8220584371384</v>
      </c>
      <c r="H1008" s="12">
        <v>1129.3572580098207</v>
      </c>
      <c r="I1008" s="12">
        <v>1</v>
      </c>
      <c r="J1008" s="15">
        <v>0</v>
      </c>
      <c r="K1008" s="15">
        <v>1.0000000000000002</v>
      </c>
      <c r="L1008" s="58">
        <v>7.1870199999999995</v>
      </c>
      <c r="M1008">
        <v>12</v>
      </c>
      <c r="N1008">
        <v>0</v>
      </c>
      <c r="O1008" s="12">
        <v>3</v>
      </c>
      <c r="P1008" s="12">
        <v>1</v>
      </c>
      <c r="Q1008">
        <v>0</v>
      </c>
      <c r="R1008" s="12">
        <v>1.0000000000000002</v>
      </c>
      <c r="S1008" s="12">
        <v>0</v>
      </c>
      <c r="T1008" s="12">
        <v>4654.222671491747</v>
      </c>
      <c r="U1008" s="12">
        <v>3921.8644638193136</v>
      </c>
      <c r="V1008" s="12">
        <v>1785.5993869453914</v>
      </c>
      <c r="W1008" s="59">
        <v>1.0497703535659417E-4</v>
      </c>
      <c r="X1008" s="59">
        <v>3.3764772087788407E-3</v>
      </c>
      <c r="Y1008" s="59">
        <v>0</v>
      </c>
      <c r="Z1008" s="59">
        <v>4.8446491274201694E-3</v>
      </c>
      <c r="AA1008" s="59">
        <v>1.132705649031751E-3</v>
      </c>
      <c r="AB1008" s="59">
        <v>0</v>
      </c>
      <c r="AC1008" s="59">
        <v>1.5065693729521803E-3</v>
      </c>
      <c r="AD1008" s="59">
        <v>0</v>
      </c>
      <c r="AE1008" s="59">
        <v>1.6899073409260533E-3</v>
      </c>
      <c r="AF1008" s="59">
        <v>2.3274150085961015E-3</v>
      </c>
      <c r="AG1008" s="59">
        <v>1.7212540837774635E-3</v>
      </c>
      <c r="AH1008" s="18">
        <v>1.5185413478944684E-3</v>
      </c>
      <c r="AI1008" s="12">
        <v>111</v>
      </c>
      <c r="AJ1008" s="17">
        <v>6</v>
      </c>
      <c r="AK1008" s="18">
        <v>0.90366597793039705</v>
      </c>
      <c r="AL1008" t="str">
        <f>IF(AK1008&lt;='CAV Tier 1 Analysis'!$A$5,"Tier 1", "Tier 2")</f>
        <v>Tier 2</v>
      </c>
      <c r="AM1008" t="str">
        <f t="shared" si="31"/>
        <v>Utah - Tier 2</v>
      </c>
      <c r="AN1008" t="str">
        <f t="shared" si="32"/>
        <v>Alpine, City Of - Tier 2</v>
      </c>
    </row>
    <row r="1009" spans="1:40" x14ac:dyDescent="0.3">
      <c r="A1009">
        <v>8</v>
      </c>
      <c r="B1009" t="s">
        <v>28</v>
      </c>
      <c r="C1009" t="s">
        <v>2229</v>
      </c>
      <c r="D1009" t="s">
        <v>3341</v>
      </c>
      <c r="E1009" t="s">
        <v>884</v>
      </c>
      <c r="F1009" s="12">
        <v>7.6763796744038491</v>
      </c>
      <c r="G1009" s="12">
        <v>7.7415120459919793</v>
      </c>
      <c r="H1009" s="12">
        <v>2.0186468053164512</v>
      </c>
      <c r="I1009" s="12">
        <v>0</v>
      </c>
      <c r="J1009" s="15">
        <v>0</v>
      </c>
      <c r="K1009" s="15">
        <v>1</v>
      </c>
      <c r="L1009" s="58">
        <v>1.0000599999999999</v>
      </c>
      <c r="M1009">
        <v>0</v>
      </c>
      <c r="N1009">
        <v>0</v>
      </c>
      <c r="O1009" s="12">
        <v>4</v>
      </c>
      <c r="P1009" s="12">
        <v>9</v>
      </c>
      <c r="Q1009">
        <v>0</v>
      </c>
      <c r="R1009" s="12">
        <v>0</v>
      </c>
      <c r="S1009" s="12">
        <v>0</v>
      </c>
      <c r="T1009" s="12">
        <v>4.8546144598266947</v>
      </c>
      <c r="U1009" s="12">
        <v>0</v>
      </c>
      <c r="V1009" s="12">
        <v>2.8868975861652846</v>
      </c>
      <c r="W1009" s="59">
        <v>1.4607352418487157E-5</v>
      </c>
      <c r="X1009" s="59">
        <v>0</v>
      </c>
      <c r="Y1009" s="59">
        <v>0</v>
      </c>
      <c r="Z1009" s="59">
        <v>6.4595321698935589E-3</v>
      </c>
      <c r="AA1009" s="59">
        <v>1.0194350841285759E-2</v>
      </c>
      <c r="AB1009" s="59">
        <v>0</v>
      </c>
      <c r="AC1009" s="59">
        <v>0</v>
      </c>
      <c r="AD1009" s="59">
        <v>0</v>
      </c>
      <c r="AE1009" s="59">
        <v>1.7626678378061879E-6</v>
      </c>
      <c r="AF1009" s="59">
        <v>0</v>
      </c>
      <c r="AG1009" s="59">
        <v>2.7828662442222636E-6</v>
      </c>
      <c r="AH1009" s="18">
        <v>1.5157305361527121E-3</v>
      </c>
      <c r="AI1009" s="12">
        <v>112</v>
      </c>
      <c r="AJ1009" s="17">
        <v>6</v>
      </c>
      <c r="AK1009" s="18">
        <v>0.90518170846654977</v>
      </c>
      <c r="AL1009" t="str">
        <f>IF(AK1009&lt;='CAV Tier 1 Analysis'!$A$5,"Tier 1", "Tier 2")</f>
        <v>Tier 2</v>
      </c>
      <c r="AM1009" t="str">
        <f t="shared" si="31"/>
        <v>Utah - Tier 2</v>
      </c>
      <c r="AN1009" t="str">
        <f t="shared" si="32"/>
        <v>Sigurd, City Of - Tier 2</v>
      </c>
    </row>
    <row r="1010" spans="1:40" x14ac:dyDescent="0.3">
      <c r="A1010">
        <v>8</v>
      </c>
      <c r="B1010" t="s">
        <v>28</v>
      </c>
      <c r="C1010" t="s">
        <v>2228</v>
      </c>
      <c r="D1010" t="s">
        <v>3338</v>
      </c>
      <c r="E1010" t="s">
        <v>885</v>
      </c>
      <c r="F1010" s="12">
        <v>7.5504178416568468</v>
      </c>
      <c r="G1010" s="12">
        <v>2.235202357532966</v>
      </c>
      <c r="H1010" s="12">
        <v>0.95827857885847278</v>
      </c>
      <c r="I1010" s="12">
        <v>0</v>
      </c>
      <c r="J1010" s="15">
        <v>0</v>
      </c>
      <c r="K1010" s="15">
        <v>1</v>
      </c>
      <c r="L1010" s="58">
        <v>0.98365000000000002</v>
      </c>
      <c r="M1010">
        <v>0</v>
      </c>
      <c r="N1010">
        <v>0</v>
      </c>
      <c r="O1010" s="12">
        <v>4</v>
      </c>
      <c r="P1010" s="12">
        <v>9</v>
      </c>
      <c r="Q1010">
        <v>0</v>
      </c>
      <c r="R1010" s="12">
        <v>0</v>
      </c>
      <c r="S1010" s="12">
        <v>0</v>
      </c>
      <c r="T1010" s="12">
        <v>2.2164585222496704</v>
      </c>
      <c r="U1010" s="12">
        <v>0</v>
      </c>
      <c r="V1010" s="12">
        <v>1.8743835283295596E-2</v>
      </c>
      <c r="W1010" s="59">
        <v>1.4367660146836082E-5</v>
      </c>
      <c r="X1010" s="59">
        <v>0</v>
      </c>
      <c r="Y1010" s="59">
        <v>0</v>
      </c>
      <c r="Z1010" s="59">
        <v>6.4595321698935589E-3</v>
      </c>
      <c r="AA1010" s="59">
        <v>1.0194350841285759E-2</v>
      </c>
      <c r="AB1010" s="59">
        <v>0</v>
      </c>
      <c r="AC1010" s="59">
        <v>0</v>
      </c>
      <c r="AD1010" s="59">
        <v>0</v>
      </c>
      <c r="AE1010" s="59">
        <v>8.0477660653208646E-7</v>
      </c>
      <c r="AF1010" s="59">
        <v>0</v>
      </c>
      <c r="AG1010" s="59">
        <v>1.8068388275052282E-8</v>
      </c>
      <c r="AH1010" s="18">
        <v>1.5153703196655419E-3</v>
      </c>
      <c r="AI1010" s="12">
        <v>113</v>
      </c>
      <c r="AJ1010" s="17">
        <v>6</v>
      </c>
      <c r="AK1010" s="18">
        <v>0.9066970787862153</v>
      </c>
      <c r="AL1010" t="str">
        <f>IF(AK1010&lt;='CAV Tier 1 Analysis'!$A$5,"Tier 1", "Tier 2")</f>
        <v>Tier 2</v>
      </c>
      <c r="AM1010" t="str">
        <f t="shared" si="31"/>
        <v>Utah - Tier 2</v>
      </c>
      <c r="AN1010" t="str">
        <f t="shared" si="32"/>
        <v>Redmond, Town Of - Tier 2</v>
      </c>
    </row>
    <row r="1011" spans="1:40" x14ac:dyDescent="0.3">
      <c r="A1011">
        <v>8</v>
      </c>
      <c r="B1011" t="s">
        <v>28</v>
      </c>
      <c r="C1011" t="s">
        <v>2227</v>
      </c>
      <c r="D1011" t="s">
        <v>3336</v>
      </c>
      <c r="E1011" t="s">
        <v>886</v>
      </c>
      <c r="F1011" s="12">
        <v>4.3425744825282822</v>
      </c>
      <c r="G1011" s="12">
        <v>0.83099404829856649</v>
      </c>
      <c r="H1011" s="12">
        <v>0.45134260387709091</v>
      </c>
      <c r="I1011" s="12">
        <v>0</v>
      </c>
      <c r="J1011" s="15">
        <v>0</v>
      </c>
      <c r="K1011" s="15">
        <v>1</v>
      </c>
      <c r="L1011" s="58">
        <v>0.56574000000000002</v>
      </c>
      <c r="M1011">
        <v>0</v>
      </c>
      <c r="N1011">
        <v>0</v>
      </c>
      <c r="O1011" s="12">
        <v>4</v>
      </c>
      <c r="P1011" s="12">
        <v>9</v>
      </c>
      <c r="Q1011">
        <v>0</v>
      </c>
      <c r="R1011" s="12">
        <v>0</v>
      </c>
      <c r="S1011" s="12">
        <v>0</v>
      </c>
      <c r="T1011" s="12">
        <v>0.76491350132208635</v>
      </c>
      <c r="U1011" s="12">
        <v>0</v>
      </c>
      <c r="V1011" s="12">
        <v>6.6080546976480137E-2</v>
      </c>
      <c r="W1011" s="59">
        <v>8.2634677491699753E-6</v>
      </c>
      <c r="X1011" s="59">
        <v>0</v>
      </c>
      <c r="Y1011" s="59">
        <v>0</v>
      </c>
      <c r="Z1011" s="59">
        <v>6.4595321698935589E-3</v>
      </c>
      <c r="AA1011" s="59">
        <v>1.0194350841285759E-2</v>
      </c>
      <c r="AB1011" s="59">
        <v>0</v>
      </c>
      <c r="AC1011" s="59">
        <v>0</v>
      </c>
      <c r="AD1011" s="59">
        <v>0</v>
      </c>
      <c r="AE1011" s="59">
        <v>2.7773336866225528E-7</v>
      </c>
      <c r="AF1011" s="59">
        <v>0</v>
      </c>
      <c r="AG1011" s="59">
        <v>6.3699288974382623E-8</v>
      </c>
      <c r="AH1011" s="18">
        <v>1.5147716283260115E-3</v>
      </c>
      <c r="AI1011" s="12">
        <v>114</v>
      </c>
      <c r="AJ1011" s="17">
        <v>6</v>
      </c>
      <c r="AK1011" s="18">
        <v>0.90821185041454133</v>
      </c>
      <c r="AL1011" t="str">
        <f>IF(AK1011&lt;='CAV Tier 1 Analysis'!$A$5,"Tier 1", "Tier 2")</f>
        <v>Tier 2</v>
      </c>
      <c r="AM1011" t="str">
        <f t="shared" si="31"/>
        <v>Utah - Tier 2</v>
      </c>
      <c r="AN1011" t="str">
        <f t="shared" si="32"/>
        <v>Koosharem, Town Of - Tier 2</v>
      </c>
    </row>
    <row r="1012" spans="1:40" x14ac:dyDescent="0.3">
      <c r="A1012">
        <v>8</v>
      </c>
      <c r="B1012" t="s">
        <v>28</v>
      </c>
      <c r="C1012" t="s">
        <v>1556</v>
      </c>
      <c r="D1012" t="s">
        <v>3357</v>
      </c>
      <c r="E1012" t="s">
        <v>451</v>
      </c>
      <c r="F1012" s="12">
        <v>939.55987572358299</v>
      </c>
      <c r="G1012" s="12">
        <v>10015.017763806058</v>
      </c>
      <c r="H1012" s="12">
        <v>1900.2682169580039</v>
      </c>
      <c r="I1012" s="12">
        <v>0</v>
      </c>
      <c r="J1012" s="15">
        <v>0</v>
      </c>
      <c r="K1012" s="15">
        <v>0.99999999999999978</v>
      </c>
      <c r="L1012" s="58">
        <v>9.2203999999999997</v>
      </c>
      <c r="M1012">
        <v>5</v>
      </c>
      <c r="N1012">
        <v>0</v>
      </c>
      <c r="O1012" s="12">
        <v>3</v>
      </c>
      <c r="P1012" s="12">
        <v>1</v>
      </c>
      <c r="Q1012">
        <v>0</v>
      </c>
      <c r="R1012" s="12">
        <v>0</v>
      </c>
      <c r="S1012" s="12">
        <v>0</v>
      </c>
      <c r="T1012" s="12">
        <v>7171.0297495164841</v>
      </c>
      <c r="U1012" s="12">
        <v>6231.4698737929011</v>
      </c>
      <c r="V1012" s="12">
        <v>2843.9880142895736</v>
      </c>
      <c r="W1012" s="59">
        <v>1.346775515863238E-4</v>
      </c>
      <c r="X1012" s="59">
        <v>1.4068655036578502E-3</v>
      </c>
      <c r="Y1012" s="59">
        <v>0</v>
      </c>
      <c r="Z1012" s="59">
        <v>4.8446491274201694E-3</v>
      </c>
      <c r="AA1012" s="59">
        <v>1.132705649031751E-3</v>
      </c>
      <c r="AB1012" s="59">
        <v>0</v>
      </c>
      <c r="AC1012" s="59">
        <v>0</v>
      </c>
      <c r="AD1012" s="59">
        <v>0</v>
      </c>
      <c r="AE1012" s="59">
        <v>2.6037378679655875E-3</v>
      </c>
      <c r="AF1012" s="59">
        <v>3.6980412361716534E-3</v>
      </c>
      <c r="AG1012" s="59">
        <v>2.7415029483093102E-3</v>
      </c>
      <c r="AH1012" s="18">
        <v>1.5056527167402404E-3</v>
      </c>
      <c r="AI1012" s="12">
        <v>115</v>
      </c>
      <c r="AJ1012" s="17">
        <v>6</v>
      </c>
      <c r="AK1012" s="18">
        <v>0.90971750313128152</v>
      </c>
      <c r="AL1012" t="str">
        <f>IF(AK1012&lt;='CAV Tier 1 Analysis'!$A$5,"Tier 1", "Tier 2")</f>
        <v>Tier 2</v>
      </c>
      <c r="AM1012" t="str">
        <f t="shared" si="31"/>
        <v>Utah - Tier 2</v>
      </c>
      <c r="AN1012" t="str">
        <f t="shared" si="32"/>
        <v>Mapleton, City Of - Tier 2</v>
      </c>
    </row>
    <row r="1013" spans="1:40" x14ac:dyDescent="0.3">
      <c r="A1013">
        <v>8</v>
      </c>
      <c r="B1013" t="s">
        <v>28</v>
      </c>
      <c r="C1013" t="s">
        <v>2219</v>
      </c>
      <c r="D1013" t="s">
        <v>3324</v>
      </c>
      <c r="E1013" t="s">
        <v>985</v>
      </c>
      <c r="F1013" s="12">
        <v>32.596558440776363</v>
      </c>
      <c r="G1013" s="12">
        <v>601.96362618092712</v>
      </c>
      <c r="H1013" s="12">
        <v>98.568766858901384</v>
      </c>
      <c r="I1013" s="12">
        <v>2</v>
      </c>
      <c r="J1013" s="15">
        <v>0</v>
      </c>
      <c r="K1013" s="15">
        <v>0.99999999999999989</v>
      </c>
      <c r="L1013" s="58">
        <v>3.57281</v>
      </c>
      <c r="M1013">
        <v>4</v>
      </c>
      <c r="N1013">
        <v>0</v>
      </c>
      <c r="O1013" s="12">
        <v>3</v>
      </c>
      <c r="P1013" s="12">
        <v>6</v>
      </c>
      <c r="Q1013">
        <v>0</v>
      </c>
      <c r="R1013" s="12">
        <v>1.9999999999999998</v>
      </c>
      <c r="S1013" s="12">
        <v>0</v>
      </c>
      <c r="T1013" s="12">
        <v>366.38518777057777</v>
      </c>
      <c r="U1013" s="12">
        <v>333.78862932980144</v>
      </c>
      <c r="V1013" s="12">
        <v>235.57843841034935</v>
      </c>
      <c r="W1013" s="59">
        <v>5.2186163624477633E-5</v>
      </c>
      <c r="X1013" s="59">
        <v>1.1254924029262803E-3</v>
      </c>
      <c r="Y1013" s="59">
        <v>0</v>
      </c>
      <c r="Z1013" s="59">
        <v>4.8446491274201694E-3</v>
      </c>
      <c r="AA1013" s="59">
        <v>6.796233894190506E-3</v>
      </c>
      <c r="AB1013" s="59">
        <v>0</v>
      </c>
      <c r="AC1013" s="59">
        <v>3.0131387459043598E-3</v>
      </c>
      <c r="AD1013" s="59">
        <v>0</v>
      </c>
      <c r="AE1013" s="59">
        <v>1.3303124111627878E-4</v>
      </c>
      <c r="AF1013" s="59">
        <v>1.9808554649651251E-4</v>
      </c>
      <c r="AG1013" s="59">
        <v>2.2708920720307824E-4</v>
      </c>
      <c r="AH1013" s="18">
        <v>1.4899914844437874E-3</v>
      </c>
      <c r="AI1013" s="12">
        <v>116</v>
      </c>
      <c r="AJ1013" s="17">
        <v>6</v>
      </c>
      <c r="AK1013" s="18">
        <v>0.91120749461572537</v>
      </c>
      <c r="AL1013" t="str">
        <f>IF(AK1013&lt;='CAV Tier 1 Analysis'!$A$5,"Tier 1", "Tier 2")</f>
        <v>Tier 2</v>
      </c>
      <c r="AM1013" t="str">
        <f t="shared" si="31"/>
        <v>Utah - Tier 2</v>
      </c>
      <c r="AN1013" t="str">
        <f t="shared" si="32"/>
        <v>Ephraim,City Of - Tier 2</v>
      </c>
    </row>
    <row r="1014" spans="1:40" x14ac:dyDescent="0.3">
      <c r="A1014">
        <v>8</v>
      </c>
      <c r="B1014" t="s">
        <v>28</v>
      </c>
      <c r="C1014" t="s">
        <v>2265</v>
      </c>
      <c r="D1014" t="s">
        <v>3399</v>
      </c>
      <c r="E1014" t="s">
        <v>667</v>
      </c>
      <c r="F1014" s="12">
        <v>821.70563818051369</v>
      </c>
      <c r="G1014" s="12">
        <v>4574.8098022813101</v>
      </c>
      <c r="H1014" s="12">
        <v>748.57740473073636</v>
      </c>
      <c r="I1014" s="12">
        <v>0</v>
      </c>
      <c r="J1014" s="15">
        <v>6.4761965753808463E-3</v>
      </c>
      <c r="K1014" s="15">
        <v>0.99352380342461899</v>
      </c>
      <c r="L1014" s="58">
        <v>3.7475699999999996</v>
      </c>
      <c r="M1014">
        <v>5</v>
      </c>
      <c r="N1014">
        <v>0</v>
      </c>
      <c r="O1014" s="12">
        <v>5</v>
      </c>
      <c r="P1014" s="12">
        <v>2</v>
      </c>
      <c r="Q1014">
        <v>0</v>
      </c>
      <c r="R1014" s="12">
        <v>0</v>
      </c>
      <c r="S1014" s="12">
        <v>4.8479344249246763</v>
      </c>
      <c r="T1014" s="12">
        <v>2526.4089949777167</v>
      </c>
      <c r="U1014" s="12">
        <v>1704.703356797203</v>
      </c>
      <c r="V1014" s="12">
        <v>2048.4008073035934</v>
      </c>
      <c r="W1014" s="59">
        <v>5.4738791375467385E-5</v>
      </c>
      <c r="X1014" s="59">
        <v>1.4068655036578502E-3</v>
      </c>
      <c r="Y1014" s="59">
        <v>0</v>
      </c>
      <c r="Z1014" s="59">
        <v>8.0744152123669484E-3</v>
      </c>
      <c r="AA1014" s="59">
        <v>2.265411298063502E-3</v>
      </c>
      <c r="AB1014" s="59">
        <v>0</v>
      </c>
      <c r="AC1014" s="59">
        <v>0</v>
      </c>
      <c r="AD1014" s="59">
        <v>2.0345247520796151E-4</v>
      </c>
      <c r="AE1014" s="59">
        <v>9.1731689868333071E-4</v>
      </c>
      <c r="AF1014" s="59">
        <v>1.0116494882513505E-3</v>
      </c>
      <c r="AG1014" s="59">
        <v>1.9745852740327987E-3</v>
      </c>
      <c r="AH1014" s="18">
        <v>1.4462213583308369E-3</v>
      </c>
      <c r="AI1014" s="12">
        <v>117</v>
      </c>
      <c r="AJ1014" s="17">
        <v>6</v>
      </c>
      <c r="AK1014" s="18">
        <v>0.9126537159740562</v>
      </c>
      <c r="AL1014" t="str">
        <f>IF(AK1014&lt;='CAV Tier 1 Analysis'!$A$5,"Tier 1", "Tier 2")</f>
        <v>Tier 2</v>
      </c>
      <c r="AM1014" t="str">
        <f t="shared" si="31"/>
        <v>Utah - Tier 2</v>
      </c>
      <c r="AN1014" t="str">
        <f t="shared" si="32"/>
        <v>Plain City, City Of - Tier 2</v>
      </c>
    </row>
    <row r="1015" spans="1:40" x14ac:dyDescent="0.3">
      <c r="A1015">
        <v>8</v>
      </c>
      <c r="B1015" t="s">
        <v>28</v>
      </c>
      <c r="C1015" t="s">
        <v>2192</v>
      </c>
      <c r="D1015" t="s">
        <v>3289</v>
      </c>
      <c r="E1015" t="s">
        <v>844</v>
      </c>
      <c r="F1015" s="12">
        <v>0.98295270713299909</v>
      </c>
      <c r="G1015" s="12">
        <v>86.200091957999831</v>
      </c>
      <c r="H1015" s="12">
        <v>41.170000188967336</v>
      </c>
      <c r="I1015" s="12">
        <v>0</v>
      </c>
      <c r="J1015" s="15">
        <v>0</v>
      </c>
      <c r="K1015" s="15">
        <v>0.99999999999999989</v>
      </c>
      <c r="L1015" s="58">
        <v>1.3936600000000001</v>
      </c>
      <c r="M1015">
        <v>4</v>
      </c>
      <c r="N1015">
        <v>0</v>
      </c>
      <c r="O1015" s="12">
        <v>2</v>
      </c>
      <c r="P1015" s="12">
        <v>10</v>
      </c>
      <c r="Q1015">
        <v>0</v>
      </c>
      <c r="R1015" s="12">
        <v>0</v>
      </c>
      <c r="S1015" s="12">
        <v>0</v>
      </c>
      <c r="T1015" s="12">
        <v>77.397186229996123</v>
      </c>
      <c r="U1015" s="12">
        <v>76.414233522863128</v>
      </c>
      <c r="V1015" s="12">
        <v>8.802905728003708</v>
      </c>
      <c r="W1015" s="59">
        <v>2.0356461383865781E-5</v>
      </c>
      <c r="X1015" s="59">
        <v>1.1254924029262803E-3</v>
      </c>
      <c r="Y1015" s="59">
        <v>0</v>
      </c>
      <c r="Z1015" s="59">
        <v>3.2297660849467794E-3</v>
      </c>
      <c r="AA1015" s="59">
        <v>1.1327056490317509E-2</v>
      </c>
      <c r="AB1015" s="59">
        <v>0</v>
      </c>
      <c r="AC1015" s="59">
        <v>0</v>
      </c>
      <c r="AD1015" s="59">
        <v>0</v>
      </c>
      <c r="AE1015" s="59">
        <v>2.8102237990940357E-5</v>
      </c>
      <c r="AF1015" s="59">
        <v>4.5347725708573263E-5</v>
      </c>
      <c r="AG1015" s="59">
        <v>8.4856869599148216E-6</v>
      </c>
      <c r="AH1015" s="18">
        <v>1.4349642809303514E-3</v>
      </c>
      <c r="AI1015" s="12">
        <v>118</v>
      </c>
      <c r="AJ1015" s="17">
        <v>7</v>
      </c>
      <c r="AK1015" s="18">
        <v>0.91408868025498657</v>
      </c>
      <c r="AL1015" t="str">
        <f>IF(AK1015&lt;='CAV Tier 1 Analysis'!$A$5,"Tier 1", "Tier 2")</f>
        <v>Tier 2</v>
      </c>
      <c r="AM1015" t="str">
        <f t="shared" si="31"/>
        <v>Utah - Tier 2</v>
      </c>
      <c r="AN1015" t="str">
        <f t="shared" si="32"/>
        <v>Panguitch, City Of - Tier 2</v>
      </c>
    </row>
    <row r="1016" spans="1:40" x14ac:dyDescent="0.3">
      <c r="A1016">
        <v>8</v>
      </c>
      <c r="B1016" t="s">
        <v>28</v>
      </c>
      <c r="C1016" t="s">
        <v>1740</v>
      </c>
      <c r="D1016" t="s">
        <v>3363</v>
      </c>
      <c r="E1016" t="s">
        <v>1028</v>
      </c>
      <c r="F1016" s="12">
        <v>13.19618323842692</v>
      </c>
      <c r="G1016" s="12">
        <v>45.175387055955291</v>
      </c>
      <c r="H1016" s="12">
        <v>22.713649009348234</v>
      </c>
      <c r="I1016" s="12">
        <v>0</v>
      </c>
      <c r="J1016" s="15">
        <v>0</v>
      </c>
      <c r="K1016" s="15">
        <v>0.99999999999999989</v>
      </c>
      <c r="L1016" s="58">
        <v>1.87233</v>
      </c>
      <c r="M1016">
        <v>3</v>
      </c>
      <c r="N1016">
        <v>0</v>
      </c>
      <c r="O1016" s="12">
        <v>5</v>
      </c>
      <c r="P1016" s="12">
        <v>6</v>
      </c>
      <c r="Q1016">
        <v>0</v>
      </c>
      <c r="R1016" s="12">
        <v>0</v>
      </c>
      <c r="S1016" s="12">
        <v>0</v>
      </c>
      <c r="T1016" s="12">
        <v>31.66867179782902</v>
      </c>
      <c r="U1016" s="12">
        <v>18.472488559402102</v>
      </c>
      <c r="V1016" s="12">
        <v>13.50671525812627</v>
      </c>
      <c r="W1016" s="59">
        <v>2.7348143265110153E-5</v>
      </c>
      <c r="X1016" s="59">
        <v>8.4411930219471017E-4</v>
      </c>
      <c r="Y1016" s="59">
        <v>0</v>
      </c>
      <c r="Z1016" s="59">
        <v>8.0744152123669484E-3</v>
      </c>
      <c r="AA1016" s="59">
        <v>6.796233894190506E-3</v>
      </c>
      <c r="AB1016" s="59">
        <v>0</v>
      </c>
      <c r="AC1016" s="59">
        <v>0</v>
      </c>
      <c r="AD1016" s="59">
        <v>0</v>
      </c>
      <c r="AE1016" s="59">
        <v>1.1498616358932416E-5</v>
      </c>
      <c r="AF1016" s="59">
        <v>1.0962425528954483E-5</v>
      </c>
      <c r="AG1016" s="59">
        <v>1.3019991475378024E-5</v>
      </c>
      <c r="AH1016" s="18">
        <v>1.4343270532164128E-3</v>
      </c>
      <c r="AI1016" s="12">
        <v>119</v>
      </c>
      <c r="AJ1016" s="17">
        <v>7</v>
      </c>
      <c r="AK1016" s="18">
        <v>0.91552300730820302</v>
      </c>
      <c r="AL1016" t="str">
        <f>IF(AK1016&lt;='CAV Tier 1 Analysis'!$A$5,"Tier 1", "Tier 2")</f>
        <v>Tier 2</v>
      </c>
      <c r="AM1016" t="str">
        <f t="shared" si="31"/>
        <v>Utah - Tier 2</v>
      </c>
      <c r="AN1016" t="str">
        <f t="shared" si="32"/>
        <v>Charleston, Town Of - Tier 2</v>
      </c>
    </row>
    <row r="1017" spans="1:40" x14ac:dyDescent="0.3">
      <c r="A1017">
        <v>8</v>
      </c>
      <c r="B1017" t="s">
        <v>28</v>
      </c>
      <c r="C1017" t="s">
        <v>2189</v>
      </c>
      <c r="D1017" t="s">
        <v>3286</v>
      </c>
      <c r="E1017" t="s">
        <v>849</v>
      </c>
      <c r="F1017" s="12">
        <v>2.0743669237467275</v>
      </c>
      <c r="G1017" s="12">
        <v>13.786114320015766</v>
      </c>
      <c r="H1017" s="12">
        <v>8.0629951124005128</v>
      </c>
      <c r="I1017" s="12">
        <v>0</v>
      </c>
      <c r="J1017" s="15">
        <v>0</v>
      </c>
      <c r="K1017" s="15">
        <v>1</v>
      </c>
      <c r="L1017" s="58">
        <v>2.9411000000000005</v>
      </c>
      <c r="M1017">
        <v>4</v>
      </c>
      <c r="N1017">
        <v>0</v>
      </c>
      <c r="O1017" s="12">
        <v>2</v>
      </c>
      <c r="P1017" s="12">
        <v>10</v>
      </c>
      <c r="Q1017">
        <v>0</v>
      </c>
      <c r="R1017" s="12">
        <v>0</v>
      </c>
      <c r="S1017" s="12">
        <v>0</v>
      </c>
      <c r="T1017" s="12">
        <v>12.12831826376409</v>
      </c>
      <c r="U1017" s="12">
        <v>10.053951340017363</v>
      </c>
      <c r="V1017" s="12">
        <v>1.6577960562516765</v>
      </c>
      <c r="W1017" s="59">
        <v>4.2959106651613491E-5</v>
      </c>
      <c r="X1017" s="59">
        <v>1.1254924029262803E-3</v>
      </c>
      <c r="Y1017" s="59">
        <v>0</v>
      </c>
      <c r="Z1017" s="59">
        <v>3.2297660849467794E-3</v>
      </c>
      <c r="AA1017" s="59">
        <v>1.1327056490317509E-2</v>
      </c>
      <c r="AB1017" s="59">
        <v>0</v>
      </c>
      <c r="AC1017" s="59">
        <v>0</v>
      </c>
      <c r="AD1017" s="59">
        <v>0</v>
      </c>
      <c r="AE1017" s="59">
        <v>4.4036857524165842E-6</v>
      </c>
      <c r="AF1017" s="59">
        <v>5.9664777965486977E-6</v>
      </c>
      <c r="AG1017" s="59">
        <v>1.5980562340888837E-6</v>
      </c>
      <c r="AH1017" s="18">
        <v>1.4306583913295671E-3</v>
      </c>
      <c r="AI1017" s="12">
        <v>120</v>
      </c>
      <c r="AJ1017" s="17">
        <v>7</v>
      </c>
      <c r="AK1017" s="18">
        <v>0.91695366569953263</v>
      </c>
      <c r="AL1017" t="str">
        <f>IF(AK1017&lt;='CAV Tier 1 Analysis'!$A$5,"Tier 1", "Tier 2")</f>
        <v>Tier 2</v>
      </c>
      <c r="AM1017" t="str">
        <f t="shared" si="31"/>
        <v>Utah - Tier 2</v>
      </c>
      <c r="AN1017" t="str">
        <f t="shared" si="32"/>
        <v>Escalante, Town Of - Tier 2</v>
      </c>
    </row>
    <row r="1018" spans="1:40" x14ac:dyDescent="0.3">
      <c r="A1018">
        <v>8</v>
      </c>
      <c r="B1018" t="s">
        <v>28</v>
      </c>
      <c r="C1018" t="s">
        <v>1585</v>
      </c>
      <c r="D1018" t="s">
        <v>3407</v>
      </c>
      <c r="E1018" t="s">
        <v>431</v>
      </c>
      <c r="F1018" s="12">
        <v>139.89595964676423</v>
      </c>
      <c r="G1018" s="12">
        <v>9461.2158866929822</v>
      </c>
      <c r="H1018" s="12">
        <v>1636.6867795301221</v>
      </c>
      <c r="I1018" s="12">
        <v>0</v>
      </c>
      <c r="J1018" s="15">
        <v>0</v>
      </c>
      <c r="K1018" s="15">
        <v>0.99999999999999989</v>
      </c>
      <c r="L1018" s="58">
        <v>2.8701499999999998</v>
      </c>
      <c r="M1018">
        <v>4</v>
      </c>
      <c r="N1018">
        <v>0</v>
      </c>
      <c r="O1018" s="12">
        <v>2</v>
      </c>
      <c r="P1018" s="12">
        <v>2</v>
      </c>
      <c r="Q1018">
        <v>0</v>
      </c>
      <c r="R1018" s="12">
        <v>0</v>
      </c>
      <c r="S1018" s="12">
        <v>0</v>
      </c>
      <c r="T1018" s="12">
        <v>5910.8440068508344</v>
      </c>
      <c r="U1018" s="12">
        <v>5770.9480472040705</v>
      </c>
      <c r="V1018" s="12">
        <v>3550.3718798421478</v>
      </c>
      <c r="W1018" s="59">
        <v>4.1922777177290272E-5</v>
      </c>
      <c r="X1018" s="59">
        <v>1.1254924029262803E-3</v>
      </c>
      <c r="Y1018" s="59">
        <v>0</v>
      </c>
      <c r="Z1018" s="59">
        <v>3.2297660849467794E-3</v>
      </c>
      <c r="AA1018" s="59">
        <v>2.265411298063502E-3</v>
      </c>
      <c r="AB1018" s="59">
        <v>0</v>
      </c>
      <c r="AC1018" s="59">
        <v>0</v>
      </c>
      <c r="AD1018" s="59">
        <v>0</v>
      </c>
      <c r="AE1018" s="59">
        <v>2.146175501965066E-3</v>
      </c>
      <c r="AF1018" s="59">
        <v>3.4247463732622052E-3</v>
      </c>
      <c r="AG1018" s="59">
        <v>3.4224317849711836E-3</v>
      </c>
      <c r="AH1018" s="18">
        <v>1.4232678384829369E-3</v>
      </c>
      <c r="AI1018" s="12">
        <v>121</v>
      </c>
      <c r="AJ1018" s="17">
        <v>7</v>
      </c>
      <c r="AK1018" s="18">
        <v>0.91837693353801553</v>
      </c>
      <c r="AL1018" t="str">
        <f>IF(AK1018&lt;='CAV Tier 1 Analysis'!$A$5,"Tier 1", "Tier 2")</f>
        <v>Tier 2</v>
      </c>
      <c r="AM1018" t="str">
        <f t="shared" si="31"/>
        <v>Utah - Tier 2</v>
      </c>
      <c r="AN1018" t="str">
        <f t="shared" si="32"/>
        <v>Providence, City Of - Tier 2</v>
      </c>
    </row>
    <row r="1019" spans="1:40" x14ac:dyDescent="0.3">
      <c r="A1019">
        <v>8</v>
      </c>
      <c r="B1019" t="s">
        <v>28</v>
      </c>
      <c r="C1019" t="s">
        <v>2220</v>
      </c>
      <c r="D1019" t="s">
        <v>3327</v>
      </c>
      <c r="E1019" t="s">
        <v>1030</v>
      </c>
      <c r="F1019" s="12">
        <v>17.869392810613771</v>
      </c>
      <c r="G1019" s="12">
        <v>294.18265225570525</v>
      </c>
      <c r="H1019" s="12">
        <v>81.045350315251355</v>
      </c>
      <c r="I1019" s="12">
        <v>1</v>
      </c>
      <c r="J1019" s="15">
        <v>8.1302556404797277E-2</v>
      </c>
      <c r="K1019" s="15">
        <v>0.91869744359520278</v>
      </c>
      <c r="L1019" s="58">
        <v>1.95861</v>
      </c>
      <c r="M1019">
        <v>7</v>
      </c>
      <c r="N1019">
        <v>0</v>
      </c>
      <c r="O1019" s="12">
        <v>3</v>
      </c>
      <c r="P1019" s="12">
        <v>6</v>
      </c>
      <c r="Q1019">
        <v>0</v>
      </c>
      <c r="R1019" s="12">
        <v>0.91869744359520278</v>
      </c>
      <c r="S1019" s="12">
        <v>6.5891941653522776</v>
      </c>
      <c r="T1019" s="12">
        <v>249.65034689331395</v>
      </c>
      <c r="U1019" s="12">
        <v>231.78095408270019</v>
      </c>
      <c r="V1019" s="12">
        <v>44.532305362391298</v>
      </c>
      <c r="W1019" s="59">
        <v>2.8608390016972112E-5</v>
      </c>
      <c r="X1019" s="59">
        <v>1.9696117051209903E-3</v>
      </c>
      <c r="Y1019" s="59">
        <v>0</v>
      </c>
      <c r="Z1019" s="59">
        <v>4.8446491274201694E-3</v>
      </c>
      <c r="AA1019" s="59">
        <v>6.796233894190506E-3</v>
      </c>
      <c r="AB1019" s="59">
        <v>0</v>
      </c>
      <c r="AC1019" s="59">
        <v>1.3840814315299954E-3</v>
      </c>
      <c r="AD1019" s="59">
        <v>2.765276394157514E-4</v>
      </c>
      <c r="AE1019" s="59">
        <v>9.064584650491728E-5</v>
      </c>
      <c r="AF1019" s="59">
        <v>1.3754949366951238E-4</v>
      </c>
      <c r="AG1019" s="59">
        <v>4.2927553081303376E-5</v>
      </c>
      <c r="AH1019" s="18">
        <v>1.415530461904556E-3</v>
      </c>
      <c r="AI1019" s="12">
        <v>122</v>
      </c>
      <c r="AJ1019" s="17">
        <v>7</v>
      </c>
      <c r="AK1019" s="18">
        <v>0.9197924639999201</v>
      </c>
      <c r="AL1019" t="str">
        <f>IF(AK1019&lt;='CAV Tier 1 Analysis'!$A$5,"Tier 1", "Tier 2")</f>
        <v>Tier 2</v>
      </c>
      <c r="AM1019" t="str">
        <f t="shared" si="31"/>
        <v>Utah - Tier 2</v>
      </c>
      <c r="AN1019" t="str">
        <f t="shared" si="32"/>
        <v>Manti,City Of - Tier 2</v>
      </c>
    </row>
    <row r="1020" spans="1:40" x14ac:dyDescent="0.3">
      <c r="A1020">
        <v>8</v>
      </c>
      <c r="B1020" t="s">
        <v>28</v>
      </c>
      <c r="C1020" t="s">
        <v>2193</v>
      </c>
      <c r="D1020" t="s">
        <v>3290</v>
      </c>
      <c r="E1020" t="s">
        <v>841</v>
      </c>
      <c r="F1020" s="12">
        <v>5.935654496114215</v>
      </c>
      <c r="G1020" s="12">
        <v>12.410187976904338</v>
      </c>
      <c r="H1020" s="12">
        <v>6.0548606050193579</v>
      </c>
      <c r="I1020" s="12">
        <v>0</v>
      </c>
      <c r="J1020" s="15">
        <v>0</v>
      </c>
      <c r="K1020" s="15">
        <v>1</v>
      </c>
      <c r="L1020" s="58">
        <v>8.4157499999999992</v>
      </c>
      <c r="M1020">
        <v>2</v>
      </c>
      <c r="N1020">
        <v>0</v>
      </c>
      <c r="O1020" s="12">
        <v>2</v>
      </c>
      <c r="P1020" s="12">
        <v>10</v>
      </c>
      <c r="Q1020">
        <v>0</v>
      </c>
      <c r="R1020" s="12">
        <v>0</v>
      </c>
      <c r="S1020" s="12">
        <v>0</v>
      </c>
      <c r="T1020" s="12">
        <v>10.707542964665812</v>
      </c>
      <c r="U1020" s="12">
        <v>4.7718884685515972</v>
      </c>
      <c r="V1020" s="12">
        <v>1.7026450122385253</v>
      </c>
      <c r="W1020" s="59">
        <v>1.2292445064884436E-4</v>
      </c>
      <c r="X1020" s="59">
        <v>5.6274620146314015E-4</v>
      </c>
      <c r="Y1020" s="59">
        <v>0</v>
      </c>
      <c r="Z1020" s="59">
        <v>3.2297660849467794E-3</v>
      </c>
      <c r="AA1020" s="59">
        <v>1.1327056490317509E-2</v>
      </c>
      <c r="AB1020" s="59">
        <v>0</v>
      </c>
      <c r="AC1020" s="59">
        <v>0</v>
      </c>
      <c r="AD1020" s="59">
        <v>0</v>
      </c>
      <c r="AE1020" s="59">
        <v>3.8878147300739775E-6</v>
      </c>
      <c r="AF1020" s="59">
        <v>2.8318584039586871E-6</v>
      </c>
      <c r="AG1020" s="59">
        <v>1.6412890270714006E-6</v>
      </c>
      <c r="AH1020" s="18">
        <v>1.3864412899579435E-3</v>
      </c>
      <c r="AI1020" s="12">
        <v>123</v>
      </c>
      <c r="AJ1020" s="17">
        <v>7</v>
      </c>
      <c r="AK1020" s="18">
        <v>0.921178905289878</v>
      </c>
      <c r="AL1020" t="str">
        <f>IF(AK1020&lt;='CAV Tier 1 Analysis'!$A$5,"Tier 1", "Tier 2")</f>
        <v>Tier 2</v>
      </c>
      <c r="AM1020" t="str">
        <f t="shared" si="31"/>
        <v>Utah - Tier 2</v>
      </c>
      <c r="AN1020" t="str">
        <f t="shared" si="32"/>
        <v>Tropic, Town Of - Tier 2</v>
      </c>
    </row>
    <row r="1021" spans="1:40" x14ac:dyDescent="0.3">
      <c r="A1021">
        <v>8</v>
      </c>
      <c r="B1021" t="s">
        <v>28</v>
      </c>
      <c r="C1021" t="s">
        <v>2211</v>
      </c>
      <c r="D1021" t="s">
        <v>3314</v>
      </c>
      <c r="E1021" t="s">
        <v>857</v>
      </c>
      <c r="F1021" s="12">
        <v>0.95693599750188152</v>
      </c>
      <c r="G1021" s="12">
        <v>0.59170062856317307</v>
      </c>
      <c r="H1021" s="12">
        <v>0.22055044291367229</v>
      </c>
      <c r="I1021" s="12">
        <v>0</v>
      </c>
      <c r="J1021" s="15">
        <v>0</v>
      </c>
      <c r="K1021" s="15">
        <v>1</v>
      </c>
      <c r="L1021" s="58">
        <v>0.49498999999999999</v>
      </c>
      <c r="M1021">
        <v>2</v>
      </c>
      <c r="N1021">
        <v>0</v>
      </c>
      <c r="O1021" s="12">
        <v>2</v>
      </c>
      <c r="P1021" s="12">
        <v>10</v>
      </c>
      <c r="Q1021">
        <v>0</v>
      </c>
      <c r="R1021" s="12">
        <v>0</v>
      </c>
      <c r="S1021" s="12">
        <v>0</v>
      </c>
      <c r="T1021" s="12">
        <v>0.47155001414005304</v>
      </c>
      <c r="U1021" s="12">
        <v>0</v>
      </c>
      <c r="V1021" s="12">
        <v>0.12015061442312003</v>
      </c>
      <c r="W1021" s="59">
        <v>7.230059570052755E-6</v>
      </c>
      <c r="X1021" s="59">
        <v>5.6274620146314015E-4</v>
      </c>
      <c r="Y1021" s="59">
        <v>0</v>
      </c>
      <c r="Z1021" s="59">
        <v>3.2297660849467794E-3</v>
      </c>
      <c r="AA1021" s="59">
        <v>1.1327056490317509E-2</v>
      </c>
      <c r="AB1021" s="59">
        <v>0</v>
      </c>
      <c r="AC1021" s="59">
        <v>0</v>
      </c>
      <c r="AD1021" s="59">
        <v>0</v>
      </c>
      <c r="AE1021" s="59">
        <v>1.7121566516147139E-7</v>
      </c>
      <c r="AF1021" s="59">
        <v>0</v>
      </c>
      <c r="AG1021" s="59">
        <v>1.1582090431715161E-7</v>
      </c>
      <c r="AH1021" s="18">
        <v>1.3751896248060873E-3</v>
      </c>
      <c r="AI1021" s="12">
        <v>124</v>
      </c>
      <c r="AJ1021" s="17">
        <v>7</v>
      </c>
      <c r="AK1021" s="18">
        <v>0.9225540949146841</v>
      </c>
      <c r="AL1021" t="str">
        <f>IF(AK1021&lt;='CAV Tier 1 Analysis'!$A$5,"Tier 1", "Tier 2")</f>
        <v>Tier 2</v>
      </c>
      <c r="AM1021" t="str">
        <f t="shared" si="31"/>
        <v>Utah - Tier 2</v>
      </c>
      <c r="AN1021" t="str">
        <f t="shared" si="32"/>
        <v>Woodruff, Town Of - Tier 2</v>
      </c>
    </row>
    <row r="1022" spans="1:40" x14ac:dyDescent="0.3">
      <c r="A1022">
        <v>8</v>
      </c>
      <c r="B1022" t="s">
        <v>28</v>
      </c>
      <c r="C1022" t="s">
        <v>2248</v>
      </c>
      <c r="D1022" t="s">
        <v>3369</v>
      </c>
      <c r="E1022" t="s">
        <v>862</v>
      </c>
      <c r="F1022" s="12">
        <v>172.9547211243659</v>
      </c>
      <c r="G1022" s="12">
        <v>4275.5671675218437</v>
      </c>
      <c r="H1022" s="12">
        <v>1281.2977283291525</v>
      </c>
      <c r="I1022" s="12">
        <v>0</v>
      </c>
      <c r="J1022" s="15">
        <v>1.0306816356178167E-2</v>
      </c>
      <c r="K1022" s="15">
        <v>0.98969318364382197</v>
      </c>
      <c r="L1022" s="58">
        <v>16.121369999999999</v>
      </c>
      <c r="M1022">
        <v>0</v>
      </c>
      <c r="N1022">
        <v>0</v>
      </c>
      <c r="O1022" s="12">
        <v>5</v>
      </c>
      <c r="P1022" s="12">
        <v>2</v>
      </c>
      <c r="Q1022">
        <v>0</v>
      </c>
      <c r="R1022" s="12">
        <v>0</v>
      </c>
      <c r="S1022" s="12">
        <v>13.206100383476839</v>
      </c>
      <c r="T1022" s="12">
        <v>3744.3530529810459</v>
      </c>
      <c r="U1022" s="12">
        <v>3571.3983318566802</v>
      </c>
      <c r="V1022" s="12">
        <v>531.21411454079771</v>
      </c>
      <c r="W1022" s="59">
        <v>2.3547640447455783E-4</v>
      </c>
      <c r="X1022" s="59">
        <v>0</v>
      </c>
      <c r="Y1022" s="59">
        <v>0</v>
      </c>
      <c r="Z1022" s="59">
        <v>8.0744152123669484E-3</v>
      </c>
      <c r="AA1022" s="59">
        <v>2.265411298063502E-3</v>
      </c>
      <c r="AB1022" s="59">
        <v>0</v>
      </c>
      <c r="AC1022" s="59">
        <v>0</v>
      </c>
      <c r="AD1022" s="59">
        <v>5.5421826604119514E-4</v>
      </c>
      <c r="AE1022" s="59">
        <v>1.3595416802916857E-3</v>
      </c>
      <c r="AF1022" s="59">
        <v>2.119432263894082E-3</v>
      </c>
      <c r="AG1022" s="59">
        <v>5.1207144821983571E-4</v>
      </c>
      <c r="AH1022" s="18">
        <v>1.3745969612138005E-3</v>
      </c>
      <c r="AI1022" s="12">
        <v>125</v>
      </c>
      <c r="AJ1022" s="17">
        <v>7</v>
      </c>
      <c r="AK1022" s="18">
        <v>0.92392869187589788</v>
      </c>
      <c r="AL1022" t="str">
        <f>IF(AK1022&lt;='CAV Tier 1 Analysis'!$A$5,"Tier 1", "Tier 2")</f>
        <v>Tier 2</v>
      </c>
      <c r="AM1022" t="str">
        <f t="shared" si="31"/>
        <v>Utah - Tier 2</v>
      </c>
      <c r="AN1022" t="str">
        <f t="shared" si="32"/>
        <v>Laverkin, City Of - Tier 2</v>
      </c>
    </row>
    <row r="1023" spans="1:40" x14ac:dyDescent="0.3">
      <c r="A1023">
        <v>8</v>
      </c>
      <c r="B1023" t="s">
        <v>28</v>
      </c>
      <c r="C1023" t="s">
        <v>2285</v>
      </c>
      <c r="D1023" t="s">
        <v>3425</v>
      </c>
      <c r="E1023" t="s">
        <v>433</v>
      </c>
      <c r="F1023" s="12">
        <v>6986.6199524398853</v>
      </c>
      <c r="G1023" s="12">
        <v>10513.952659866705</v>
      </c>
      <c r="H1023" s="12">
        <v>1505.3955428701574</v>
      </c>
      <c r="I1023" s="12">
        <v>0</v>
      </c>
      <c r="J1023" s="15">
        <v>0</v>
      </c>
      <c r="K1023" s="15">
        <v>1.0000000000000002</v>
      </c>
      <c r="L1023" s="58">
        <v>9.1150800000000007</v>
      </c>
      <c r="M1023">
        <v>7</v>
      </c>
      <c r="N1023">
        <v>0</v>
      </c>
      <c r="O1023" s="12">
        <v>3</v>
      </c>
      <c r="P1023" s="12">
        <v>1</v>
      </c>
      <c r="Q1023">
        <v>0</v>
      </c>
      <c r="R1023" s="12">
        <v>0</v>
      </c>
      <c r="S1023" s="12">
        <v>0</v>
      </c>
      <c r="T1023" s="12">
        <v>5185.5444553096795</v>
      </c>
      <c r="U1023" s="12">
        <v>0</v>
      </c>
      <c r="V1023" s="12">
        <v>5328.4082045570258</v>
      </c>
      <c r="W1023" s="59">
        <v>1.3313919753085208E-4</v>
      </c>
      <c r="X1023" s="59">
        <v>1.9696117051209903E-3</v>
      </c>
      <c r="Y1023" s="59">
        <v>0</v>
      </c>
      <c r="Z1023" s="59">
        <v>4.8446491274201694E-3</v>
      </c>
      <c r="AA1023" s="59">
        <v>1.132705649031751E-3</v>
      </c>
      <c r="AB1023" s="59">
        <v>0</v>
      </c>
      <c r="AC1023" s="59">
        <v>0</v>
      </c>
      <c r="AD1023" s="59">
        <v>0</v>
      </c>
      <c r="AE1023" s="59">
        <v>1.8828256102576028E-3</v>
      </c>
      <c r="AF1023" s="59">
        <v>0</v>
      </c>
      <c r="AG1023" s="59">
        <v>5.1363953466722458E-3</v>
      </c>
      <c r="AH1023" s="18">
        <v>1.3726660578212374E-3</v>
      </c>
      <c r="AI1023" s="12">
        <v>126</v>
      </c>
      <c r="AJ1023" s="17">
        <v>7</v>
      </c>
      <c r="AK1023" s="18">
        <v>0.92530135793371915</v>
      </c>
      <c r="AL1023" t="str">
        <f>IF(AK1023&lt;='CAV Tier 1 Analysis'!$A$5,"Tier 1", "Tier 2")</f>
        <v>Tier 2</v>
      </c>
      <c r="AM1023" t="str">
        <f t="shared" si="31"/>
        <v>Utah - Tier 2</v>
      </c>
      <c r="AN1023" t="str">
        <f t="shared" si="32"/>
        <v>Herriman, Town Of - Tier 2</v>
      </c>
    </row>
    <row r="1024" spans="1:40" x14ac:dyDescent="0.3">
      <c r="A1024">
        <v>8</v>
      </c>
      <c r="B1024" t="s">
        <v>28</v>
      </c>
      <c r="C1024" t="s">
        <v>2209</v>
      </c>
      <c r="D1024" t="s">
        <v>3312</v>
      </c>
      <c r="E1024" t="s">
        <v>826</v>
      </c>
      <c r="F1024" s="12">
        <v>26.208134435977438</v>
      </c>
      <c r="G1024" s="12">
        <v>15.626424306653481</v>
      </c>
      <c r="H1024" s="12">
        <v>10.666024340457964</v>
      </c>
      <c r="I1024" s="12">
        <v>0</v>
      </c>
      <c r="J1024" s="15">
        <v>0</v>
      </c>
      <c r="K1024" s="15">
        <v>1</v>
      </c>
      <c r="L1024" s="58">
        <v>15.10092</v>
      </c>
      <c r="M1024">
        <v>1</v>
      </c>
      <c r="N1024">
        <v>0</v>
      </c>
      <c r="O1024" s="12">
        <v>2</v>
      </c>
      <c r="P1024" s="12">
        <v>10</v>
      </c>
      <c r="Q1024">
        <v>0</v>
      </c>
      <c r="R1024" s="12">
        <v>0</v>
      </c>
      <c r="S1024" s="12">
        <v>0</v>
      </c>
      <c r="T1024" s="12">
        <v>16.255207400959954</v>
      </c>
      <c r="U1024" s="12">
        <v>0</v>
      </c>
      <c r="V1024" s="12">
        <v>0</v>
      </c>
      <c r="W1024" s="59">
        <v>2.205712260098205E-4</v>
      </c>
      <c r="X1024" s="59">
        <v>2.8137310073157008E-4</v>
      </c>
      <c r="Y1024" s="59">
        <v>0</v>
      </c>
      <c r="Z1024" s="59">
        <v>3.2297660849467794E-3</v>
      </c>
      <c r="AA1024" s="59">
        <v>1.1327056490317509E-2</v>
      </c>
      <c r="AB1024" s="59">
        <v>0</v>
      </c>
      <c r="AC1024" s="59">
        <v>0</v>
      </c>
      <c r="AD1024" s="59">
        <v>0</v>
      </c>
      <c r="AE1024" s="59">
        <v>5.9021229223554232E-6</v>
      </c>
      <c r="AF1024" s="59">
        <v>0</v>
      </c>
      <c r="AG1024" s="59">
        <v>0</v>
      </c>
      <c r="AH1024" s="18">
        <v>1.3695153659025487E-3</v>
      </c>
      <c r="AI1024" s="12">
        <v>127</v>
      </c>
      <c r="AJ1024" s="17">
        <v>7</v>
      </c>
      <c r="AK1024" s="18">
        <v>0.92667087329962172</v>
      </c>
      <c r="AL1024" t="str">
        <f>IF(AK1024&lt;='CAV Tier 1 Analysis'!$A$5,"Tier 1", "Tier 2")</f>
        <v>Tier 2</v>
      </c>
      <c r="AM1024" t="str">
        <f t="shared" si="31"/>
        <v>Utah - Tier 2</v>
      </c>
      <c r="AN1024" t="str">
        <f t="shared" si="32"/>
        <v>Marysvale, City Of - Tier 2</v>
      </c>
    </row>
    <row r="1025" spans="1:40" x14ac:dyDescent="0.3">
      <c r="A1025">
        <v>8</v>
      </c>
      <c r="B1025" t="s">
        <v>28</v>
      </c>
      <c r="C1025" t="s">
        <v>2200</v>
      </c>
      <c r="D1025" t="s">
        <v>3298</v>
      </c>
      <c r="E1025" t="s">
        <v>907</v>
      </c>
      <c r="F1025" s="12">
        <v>1.2433256409955979</v>
      </c>
      <c r="G1025" s="12">
        <v>2.377963085703009</v>
      </c>
      <c r="H1025" s="12">
        <v>0.58233410228437776</v>
      </c>
      <c r="I1025" s="12">
        <v>0</v>
      </c>
      <c r="J1025" s="15">
        <v>0</v>
      </c>
      <c r="K1025" s="15">
        <v>1.0000000000000002</v>
      </c>
      <c r="L1025" s="58">
        <v>0.76568999999999998</v>
      </c>
      <c r="M1025">
        <v>0</v>
      </c>
      <c r="N1025">
        <v>0</v>
      </c>
      <c r="O1025" s="12">
        <v>3</v>
      </c>
      <c r="P1025" s="12">
        <v>9</v>
      </c>
      <c r="Q1025">
        <v>0</v>
      </c>
      <c r="R1025" s="12">
        <v>0</v>
      </c>
      <c r="S1025" s="12">
        <v>0</v>
      </c>
      <c r="T1025" s="12">
        <v>1.4872646930032785</v>
      </c>
      <c r="U1025" s="12">
        <v>0.24393905200768051</v>
      </c>
      <c r="V1025" s="12">
        <v>0.8906983926997305</v>
      </c>
      <c r="W1025" s="59">
        <v>1.118403263135355E-5</v>
      </c>
      <c r="X1025" s="59">
        <v>0</v>
      </c>
      <c r="Y1025" s="59">
        <v>0</v>
      </c>
      <c r="Z1025" s="59">
        <v>4.8446491274201694E-3</v>
      </c>
      <c r="AA1025" s="59">
        <v>1.0194350841285759E-2</v>
      </c>
      <c r="AB1025" s="59">
        <v>0</v>
      </c>
      <c r="AC1025" s="59">
        <v>0</v>
      </c>
      <c r="AD1025" s="59">
        <v>0</v>
      </c>
      <c r="AE1025" s="59">
        <v>5.4001273682095032E-7</v>
      </c>
      <c r="AF1025" s="59">
        <v>1.447646689637201E-7</v>
      </c>
      <c r="AG1025" s="59">
        <v>8.5860146293571786E-7</v>
      </c>
      <c r="AH1025" s="18">
        <v>1.3683388527460003E-3</v>
      </c>
      <c r="AI1025" s="12">
        <v>128</v>
      </c>
      <c r="AJ1025" s="17">
        <v>7</v>
      </c>
      <c r="AK1025" s="18">
        <v>0.92803921215236773</v>
      </c>
      <c r="AL1025" t="str">
        <f>IF(AK1025&lt;='CAV Tier 1 Analysis'!$A$5,"Tier 1", "Tier 2")</f>
        <v>Tier 2</v>
      </c>
      <c r="AM1025" t="str">
        <f t="shared" si="31"/>
        <v>Utah - Tier 2</v>
      </c>
      <c r="AN1025" t="str">
        <f t="shared" si="32"/>
        <v>Levan, Town Of - Tier 2</v>
      </c>
    </row>
    <row r="1026" spans="1:40" x14ac:dyDescent="0.3">
      <c r="A1026">
        <v>8</v>
      </c>
      <c r="B1026" t="s">
        <v>28</v>
      </c>
      <c r="C1026" t="s">
        <v>2169</v>
      </c>
      <c r="D1026" t="s">
        <v>3259</v>
      </c>
      <c r="E1026" t="s">
        <v>419</v>
      </c>
      <c r="F1026" s="12">
        <v>25.463369498406102</v>
      </c>
      <c r="G1026" s="12">
        <v>111.58619862303981</v>
      </c>
      <c r="H1026" s="12">
        <v>29.165655638868326</v>
      </c>
      <c r="I1026" s="12">
        <v>0</v>
      </c>
      <c r="J1026" s="15">
        <v>0</v>
      </c>
      <c r="K1026" s="15">
        <v>1</v>
      </c>
      <c r="L1026" s="58">
        <v>3.6128499999999999</v>
      </c>
      <c r="M1026">
        <v>0</v>
      </c>
      <c r="N1026">
        <v>0</v>
      </c>
      <c r="O1026" s="12">
        <v>5</v>
      </c>
      <c r="P1026" s="12">
        <v>6</v>
      </c>
      <c r="R1026" s="12">
        <v>0</v>
      </c>
      <c r="S1026" s="12">
        <v>0</v>
      </c>
      <c r="T1026" s="12">
        <v>71.575863553882726</v>
      </c>
      <c r="U1026" s="12">
        <v>46.112494055476624</v>
      </c>
      <c r="V1026" s="12">
        <v>40.01033506915708</v>
      </c>
      <c r="W1026" s="59">
        <v>5.2771006924715846E-5</v>
      </c>
      <c r="X1026" s="59">
        <v>0</v>
      </c>
      <c r="Y1026" s="59">
        <v>0</v>
      </c>
      <c r="Z1026" s="59">
        <v>8.0744152123669484E-3</v>
      </c>
      <c r="AA1026" s="59">
        <v>6.796233894190506E-3</v>
      </c>
      <c r="AB1026" s="59">
        <v>0</v>
      </c>
      <c r="AC1026" s="59">
        <v>0</v>
      </c>
      <c r="AD1026" s="59">
        <v>0</v>
      </c>
      <c r="AE1026" s="59">
        <v>2.5988566897264414E-5</v>
      </c>
      <c r="AF1026" s="59">
        <v>2.7365277851544679E-5</v>
      </c>
      <c r="AG1026" s="59">
        <v>3.8568535100643748E-5</v>
      </c>
      <c r="AH1026" s="18">
        <v>1.3650311357574203E-3</v>
      </c>
      <c r="AI1026" s="12">
        <v>129</v>
      </c>
      <c r="AJ1026" s="17">
        <v>7</v>
      </c>
      <c r="AK1026" s="18">
        <v>0.9294042432881251</v>
      </c>
      <c r="AL1026" t="str">
        <f>IF(AK1026&lt;='CAV Tier 1 Analysis'!$A$5,"Tier 1", "Tier 2")</f>
        <v>Tier 2</v>
      </c>
      <c r="AM1026" t="str">
        <f t="shared" si="31"/>
        <v>Utah - Tier 2</v>
      </c>
      <c r="AN1026" t="str">
        <f t="shared" si="32"/>
        <v>Daniel, Town Of - Tier 2</v>
      </c>
    </row>
    <row r="1027" spans="1:40" x14ac:dyDescent="0.3">
      <c r="A1027">
        <v>8</v>
      </c>
      <c r="B1027" t="s">
        <v>28</v>
      </c>
      <c r="C1027" t="s">
        <v>2185</v>
      </c>
      <c r="D1027" t="s">
        <v>3280</v>
      </c>
      <c r="E1027" t="s">
        <v>919</v>
      </c>
      <c r="F1027" s="12">
        <v>3.1918294915425243</v>
      </c>
      <c r="G1027" s="12">
        <v>1.8462377700011356</v>
      </c>
      <c r="H1027" s="12">
        <v>0.7830538190421853</v>
      </c>
      <c r="I1027" s="12">
        <v>1</v>
      </c>
      <c r="J1027" s="15">
        <v>0</v>
      </c>
      <c r="K1027" s="15">
        <v>1</v>
      </c>
      <c r="L1027" s="58">
        <v>1.24366</v>
      </c>
      <c r="M1027">
        <v>0</v>
      </c>
      <c r="N1027">
        <v>0</v>
      </c>
      <c r="O1027" s="12">
        <v>2</v>
      </c>
      <c r="P1027" s="12">
        <v>9</v>
      </c>
      <c r="Q1027">
        <v>0</v>
      </c>
      <c r="R1027" s="12">
        <v>1</v>
      </c>
      <c r="S1027" s="12">
        <v>0</v>
      </c>
      <c r="T1027" s="12">
        <v>1.8167503876941078</v>
      </c>
      <c r="U1027" s="12">
        <v>0</v>
      </c>
      <c r="V1027" s="12">
        <v>2.9487382307027854E-2</v>
      </c>
      <c r="W1027" s="59">
        <v>1.8165489979376977E-5</v>
      </c>
      <c r="X1027" s="59">
        <v>0</v>
      </c>
      <c r="Y1027" s="59">
        <v>0</v>
      </c>
      <c r="Z1027" s="59">
        <v>3.2297660849467794E-3</v>
      </c>
      <c r="AA1027" s="59">
        <v>1.0194350841285759E-2</v>
      </c>
      <c r="AB1027" s="59">
        <v>0</v>
      </c>
      <c r="AC1027" s="59">
        <v>1.5065693729521799E-3</v>
      </c>
      <c r="AD1027" s="59">
        <v>0</v>
      </c>
      <c r="AE1027" s="59">
        <v>6.59646096350285E-7</v>
      </c>
      <c r="AF1027" s="59">
        <v>0</v>
      </c>
      <c r="AG1027" s="59">
        <v>2.8424784185609296E-8</v>
      </c>
      <c r="AH1027" s="18">
        <v>1.3590490781858757E-3</v>
      </c>
      <c r="AI1027" s="12">
        <v>130</v>
      </c>
      <c r="AJ1027" s="17">
        <v>7</v>
      </c>
      <c r="AK1027" s="18">
        <v>0.93076329236631095</v>
      </c>
      <c r="AL1027" t="str">
        <f>IF(AK1027&lt;='CAV Tier 1 Analysis'!$A$5,"Tier 1", "Tier 2")</f>
        <v>Tier 2</v>
      </c>
      <c r="AM1027" t="str">
        <f t="shared" si="31"/>
        <v>Utah - Tier 2</v>
      </c>
      <c r="AN1027" t="str">
        <f t="shared" si="32"/>
        <v>Emery, Town Of - Tier 2</v>
      </c>
    </row>
    <row r="1028" spans="1:40" x14ac:dyDescent="0.3">
      <c r="A1028">
        <v>8</v>
      </c>
      <c r="B1028" t="s">
        <v>28</v>
      </c>
      <c r="C1028" t="s">
        <v>2204</v>
      </c>
      <c r="D1028" t="s">
        <v>3304</v>
      </c>
      <c r="E1028" t="s">
        <v>1015</v>
      </c>
      <c r="F1028" s="12">
        <v>1.1152085970518617</v>
      </c>
      <c r="G1028" s="12">
        <v>0.67995667766982659</v>
      </c>
      <c r="H1028" s="12">
        <v>0.34025097583478092</v>
      </c>
      <c r="I1028" s="12">
        <v>1</v>
      </c>
      <c r="J1028" s="15">
        <v>0</v>
      </c>
      <c r="K1028" s="15">
        <v>1.0000000000000002</v>
      </c>
      <c r="L1028" s="58">
        <v>0.84887999999999997</v>
      </c>
      <c r="M1028">
        <v>2</v>
      </c>
      <c r="N1028">
        <v>0</v>
      </c>
      <c r="O1028" s="12">
        <v>3</v>
      </c>
      <c r="P1028" s="12">
        <v>7</v>
      </c>
      <c r="Q1028">
        <v>0</v>
      </c>
      <c r="R1028" s="12">
        <v>1.0000000000000002</v>
      </c>
      <c r="S1028" s="12">
        <v>0</v>
      </c>
      <c r="T1028" s="12">
        <v>0.68050195166956184</v>
      </c>
      <c r="U1028" s="12">
        <v>0</v>
      </c>
      <c r="V1028" s="12">
        <v>0</v>
      </c>
      <c r="W1028" s="59">
        <v>1.2399145372283041E-5</v>
      </c>
      <c r="X1028" s="59">
        <v>5.6274620146314015E-4</v>
      </c>
      <c r="Y1028" s="59">
        <v>0</v>
      </c>
      <c r="Z1028" s="59">
        <v>4.8446491274201694E-3</v>
      </c>
      <c r="AA1028" s="59">
        <v>7.9289395432222565E-3</v>
      </c>
      <c r="AB1028" s="59">
        <v>0</v>
      </c>
      <c r="AC1028" s="59">
        <v>1.5065693729521803E-3</v>
      </c>
      <c r="AD1028" s="59">
        <v>0</v>
      </c>
      <c r="AE1028" s="59">
        <v>2.470842769695657E-7</v>
      </c>
      <c r="AF1028" s="59">
        <v>0</v>
      </c>
      <c r="AG1028" s="59">
        <v>0</v>
      </c>
      <c r="AH1028" s="18">
        <v>1.3505045886097273E-3</v>
      </c>
      <c r="AI1028" s="12">
        <v>131</v>
      </c>
      <c r="AJ1028" s="17">
        <v>7</v>
      </c>
      <c r="AK1028" s="18">
        <v>0.93211379695492069</v>
      </c>
      <c r="AL1028" t="str">
        <f>IF(AK1028&lt;='CAV Tier 1 Analysis'!$A$5,"Tier 1", "Tier 2")</f>
        <v>Tier 2</v>
      </c>
      <c r="AM1028" t="str">
        <f t="shared" si="31"/>
        <v>Utah - Tier 2</v>
      </c>
      <c r="AN1028" t="str">
        <f t="shared" si="32"/>
        <v>Kanosh, City Of - Tier 2</v>
      </c>
    </row>
    <row r="1029" spans="1:40" x14ac:dyDescent="0.3">
      <c r="A1029">
        <v>8</v>
      </c>
      <c r="B1029" t="s">
        <v>28</v>
      </c>
      <c r="C1029" t="s">
        <v>2190</v>
      </c>
      <c r="D1029" t="s">
        <v>3287</v>
      </c>
      <c r="E1029" t="s">
        <v>865</v>
      </c>
      <c r="F1029" s="12">
        <v>0.18575567532799819</v>
      </c>
      <c r="G1029" s="12">
        <v>0.75752781036153394</v>
      </c>
      <c r="H1029" s="12">
        <v>0.56361912704865114</v>
      </c>
      <c r="I1029" s="12">
        <v>0</v>
      </c>
      <c r="J1029" s="15">
        <v>0</v>
      </c>
      <c r="K1029" s="15">
        <v>1</v>
      </c>
      <c r="L1029" s="58">
        <v>0.26336999999999999</v>
      </c>
      <c r="M1029">
        <v>1</v>
      </c>
      <c r="N1029">
        <v>0</v>
      </c>
      <c r="O1029" s="12">
        <v>2</v>
      </c>
      <c r="P1029" s="12">
        <v>10</v>
      </c>
      <c r="Q1029">
        <v>0</v>
      </c>
      <c r="R1029" s="12">
        <v>0</v>
      </c>
      <c r="S1029" s="12">
        <v>0</v>
      </c>
      <c r="T1029" s="12">
        <v>0.59917453926900988</v>
      </c>
      <c r="U1029" s="12">
        <v>0.41341886394101168</v>
      </c>
      <c r="V1029" s="12">
        <v>0.15835327109252406</v>
      </c>
      <c r="W1029" s="59">
        <v>3.8469075920014425E-6</v>
      </c>
      <c r="X1029" s="59">
        <v>2.8137310073157008E-4</v>
      </c>
      <c r="Y1029" s="59">
        <v>0</v>
      </c>
      <c r="Z1029" s="59">
        <v>3.2297660849467794E-3</v>
      </c>
      <c r="AA1029" s="59">
        <v>1.1327056490317509E-2</v>
      </c>
      <c r="AB1029" s="59">
        <v>0</v>
      </c>
      <c r="AC1029" s="59">
        <v>0</v>
      </c>
      <c r="AD1029" s="59">
        <v>0</v>
      </c>
      <c r="AE1029" s="59">
        <v>2.1755500840318593E-7</v>
      </c>
      <c r="AF1029" s="59">
        <v>2.4534179537556557E-7</v>
      </c>
      <c r="AG1029" s="59">
        <v>1.5264690195363661E-7</v>
      </c>
      <c r="AH1029" s="18">
        <v>1.3493325570266901E-3</v>
      </c>
      <c r="AI1029" s="12">
        <v>132</v>
      </c>
      <c r="AJ1029" s="17">
        <v>7</v>
      </c>
      <c r="AK1029" s="18">
        <v>0.93346312951194743</v>
      </c>
      <c r="AL1029" t="str">
        <f>IF(AK1029&lt;='CAV Tier 1 Analysis'!$A$5,"Tier 1", "Tier 2")</f>
        <v>Tier 2</v>
      </c>
      <c r="AM1029" t="str">
        <f t="shared" si="31"/>
        <v>Utah - Tier 2</v>
      </c>
      <c r="AN1029" t="str">
        <f t="shared" si="32"/>
        <v>Hatch, Town Of - Tier 2</v>
      </c>
    </row>
    <row r="1030" spans="1:40" x14ac:dyDescent="0.3">
      <c r="A1030">
        <v>8</v>
      </c>
      <c r="B1030" t="s">
        <v>28</v>
      </c>
      <c r="C1030" t="s">
        <v>2208</v>
      </c>
      <c r="D1030" t="s">
        <v>3311</v>
      </c>
      <c r="E1030" t="s">
        <v>824</v>
      </c>
      <c r="F1030" s="12">
        <v>26.032915094860712</v>
      </c>
      <c r="G1030" s="12">
        <v>72.640151866331081</v>
      </c>
      <c r="H1030" s="12">
        <v>45.753898270819221</v>
      </c>
      <c r="I1030" s="12">
        <v>0</v>
      </c>
      <c r="J1030" s="15">
        <v>0</v>
      </c>
      <c r="K1030" s="15">
        <v>1</v>
      </c>
      <c r="L1030" s="58">
        <v>14.99996</v>
      </c>
      <c r="M1030">
        <v>0</v>
      </c>
      <c r="N1030">
        <v>0</v>
      </c>
      <c r="O1030" s="12">
        <v>2</v>
      </c>
      <c r="P1030" s="12">
        <v>10</v>
      </c>
      <c r="Q1030">
        <v>0</v>
      </c>
      <c r="R1030" s="12">
        <v>0</v>
      </c>
      <c r="S1030" s="12">
        <v>0</v>
      </c>
      <c r="T1030" s="12">
        <v>80.282357570121519</v>
      </c>
      <c r="U1030" s="12">
        <v>54.249442475260807</v>
      </c>
      <c r="V1030" s="12">
        <v>0</v>
      </c>
      <c r="W1030" s="59">
        <v>2.1909655618983922E-4</v>
      </c>
      <c r="X1030" s="59">
        <v>0</v>
      </c>
      <c r="Y1030" s="59">
        <v>0</v>
      </c>
      <c r="Z1030" s="59">
        <v>3.2297660849467794E-3</v>
      </c>
      <c r="AA1030" s="59">
        <v>1.1327056490317509E-2</v>
      </c>
      <c r="AB1030" s="59">
        <v>0</v>
      </c>
      <c r="AC1030" s="59">
        <v>0</v>
      </c>
      <c r="AD1030" s="59">
        <v>0</v>
      </c>
      <c r="AE1030" s="59">
        <v>2.9149818343589156E-5</v>
      </c>
      <c r="AF1030" s="59">
        <v>3.2194117820668746E-5</v>
      </c>
      <c r="AG1030" s="59">
        <v>0</v>
      </c>
      <c r="AH1030" s="18">
        <v>1.3488420970562168E-3</v>
      </c>
      <c r="AI1030" s="12">
        <v>133</v>
      </c>
      <c r="AJ1030" s="17">
        <v>7</v>
      </c>
      <c r="AK1030" s="18">
        <v>0.93481197160900364</v>
      </c>
      <c r="AL1030" t="str">
        <f>IF(AK1030&lt;='CAV Tier 1 Analysis'!$A$5,"Tier 1", "Tier 2")</f>
        <v>Tier 2</v>
      </c>
      <c r="AM1030" t="str">
        <f t="shared" si="31"/>
        <v>Utah - Tier 2</v>
      </c>
      <c r="AN1030" t="str">
        <f t="shared" si="32"/>
        <v>Junction, Town Of - Tier 2</v>
      </c>
    </row>
    <row r="1031" spans="1:40" x14ac:dyDescent="0.3">
      <c r="A1031">
        <v>8</v>
      </c>
      <c r="B1031" t="s">
        <v>28</v>
      </c>
      <c r="C1031" t="s">
        <v>2269</v>
      </c>
      <c r="D1031" t="s">
        <v>3403</v>
      </c>
      <c r="E1031" t="s">
        <v>1093</v>
      </c>
      <c r="F1031" s="12">
        <v>10.639603104553235</v>
      </c>
      <c r="G1031" s="12">
        <v>832.17590266430693</v>
      </c>
      <c r="H1031" s="12">
        <v>221.85459012234335</v>
      </c>
      <c r="I1031" s="12">
        <v>1</v>
      </c>
      <c r="J1031" s="15">
        <v>4.2262082677046363E-2</v>
      </c>
      <c r="K1031" s="15">
        <v>0.95773791732295355</v>
      </c>
      <c r="L1031" s="58">
        <v>2.9776100000000003</v>
      </c>
      <c r="M1031">
        <v>8</v>
      </c>
      <c r="N1031">
        <v>0</v>
      </c>
      <c r="O1031" s="12">
        <v>4</v>
      </c>
      <c r="P1031" s="12">
        <v>3</v>
      </c>
      <c r="Q1031">
        <v>0</v>
      </c>
      <c r="R1031" s="12">
        <v>0.95773791732295355</v>
      </c>
      <c r="S1031" s="12">
        <v>9.3760370300327089</v>
      </c>
      <c r="T1031" s="12">
        <v>713.16777169796001</v>
      </c>
      <c r="U1031" s="12">
        <v>702.5281685934068</v>
      </c>
      <c r="V1031" s="12">
        <v>119.00813096634693</v>
      </c>
      <c r="W1031" s="59">
        <v>4.349238909146606E-5</v>
      </c>
      <c r="X1031" s="59">
        <v>2.2509848058525606E-3</v>
      </c>
      <c r="Y1031" s="59">
        <v>0</v>
      </c>
      <c r="Z1031" s="59">
        <v>6.4595321698935589E-3</v>
      </c>
      <c r="AA1031" s="59">
        <v>3.398116947095253E-3</v>
      </c>
      <c r="AB1031" s="59">
        <v>0</v>
      </c>
      <c r="AC1031" s="59">
        <v>1.442898613553769E-3</v>
      </c>
      <c r="AD1031" s="59">
        <v>3.9348262047321264E-4</v>
      </c>
      <c r="AE1031" s="59">
        <v>2.5894494908598297E-4</v>
      </c>
      <c r="AF1031" s="59">
        <v>4.1691257273932089E-4</v>
      </c>
      <c r="AG1031" s="59">
        <v>1.1471959103826268E-4</v>
      </c>
      <c r="AH1031" s="18">
        <v>1.3435531508021259E-3</v>
      </c>
      <c r="AI1031" s="12">
        <v>134</v>
      </c>
      <c r="AJ1031" s="17">
        <v>7</v>
      </c>
      <c r="AK1031" s="18">
        <v>0.93615552475980579</v>
      </c>
      <c r="AL1031" t="str">
        <f>IF(AK1031&lt;='CAV Tier 1 Analysis'!$A$5,"Tier 1", "Tier 2")</f>
        <v>Tier 2</v>
      </c>
      <c r="AM1031" t="str">
        <f t="shared" si="31"/>
        <v>Utah - Tier 2</v>
      </c>
      <c r="AN1031" t="str">
        <f t="shared" si="32"/>
        <v>Wendover, Town Of - Tier 2</v>
      </c>
    </row>
    <row r="1032" spans="1:40" x14ac:dyDescent="0.3">
      <c r="A1032">
        <v>8</v>
      </c>
      <c r="B1032" t="s">
        <v>28</v>
      </c>
      <c r="C1032" t="s">
        <v>2207</v>
      </c>
      <c r="D1032" t="s">
        <v>3310</v>
      </c>
      <c r="E1032" t="s">
        <v>840</v>
      </c>
      <c r="F1032" s="12">
        <v>15.74212902184766</v>
      </c>
      <c r="G1032" s="12">
        <v>42.849551867211773</v>
      </c>
      <c r="H1032" s="12">
        <v>27.010550450403741</v>
      </c>
      <c r="I1032" s="12">
        <v>0</v>
      </c>
      <c r="J1032" s="15">
        <v>0</v>
      </c>
      <c r="K1032" s="15">
        <v>0.99999999999999978</v>
      </c>
      <c r="L1032" s="58">
        <v>9.08</v>
      </c>
      <c r="M1032">
        <v>0</v>
      </c>
      <c r="N1032">
        <v>0</v>
      </c>
      <c r="O1032" s="12">
        <v>2</v>
      </c>
      <c r="P1032" s="12">
        <v>10</v>
      </c>
      <c r="Q1032">
        <v>0</v>
      </c>
      <c r="R1032" s="12">
        <v>0</v>
      </c>
      <c r="S1032" s="12">
        <v>0</v>
      </c>
      <c r="T1032" s="12">
        <v>47.323863105462664</v>
      </c>
      <c r="U1032" s="12">
        <v>31.581734083615004</v>
      </c>
      <c r="V1032" s="12">
        <v>0</v>
      </c>
      <c r="W1032" s="59">
        <v>1.3262680235172228E-4</v>
      </c>
      <c r="X1032" s="59">
        <v>0</v>
      </c>
      <c r="Y1032" s="59">
        <v>0</v>
      </c>
      <c r="Z1032" s="59">
        <v>3.2297660849467794E-3</v>
      </c>
      <c r="AA1032" s="59">
        <v>1.1327056490317509E-2</v>
      </c>
      <c r="AB1032" s="59">
        <v>0</v>
      </c>
      <c r="AC1032" s="59">
        <v>0</v>
      </c>
      <c r="AD1032" s="59">
        <v>0</v>
      </c>
      <c r="AE1032" s="59">
        <v>1.7182878712003794E-5</v>
      </c>
      <c r="AF1032" s="59">
        <v>1.8742055617117073E-5</v>
      </c>
      <c r="AG1032" s="59">
        <v>0</v>
      </c>
      <c r="AH1032" s="18">
        <v>1.3386703919950121E-3</v>
      </c>
      <c r="AI1032" s="12">
        <v>135</v>
      </c>
      <c r="AJ1032" s="17">
        <v>7</v>
      </c>
      <c r="AK1032" s="18">
        <v>0.93749419515180077</v>
      </c>
      <c r="AL1032" t="str">
        <f>IF(AK1032&lt;='CAV Tier 1 Analysis'!$A$5,"Tier 1", "Tier 2")</f>
        <v>Tier 2</v>
      </c>
      <c r="AM1032" t="str">
        <f t="shared" ref="AM1032:AM1095" si="33">B1032&amp;" - "&amp;AL1032</f>
        <v>Utah - Tier 2</v>
      </c>
      <c r="AN1032" t="str">
        <f t="shared" ref="AN1032:AN1095" si="34">C1032&amp;" - "&amp;AL1032</f>
        <v>Circleville, Town Of - Tier 2</v>
      </c>
    </row>
    <row r="1033" spans="1:40" x14ac:dyDescent="0.3">
      <c r="A1033">
        <v>8</v>
      </c>
      <c r="B1033" t="s">
        <v>28</v>
      </c>
      <c r="C1033" t="s">
        <v>2007</v>
      </c>
      <c r="D1033" t="s">
        <v>3374</v>
      </c>
      <c r="E1033" t="s">
        <v>1154</v>
      </c>
      <c r="F1033" s="12">
        <v>49.596666825680508</v>
      </c>
      <c r="G1033" s="12">
        <v>18.006814232275275</v>
      </c>
      <c r="H1033" s="12">
        <v>9.9550677465650246</v>
      </c>
      <c r="I1033" s="12">
        <v>3</v>
      </c>
      <c r="J1033" s="15">
        <v>5.659769239754444E-2</v>
      </c>
      <c r="K1033" s="15">
        <v>0.94340230760245547</v>
      </c>
      <c r="L1033" s="58">
        <v>4.6229800000000001</v>
      </c>
      <c r="M1033">
        <v>0</v>
      </c>
      <c r="N1033">
        <v>0</v>
      </c>
      <c r="O1033" s="12">
        <v>5</v>
      </c>
      <c r="P1033" s="12">
        <v>2</v>
      </c>
      <c r="Q1033">
        <v>0</v>
      </c>
      <c r="R1033" s="12">
        <v>2.8302069228073665</v>
      </c>
      <c r="S1033" s="12">
        <v>0.56343386211680313</v>
      </c>
      <c r="T1033" s="12">
        <v>15.286360283514261</v>
      </c>
      <c r="U1033" s="12">
        <v>0</v>
      </c>
      <c r="V1033" s="12">
        <v>2.7204539487610138</v>
      </c>
      <c r="W1033" s="59">
        <v>6.7525446556824357E-5</v>
      </c>
      <c r="X1033" s="59">
        <v>0</v>
      </c>
      <c r="Y1033" s="59">
        <v>0</v>
      </c>
      <c r="Z1033" s="59">
        <v>8.0744152123669484E-3</v>
      </c>
      <c r="AA1033" s="59">
        <v>2.265411298063502E-3</v>
      </c>
      <c r="AB1033" s="59">
        <v>0</v>
      </c>
      <c r="AC1033" s="59">
        <v>4.2639030690188127E-3</v>
      </c>
      <c r="AD1033" s="59">
        <v>2.3645537215661897E-5</v>
      </c>
      <c r="AE1033" s="59">
        <v>5.550343050275999E-6</v>
      </c>
      <c r="AF1033" s="59">
        <v>0</v>
      </c>
      <c r="AG1033" s="59">
        <v>2.6224205178765714E-6</v>
      </c>
      <c r="AH1033" s="18">
        <v>1.336643029708173E-3</v>
      </c>
      <c r="AI1033" s="12">
        <v>136</v>
      </c>
      <c r="AJ1033" s="17">
        <v>7</v>
      </c>
      <c r="AK1033" s="18">
        <v>0.93883083818150892</v>
      </c>
      <c r="AL1033" t="str">
        <f>IF(AK1033&lt;='CAV Tier 1 Analysis'!$A$5,"Tier 1", "Tier 2")</f>
        <v>Tier 2</v>
      </c>
      <c r="AM1033" t="str">
        <f t="shared" si="33"/>
        <v>Utah - Tier 2</v>
      </c>
      <c r="AN1033" t="str">
        <f t="shared" si="34"/>
        <v>Springdale, Town Of - Tier 2</v>
      </c>
    </row>
    <row r="1034" spans="1:40" x14ac:dyDescent="0.3">
      <c r="A1034">
        <v>8</v>
      </c>
      <c r="B1034" t="s">
        <v>28</v>
      </c>
      <c r="C1034" t="s">
        <v>2210</v>
      </c>
      <c r="D1034" t="s">
        <v>3313</v>
      </c>
      <c r="E1034" t="s">
        <v>864</v>
      </c>
      <c r="F1034" s="12">
        <v>1.8968981206667734</v>
      </c>
      <c r="G1034" s="12">
        <v>3.8568072864528693</v>
      </c>
      <c r="H1034" s="12">
        <v>6.7102754079798075</v>
      </c>
      <c r="I1034" s="12">
        <v>0</v>
      </c>
      <c r="J1034" s="15">
        <v>0</v>
      </c>
      <c r="K1034" s="15">
        <v>1.0000000000000002</v>
      </c>
      <c r="L1034" s="58">
        <v>0.98119999999999996</v>
      </c>
      <c r="M1034">
        <v>0</v>
      </c>
      <c r="N1034">
        <v>0</v>
      </c>
      <c r="O1034" s="12">
        <v>2</v>
      </c>
      <c r="P1034" s="12">
        <v>10</v>
      </c>
      <c r="Q1034">
        <v>0</v>
      </c>
      <c r="R1034" s="12">
        <v>0</v>
      </c>
      <c r="S1034" s="12">
        <v>0</v>
      </c>
      <c r="T1034" s="12">
        <v>2.6471075840599028</v>
      </c>
      <c r="U1034" s="12">
        <v>0.75020946339312933</v>
      </c>
      <c r="V1034" s="12">
        <v>1.2096997023929665</v>
      </c>
      <c r="W1034" s="59">
        <v>1.4331874280562765E-5</v>
      </c>
      <c r="X1034" s="59">
        <v>0</v>
      </c>
      <c r="Y1034" s="59">
        <v>0</v>
      </c>
      <c r="Z1034" s="59">
        <v>3.2297660849467794E-3</v>
      </c>
      <c r="AA1034" s="59">
        <v>1.1327056490317509E-2</v>
      </c>
      <c r="AB1034" s="59">
        <v>0</v>
      </c>
      <c r="AC1034" s="59">
        <v>0</v>
      </c>
      <c r="AD1034" s="59">
        <v>0</v>
      </c>
      <c r="AE1034" s="59">
        <v>9.6114149542614806E-7</v>
      </c>
      <c r="AF1034" s="59">
        <v>4.452088492093387E-7</v>
      </c>
      <c r="AG1034" s="59">
        <v>1.1661073408242358E-6</v>
      </c>
      <c r="AH1034" s="18">
        <v>1.3248842642936646E-3</v>
      </c>
      <c r="AI1034" s="12">
        <v>137</v>
      </c>
      <c r="AJ1034" s="17">
        <v>7</v>
      </c>
      <c r="AK1034" s="18">
        <v>0.94015572244580259</v>
      </c>
      <c r="AL1034" t="str">
        <f>IF(AK1034&lt;='CAV Tier 1 Analysis'!$A$5,"Tier 1", "Tier 2")</f>
        <v>Tier 2</v>
      </c>
      <c r="AM1034" t="str">
        <f t="shared" si="33"/>
        <v>Utah - Tier 2</v>
      </c>
      <c r="AN1034" t="str">
        <f t="shared" si="34"/>
        <v>Laketown, Town Of - Tier 2</v>
      </c>
    </row>
    <row r="1035" spans="1:40" x14ac:dyDescent="0.3">
      <c r="A1035">
        <v>8</v>
      </c>
      <c r="B1035" t="s">
        <v>28</v>
      </c>
      <c r="C1035" t="s">
        <v>2184</v>
      </c>
      <c r="D1035" t="s">
        <v>3279</v>
      </c>
      <c r="E1035" t="s">
        <v>872</v>
      </c>
      <c r="F1035" s="12">
        <v>4.6903719563775788</v>
      </c>
      <c r="G1035" s="12">
        <v>639.78127439032596</v>
      </c>
      <c r="H1035" s="12">
        <v>251.24199897377099</v>
      </c>
      <c r="I1035" s="12">
        <v>0</v>
      </c>
      <c r="J1035" s="15">
        <v>2.0918716314191132E-2</v>
      </c>
      <c r="K1035" s="15">
        <v>0.97908128368580882</v>
      </c>
      <c r="L1035" s="58">
        <v>1.82755</v>
      </c>
      <c r="M1035">
        <v>1</v>
      </c>
      <c r="N1035">
        <v>0</v>
      </c>
      <c r="O1035" s="12">
        <v>2</v>
      </c>
      <c r="P1035" s="12">
        <v>9</v>
      </c>
      <c r="Q1035">
        <v>0</v>
      </c>
      <c r="R1035" s="12">
        <v>0</v>
      </c>
      <c r="S1035" s="12">
        <v>5.2556601027426151</v>
      </c>
      <c r="T1035" s="12">
        <v>611.30637830366811</v>
      </c>
      <c r="U1035" s="12">
        <v>606.61600634729052</v>
      </c>
      <c r="V1035" s="12">
        <v>28.47489608665785</v>
      </c>
      <c r="W1035" s="59">
        <v>2.6694065268490095E-5</v>
      </c>
      <c r="X1035" s="59">
        <v>2.8137310073157008E-4</v>
      </c>
      <c r="Y1035" s="59">
        <v>0</v>
      </c>
      <c r="Z1035" s="59">
        <v>3.2297660849467794E-3</v>
      </c>
      <c r="AA1035" s="59">
        <v>1.0194350841285759E-2</v>
      </c>
      <c r="AB1035" s="59">
        <v>0</v>
      </c>
      <c r="AC1035" s="59">
        <v>0</v>
      </c>
      <c r="AD1035" s="59">
        <v>2.2056343238828526E-4</v>
      </c>
      <c r="AE1035" s="59">
        <v>2.2195997251656625E-4</v>
      </c>
      <c r="AF1035" s="59">
        <v>3.5999387807817876E-4</v>
      </c>
      <c r="AG1035" s="59">
        <v>2.7448783603215741E-5</v>
      </c>
      <c r="AH1035" s="18">
        <v>1.323831832619895E-3</v>
      </c>
      <c r="AI1035" s="12">
        <v>138</v>
      </c>
      <c r="AJ1035" s="17">
        <v>8</v>
      </c>
      <c r="AK1035" s="18">
        <v>0.94147955427842245</v>
      </c>
      <c r="AL1035" t="str">
        <f>IF(AK1035&lt;='CAV Tier 1 Analysis'!$A$5,"Tier 1", "Tier 2")</f>
        <v>Tier 2</v>
      </c>
      <c r="AM1035" t="str">
        <f t="shared" si="33"/>
        <v>Utah - Tier 2</v>
      </c>
      <c r="AN1035" t="str">
        <f t="shared" si="34"/>
        <v>Castle Dale, City Of - Tier 2</v>
      </c>
    </row>
    <row r="1036" spans="1:40" x14ac:dyDescent="0.3">
      <c r="A1036">
        <v>8</v>
      </c>
      <c r="B1036" t="s">
        <v>28</v>
      </c>
      <c r="C1036" t="s">
        <v>2191</v>
      </c>
      <c r="D1036" t="s">
        <v>3288</v>
      </c>
      <c r="E1036" t="s">
        <v>871</v>
      </c>
      <c r="F1036" s="12">
        <v>0.11884357099429586</v>
      </c>
      <c r="G1036" s="12">
        <v>0.24847656763905551</v>
      </c>
      <c r="H1036" s="12">
        <v>0.12123031363167418</v>
      </c>
      <c r="I1036" s="12">
        <v>0</v>
      </c>
      <c r="J1036" s="15">
        <v>0</v>
      </c>
      <c r="K1036" s="15">
        <v>1</v>
      </c>
      <c r="L1036" s="58">
        <v>0.16850000000000001</v>
      </c>
      <c r="M1036">
        <v>0</v>
      </c>
      <c r="N1036">
        <v>0</v>
      </c>
      <c r="O1036" s="12">
        <v>2</v>
      </c>
      <c r="P1036" s="12">
        <v>10</v>
      </c>
      <c r="Q1036">
        <v>0</v>
      </c>
      <c r="R1036" s="12">
        <v>0</v>
      </c>
      <c r="S1036" s="12">
        <v>0</v>
      </c>
      <c r="T1036" s="12">
        <v>0.2143862388433817</v>
      </c>
      <c r="U1036" s="12">
        <v>9.5542667849085841E-2</v>
      </c>
      <c r="V1036" s="12">
        <v>3.4090328795673808E-2</v>
      </c>
      <c r="W1036" s="59">
        <v>2.4611912110424239E-6</v>
      </c>
      <c r="X1036" s="59">
        <v>0</v>
      </c>
      <c r="Y1036" s="59">
        <v>0</v>
      </c>
      <c r="Z1036" s="59">
        <v>3.2297660849467794E-3</v>
      </c>
      <c r="AA1036" s="59">
        <v>1.1327056490317509E-2</v>
      </c>
      <c r="AB1036" s="59">
        <v>0</v>
      </c>
      <c r="AC1036" s="59">
        <v>0</v>
      </c>
      <c r="AD1036" s="59">
        <v>0</v>
      </c>
      <c r="AE1036" s="59">
        <v>7.7841758847098022E-8</v>
      </c>
      <c r="AF1036" s="59">
        <v>5.6699419667532757E-8</v>
      </c>
      <c r="AG1036" s="59">
        <v>3.2861860328732595E-8</v>
      </c>
      <c r="AH1036" s="18">
        <v>1.3235864699558341E-3</v>
      </c>
      <c r="AI1036" s="12">
        <v>139</v>
      </c>
      <c r="AJ1036" s="17">
        <v>8</v>
      </c>
      <c r="AK1036" s="18">
        <v>0.94280314074837823</v>
      </c>
      <c r="AL1036" t="str">
        <f>IF(AK1036&lt;='CAV Tier 1 Analysis'!$A$5,"Tier 1", "Tier 2")</f>
        <v>Tier 2</v>
      </c>
      <c r="AM1036" t="str">
        <f t="shared" si="33"/>
        <v>Utah - Tier 2</v>
      </c>
      <c r="AN1036" t="str">
        <f t="shared" si="34"/>
        <v>Henrieville, Town Of - Tier 2</v>
      </c>
    </row>
    <row r="1037" spans="1:40" x14ac:dyDescent="0.3">
      <c r="A1037">
        <v>8</v>
      </c>
      <c r="B1037" t="s">
        <v>28</v>
      </c>
      <c r="C1037" t="s">
        <v>1544</v>
      </c>
      <c r="D1037" t="s">
        <v>3283</v>
      </c>
      <c r="E1037" t="s">
        <v>897</v>
      </c>
      <c r="F1037" s="12">
        <v>5.2662132498318961</v>
      </c>
      <c r="G1037" s="12">
        <v>368.02178796535713</v>
      </c>
      <c r="H1037" s="12">
        <v>142.5542534480762</v>
      </c>
      <c r="I1037" s="12">
        <v>0</v>
      </c>
      <c r="J1037" s="15">
        <v>0</v>
      </c>
      <c r="K1037" s="15">
        <v>1</v>
      </c>
      <c r="L1037" s="58">
        <v>2.05192</v>
      </c>
      <c r="M1037">
        <v>1</v>
      </c>
      <c r="N1037">
        <v>0</v>
      </c>
      <c r="O1037" s="12">
        <v>2</v>
      </c>
      <c r="P1037" s="12">
        <v>9</v>
      </c>
      <c r="Q1037">
        <v>0</v>
      </c>
      <c r="R1037" s="12">
        <v>0</v>
      </c>
      <c r="S1037" s="12">
        <v>0</v>
      </c>
      <c r="T1037" s="12">
        <v>357.36830645240639</v>
      </c>
      <c r="U1037" s="12">
        <v>352.10209320257451</v>
      </c>
      <c r="V1037" s="12">
        <v>10.653481512950748</v>
      </c>
      <c r="W1037" s="59">
        <v>2.9971320295324448E-5</v>
      </c>
      <c r="X1037" s="59">
        <v>2.8137310073157008E-4</v>
      </c>
      <c r="Y1037" s="59">
        <v>0</v>
      </c>
      <c r="Z1037" s="59">
        <v>3.2297660849467794E-3</v>
      </c>
      <c r="AA1037" s="59">
        <v>1.0194350841285759E-2</v>
      </c>
      <c r="AB1037" s="59">
        <v>0</v>
      </c>
      <c r="AC1037" s="59">
        <v>0</v>
      </c>
      <c r="AD1037" s="59">
        <v>0</v>
      </c>
      <c r="AE1037" s="59">
        <v>1.297572907689584E-4</v>
      </c>
      <c r="AF1037" s="59">
        <v>2.0895359945195965E-4</v>
      </c>
      <c r="AG1037" s="59">
        <v>1.0269575972460272E-5</v>
      </c>
      <c r="AH1037" s="18">
        <v>1.280403801222983E-3</v>
      </c>
      <c r="AI1037" s="12">
        <v>140</v>
      </c>
      <c r="AJ1037" s="17">
        <v>8</v>
      </c>
      <c r="AK1037" s="18">
        <v>0.94408354454960119</v>
      </c>
      <c r="AL1037" t="str">
        <f>IF(AK1037&lt;='CAV Tier 1 Analysis'!$A$5,"Tier 1", "Tier 2")</f>
        <v>Tier 2</v>
      </c>
      <c r="AM1037" t="str">
        <f t="shared" si="33"/>
        <v>Utah - Tier 2</v>
      </c>
      <c r="AN1037" t="str">
        <f t="shared" si="34"/>
        <v>Huntington, City Of - Tier 2</v>
      </c>
    </row>
    <row r="1038" spans="1:40" x14ac:dyDescent="0.3">
      <c r="A1038">
        <v>8</v>
      </c>
      <c r="B1038" t="s">
        <v>28</v>
      </c>
      <c r="C1038" t="s">
        <v>1237</v>
      </c>
      <c r="D1038" t="s">
        <v>3395</v>
      </c>
      <c r="E1038" t="s">
        <v>903</v>
      </c>
      <c r="F1038" s="12">
        <v>3.9180770816419415</v>
      </c>
      <c r="G1038" s="12">
        <v>382.60524831002476</v>
      </c>
      <c r="H1038" s="12">
        <v>122.02138193465794</v>
      </c>
      <c r="I1038" s="12">
        <v>0</v>
      </c>
      <c r="J1038" s="15">
        <v>0</v>
      </c>
      <c r="K1038" s="15">
        <v>1</v>
      </c>
      <c r="L1038" s="58">
        <v>2.53667</v>
      </c>
      <c r="M1038">
        <v>6</v>
      </c>
      <c r="N1038">
        <v>0</v>
      </c>
      <c r="O1038" s="12">
        <v>1</v>
      </c>
      <c r="P1038" s="12">
        <v>9</v>
      </c>
      <c r="Q1038">
        <v>0</v>
      </c>
      <c r="R1038" s="12">
        <v>0</v>
      </c>
      <c r="S1038" s="12">
        <v>0</v>
      </c>
      <c r="T1038" s="12">
        <v>315.29963771094668</v>
      </c>
      <c r="U1038" s="12">
        <v>311.38156062930472</v>
      </c>
      <c r="V1038" s="12">
        <v>67.305610599078079</v>
      </c>
      <c r="W1038" s="59">
        <v>3.7051809550830772E-5</v>
      </c>
      <c r="X1038" s="59">
        <v>1.6882386043894203E-3</v>
      </c>
      <c r="Y1038" s="59">
        <v>0</v>
      </c>
      <c r="Z1038" s="59">
        <v>1.6148830424733897E-3</v>
      </c>
      <c r="AA1038" s="59">
        <v>1.0194350841285759E-2</v>
      </c>
      <c r="AB1038" s="59">
        <v>0</v>
      </c>
      <c r="AC1038" s="59">
        <v>0</v>
      </c>
      <c r="AD1038" s="59">
        <v>0</v>
      </c>
      <c r="AE1038" s="59">
        <v>1.1448252693682893E-4</v>
      </c>
      <c r="AF1038" s="59">
        <v>1.8478815989039988E-4</v>
      </c>
      <c r="AG1038" s="59">
        <v>6.4880206585970284E-5</v>
      </c>
      <c r="AH1038" s="18">
        <v>1.2635159264647816E-3</v>
      </c>
      <c r="AI1038" s="12">
        <v>141</v>
      </c>
      <c r="AJ1038" s="17">
        <v>8</v>
      </c>
      <c r="AK1038" s="18">
        <v>0.94534706047606598</v>
      </c>
      <c r="AL1038" t="str">
        <f>IF(AK1038&lt;='CAV Tier 1 Analysis'!$A$5,"Tier 1", "Tier 2")</f>
        <v>Tier 2</v>
      </c>
      <c r="AM1038" t="str">
        <f t="shared" si="33"/>
        <v>Utah - Tier 2</v>
      </c>
      <c r="AN1038" t="str">
        <f t="shared" si="34"/>
        <v>Monticello, City Of - Tier 2</v>
      </c>
    </row>
    <row r="1039" spans="1:40" x14ac:dyDescent="0.3">
      <c r="A1039">
        <v>8</v>
      </c>
      <c r="B1039" t="s">
        <v>28</v>
      </c>
      <c r="C1039" t="s">
        <v>2222</v>
      </c>
      <c r="D1039" t="s">
        <v>3329</v>
      </c>
      <c r="E1039" t="s">
        <v>1052</v>
      </c>
      <c r="F1039" s="12">
        <v>12.099504266550195</v>
      </c>
      <c r="G1039" s="12">
        <v>25.152011646491577</v>
      </c>
      <c r="H1039" s="12">
        <v>8.2511587502281643</v>
      </c>
      <c r="I1039" s="12">
        <v>1</v>
      </c>
      <c r="J1039" s="15">
        <v>0</v>
      </c>
      <c r="K1039" s="15">
        <v>1</v>
      </c>
      <c r="L1039" s="58">
        <v>1.32619</v>
      </c>
      <c r="M1039">
        <v>2</v>
      </c>
      <c r="N1039">
        <v>0</v>
      </c>
      <c r="O1039" s="12">
        <v>3</v>
      </c>
      <c r="P1039" s="12">
        <v>6</v>
      </c>
      <c r="Q1039">
        <v>0</v>
      </c>
      <c r="R1039" s="12">
        <v>1</v>
      </c>
      <c r="S1039" s="12">
        <v>0</v>
      </c>
      <c r="T1039" s="12">
        <v>21.240460539496116</v>
      </c>
      <c r="U1039" s="12">
        <v>9.1409562729459211</v>
      </c>
      <c r="V1039" s="12">
        <v>3.9115511069954607</v>
      </c>
      <c r="W1039" s="59">
        <v>1.9370962446126714E-5</v>
      </c>
      <c r="X1039" s="59">
        <v>5.6274620146314015E-4</v>
      </c>
      <c r="Y1039" s="59">
        <v>0</v>
      </c>
      <c r="Z1039" s="59">
        <v>4.8446491274201694E-3</v>
      </c>
      <c r="AA1039" s="59">
        <v>6.796233894190506E-3</v>
      </c>
      <c r="AB1039" s="59">
        <v>0</v>
      </c>
      <c r="AC1039" s="59">
        <v>1.5065693729521799E-3</v>
      </c>
      <c r="AD1039" s="59">
        <v>0</v>
      </c>
      <c r="AE1039" s="59">
        <v>7.7122245160736911E-6</v>
      </c>
      <c r="AF1039" s="59">
        <v>5.4246644724322077E-6</v>
      </c>
      <c r="AG1039" s="59">
        <v>3.7705956700275804E-6</v>
      </c>
      <c r="AH1039" s="18">
        <v>1.2496797311936959E-3</v>
      </c>
      <c r="AI1039" s="12">
        <v>142</v>
      </c>
      <c r="AJ1039" s="17">
        <v>8</v>
      </c>
      <c r="AK1039" s="18">
        <v>0.9465967402072597</v>
      </c>
      <c r="AL1039" t="str">
        <f>IF(AK1039&lt;='CAV Tier 1 Analysis'!$A$5,"Tier 1", "Tier 2")</f>
        <v>Tier 2</v>
      </c>
      <c r="AM1039" t="str">
        <f t="shared" si="33"/>
        <v>Utah - Tier 2</v>
      </c>
      <c r="AN1039" t="str">
        <f t="shared" si="34"/>
        <v>Spring City, City Of - Tier 2</v>
      </c>
    </row>
    <row r="1040" spans="1:40" x14ac:dyDescent="0.3">
      <c r="A1040">
        <v>8</v>
      </c>
      <c r="B1040" t="s">
        <v>28</v>
      </c>
      <c r="C1040" t="s">
        <v>1264</v>
      </c>
      <c r="D1040" t="s">
        <v>3303</v>
      </c>
      <c r="E1040" t="s">
        <v>958</v>
      </c>
      <c r="F1040" s="12">
        <v>7.4949327377706876</v>
      </c>
      <c r="G1040" s="12">
        <v>813.75895156169406</v>
      </c>
      <c r="H1040" s="12">
        <v>341.67593901739804</v>
      </c>
      <c r="I1040" s="12">
        <v>0</v>
      </c>
      <c r="J1040" s="15">
        <v>0</v>
      </c>
      <c r="K1040" s="15">
        <v>1.0000000000000002</v>
      </c>
      <c r="L1040" s="58">
        <v>5.7050300000000007</v>
      </c>
      <c r="M1040">
        <v>0</v>
      </c>
      <c r="N1040">
        <v>0</v>
      </c>
      <c r="O1040" s="12">
        <v>3</v>
      </c>
      <c r="P1040" s="12">
        <v>7</v>
      </c>
      <c r="Q1040">
        <v>0</v>
      </c>
      <c r="R1040" s="12">
        <v>0</v>
      </c>
      <c r="S1040" s="12">
        <v>0</v>
      </c>
      <c r="T1040" s="12">
        <v>868.30685332316841</v>
      </c>
      <c r="U1040" s="12">
        <v>860.81192058539773</v>
      </c>
      <c r="V1040" s="12">
        <v>0</v>
      </c>
      <c r="W1040" s="59">
        <v>8.3330383945005106E-5</v>
      </c>
      <c r="X1040" s="59">
        <v>0</v>
      </c>
      <c r="Y1040" s="59">
        <v>0</v>
      </c>
      <c r="Z1040" s="59">
        <v>4.8446491274201694E-3</v>
      </c>
      <c r="AA1040" s="59">
        <v>7.9289395432222565E-3</v>
      </c>
      <c r="AB1040" s="59">
        <v>0</v>
      </c>
      <c r="AC1040" s="59">
        <v>0</v>
      </c>
      <c r="AD1040" s="59">
        <v>0</v>
      </c>
      <c r="AE1040" s="59">
        <v>3.152745859357249E-4</v>
      </c>
      <c r="AF1040" s="59">
        <v>5.108454415066173E-4</v>
      </c>
      <c r="AG1040" s="59">
        <v>0</v>
      </c>
      <c r="AH1040" s="18">
        <v>1.2439126438208885E-3</v>
      </c>
      <c r="AI1040" s="12">
        <v>143</v>
      </c>
      <c r="AJ1040" s="17">
        <v>8</v>
      </c>
      <c r="AK1040" s="18">
        <v>0.94784065285108055</v>
      </c>
      <c r="AL1040" t="str">
        <f>IF(AK1040&lt;='CAV Tier 1 Analysis'!$A$5,"Tier 1", "Tier 2")</f>
        <v>Tier 2</v>
      </c>
      <c r="AM1040" t="str">
        <f t="shared" si="33"/>
        <v>Utah - Tier 2</v>
      </c>
      <c r="AN1040" t="str">
        <f t="shared" si="34"/>
        <v>Fillmore, City Of - Tier 2</v>
      </c>
    </row>
    <row r="1041" spans="1:40" x14ac:dyDescent="0.3">
      <c r="A1041">
        <v>8</v>
      </c>
      <c r="B1041" t="s">
        <v>28</v>
      </c>
      <c r="C1041" t="s">
        <v>2175</v>
      </c>
      <c r="D1041" t="s">
        <v>3268</v>
      </c>
      <c r="E1041" t="s">
        <v>1036</v>
      </c>
      <c r="F1041" s="12">
        <v>505.89270787157449</v>
      </c>
      <c r="G1041" s="12">
        <v>3781.2784509067419</v>
      </c>
      <c r="H1041" s="12">
        <v>962.42684946543125</v>
      </c>
      <c r="I1041" s="12">
        <v>1</v>
      </c>
      <c r="J1041" s="15">
        <v>6.084293289449625E-3</v>
      </c>
      <c r="K1041" s="15">
        <v>0.9939157067105503</v>
      </c>
      <c r="L1041" s="58">
        <v>2.1876000000000002</v>
      </c>
      <c r="M1041">
        <v>9</v>
      </c>
      <c r="N1041">
        <v>0</v>
      </c>
      <c r="O1041" s="12">
        <v>3</v>
      </c>
      <c r="P1041" s="12">
        <v>1</v>
      </c>
      <c r="Q1041">
        <v>0</v>
      </c>
      <c r="R1041" s="12">
        <v>0.9939157067105503</v>
      </c>
      <c r="S1041" s="12">
        <v>5.855687221788668</v>
      </c>
      <c r="T1041" s="12">
        <v>3361.0581328615376</v>
      </c>
      <c r="U1041" s="12">
        <v>2855.165424989963</v>
      </c>
      <c r="V1041" s="12">
        <v>420.22031804520429</v>
      </c>
      <c r="W1041" s="59">
        <v>3.1953126963064726E-5</v>
      </c>
      <c r="X1041" s="59">
        <v>2.5323579065841305E-3</v>
      </c>
      <c r="Y1041" s="59">
        <v>0</v>
      </c>
      <c r="Z1041" s="59">
        <v>4.8446491274201694E-3</v>
      </c>
      <c r="AA1041" s="59">
        <v>1.132705649031751E-3</v>
      </c>
      <c r="AB1041" s="59">
        <v>0</v>
      </c>
      <c r="AC1041" s="59">
        <v>1.4974029630262366E-3</v>
      </c>
      <c r="AD1041" s="59">
        <v>2.4574467286344253E-4</v>
      </c>
      <c r="AE1041" s="59">
        <v>1.2203706639977846E-3</v>
      </c>
      <c r="AF1041" s="59">
        <v>1.6943866682416946E-3</v>
      </c>
      <c r="AG1041" s="59">
        <v>4.0507738959236835E-4</v>
      </c>
      <c r="AH1041" s="18">
        <v>1.2367861970655131E-3</v>
      </c>
      <c r="AI1041" s="12">
        <v>144</v>
      </c>
      <c r="AJ1041" s="17">
        <v>8</v>
      </c>
      <c r="AK1041" s="18">
        <v>0.94907743904814601</v>
      </c>
      <c r="AL1041" t="str">
        <f>IF(AK1041&lt;='CAV Tier 1 Analysis'!$A$5,"Tier 1", "Tier 2")</f>
        <v>Tier 2</v>
      </c>
      <c r="AM1041" t="str">
        <f t="shared" si="33"/>
        <v>Utah - Tier 2</v>
      </c>
      <c r="AN1041" t="str">
        <f t="shared" si="34"/>
        <v>Fruit Heights, City Of - Tier 2</v>
      </c>
    </row>
    <row r="1042" spans="1:40" x14ac:dyDescent="0.3">
      <c r="A1042">
        <v>8</v>
      </c>
      <c r="B1042" t="s">
        <v>28</v>
      </c>
      <c r="C1042" t="s">
        <v>2251</v>
      </c>
      <c r="D1042" t="s">
        <v>3376</v>
      </c>
      <c r="E1042" t="s">
        <v>1123</v>
      </c>
      <c r="F1042" s="12">
        <v>128.22901948539692</v>
      </c>
      <c r="G1042" s="12">
        <v>552.8297960521711</v>
      </c>
      <c r="H1042" s="12">
        <v>171.36639505749071</v>
      </c>
      <c r="I1042" s="12">
        <v>0</v>
      </c>
      <c r="J1042" s="15">
        <v>0</v>
      </c>
      <c r="K1042" s="15">
        <v>1</v>
      </c>
      <c r="L1042" s="58">
        <v>11.95242</v>
      </c>
      <c r="M1042">
        <v>9</v>
      </c>
      <c r="N1042">
        <v>0</v>
      </c>
      <c r="O1042" s="12">
        <v>5</v>
      </c>
      <c r="P1042" s="12">
        <v>2</v>
      </c>
      <c r="Q1042">
        <v>0</v>
      </c>
      <c r="R1042" s="12">
        <v>0</v>
      </c>
      <c r="S1042" s="12">
        <v>0</v>
      </c>
      <c r="T1042" s="12">
        <v>453.60512046952465</v>
      </c>
      <c r="U1042" s="12">
        <v>325.37610098412773</v>
      </c>
      <c r="V1042" s="12">
        <v>99.224675582646455</v>
      </c>
      <c r="W1042" s="59">
        <v>1.7458273622960051E-4</v>
      </c>
      <c r="X1042" s="59">
        <v>2.5323579065841305E-3</v>
      </c>
      <c r="Y1042" s="59">
        <v>0</v>
      </c>
      <c r="Z1042" s="59">
        <v>8.0744152123669484E-3</v>
      </c>
      <c r="AA1042" s="59">
        <v>2.265411298063502E-3</v>
      </c>
      <c r="AB1042" s="59">
        <v>0</v>
      </c>
      <c r="AC1042" s="59">
        <v>0</v>
      </c>
      <c r="AD1042" s="59">
        <v>0</v>
      </c>
      <c r="AE1042" s="59">
        <v>1.6470003200715053E-4</v>
      </c>
      <c r="AF1042" s="59">
        <v>1.9309316470652745E-4</v>
      </c>
      <c r="AG1042" s="59">
        <v>9.564904608882879E-5</v>
      </c>
      <c r="AH1042" s="18">
        <v>1.2272917632769717E-3</v>
      </c>
      <c r="AI1042" s="12">
        <v>145</v>
      </c>
      <c r="AJ1042" s="17">
        <v>8</v>
      </c>
      <c r="AK1042" s="18">
        <v>0.95030473081142297</v>
      </c>
      <c r="AL1042" t="str">
        <f>IF(AK1042&lt;='CAV Tier 1 Analysis'!$A$5,"Tier 1", "Tier 2")</f>
        <v>Tier 2</v>
      </c>
      <c r="AM1042" t="str">
        <f t="shared" si="33"/>
        <v>Utah - Tier 2</v>
      </c>
      <c r="AN1042" t="str">
        <f t="shared" si="34"/>
        <v>Virgin, Town Of - Tier 2</v>
      </c>
    </row>
    <row r="1043" spans="1:40" x14ac:dyDescent="0.3">
      <c r="A1043">
        <v>8</v>
      </c>
      <c r="B1043" t="s">
        <v>28</v>
      </c>
      <c r="C1043" t="s">
        <v>2186</v>
      </c>
      <c r="D1043" t="s">
        <v>3281</v>
      </c>
      <c r="E1043" t="s">
        <v>922</v>
      </c>
      <c r="F1043" s="12">
        <v>5.5196275624212765</v>
      </c>
      <c r="G1043" s="12">
        <v>36.058347718364161</v>
      </c>
      <c r="H1043" s="12">
        <v>13.791730941098374</v>
      </c>
      <c r="I1043" s="12">
        <v>0</v>
      </c>
      <c r="J1043" s="15">
        <v>0</v>
      </c>
      <c r="K1043" s="15">
        <v>1</v>
      </c>
      <c r="L1043" s="58">
        <v>2.1506600000000002</v>
      </c>
      <c r="M1043">
        <v>0</v>
      </c>
      <c r="N1043">
        <v>0</v>
      </c>
      <c r="O1043" s="12">
        <v>2</v>
      </c>
      <c r="P1043" s="12">
        <v>9</v>
      </c>
      <c r="Q1043">
        <v>0</v>
      </c>
      <c r="R1043" s="12">
        <v>0</v>
      </c>
      <c r="S1043" s="12">
        <v>0</v>
      </c>
      <c r="T1043" s="12">
        <v>34.47659151035802</v>
      </c>
      <c r="U1043" s="12">
        <v>28.956963947936742</v>
      </c>
      <c r="V1043" s="12">
        <v>1.5817562080061407</v>
      </c>
      <c r="W1043" s="59">
        <v>3.1413563738519284E-5</v>
      </c>
      <c r="X1043" s="59">
        <v>0</v>
      </c>
      <c r="Y1043" s="59">
        <v>0</v>
      </c>
      <c r="Z1043" s="59">
        <v>3.2297660849467794E-3</v>
      </c>
      <c r="AA1043" s="59">
        <v>1.0194350841285759E-2</v>
      </c>
      <c r="AB1043" s="59">
        <v>0</v>
      </c>
      <c r="AC1043" s="59">
        <v>0</v>
      </c>
      <c r="AD1043" s="59">
        <v>0</v>
      </c>
      <c r="AE1043" s="59">
        <v>1.2518147324650661E-5</v>
      </c>
      <c r="AF1043" s="59">
        <v>1.718439612524794E-5</v>
      </c>
      <c r="AG1043" s="59">
        <v>1.5247565341229531E-6</v>
      </c>
      <c r="AH1043" s="18">
        <v>1.226068889995916E-3</v>
      </c>
      <c r="AI1043" s="12">
        <v>146</v>
      </c>
      <c r="AJ1043" s="17">
        <v>8</v>
      </c>
      <c r="AK1043" s="18">
        <v>0.95153079970141885</v>
      </c>
      <c r="AL1043" t="str">
        <f>IF(AK1043&lt;='CAV Tier 1 Analysis'!$A$5,"Tier 1", "Tier 2")</f>
        <v>Tier 2</v>
      </c>
      <c r="AM1043" t="str">
        <f t="shared" si="33"/>
        <v>Utah - Tier 2</v>
      </c>
      <c r="AN1043" t="str">
        <f t="shared" si="34"/>
        <v>Ferron, City Of - Tier 2</v>
      </c>
    </row>
    <row r="1044" spans="1:40" x14ac:dyDescent="0.3">
      <c r="A1044">
        <v>8</v>
      </c>
      <c r="B1044" t="s">
        <v>28</v>
      </c>
      <c r="C1044" t="s">
        <v>1750</v>
      </c>
      <c r="D1044" t="s">
        <v>3384</v>
      </c>
      <c r="E1044" t="s">
        <v>930</v>
      </c>
      <c r="F1044" s="12">
        <v>2.3033138442015937</v>
      </c>
      <c r="G1044" s="12">
        <v>1.3169919785960764</v>
      </c>
      <c r="H1044" s="12">
        <v>0.49478151682062543</v>
      </c>
      <c r="I1044" s="12">
        <v>0</v>
      </c>
      <c r="J1044" s="15">
        <v>0</v>
      </c>
      <c r="K1044" s="15">
        <v>1</v>
      </c>
      <c r="L1044" s="58">
        <v>0.89746000000000004</v>
      </c>
      <c r="M1044">
        <v>0</v>
      </c>
      <c r="N1044">
        <v>0</v>
      </c>
      <c r="O1044" s="12">
        <v>2</v>
      </c>
      <c r="P1044" s="12">
        <v>9</v>
      </c>
      <c r="Q1044">
        <v>0</v>
      </c>
      <c r="R1044" s="12">
        <v>0</v>
      </c>
      <c r="S1044" s="12">
        <v>0</v>
      </c>
      <c r="T1044" s="12">
        <v>1.3115348295134961</v>
      </c>
      <c r="U1044" s="12">
        <v>0</v>
      </c>
      <c r="V1044" s="12">
        <v>5.4571490825803259E-3</v>
      </c>
      <c r="W1044" s="59">
        <v>1.3108727977816816E-5</v>
      </c>
      <c r="X1044" s="59">
        <v>0</v>
      </c>
      <c r="Y1044" s="59">
        <v>0</v>
      </c>
      <c r="Z1044" s="59">
        <v>3.2297660849467794E-3</v>
      </c>
      <c r="AA1044" s="59">
        <v>1.0194350841285759E-2</v>
      </c>
      <c r="AB1044" s="59">
        <v>0</v>
      </c>
      <c r="AC1044" s="59">
        <v>0</v>
      </c>
      <c r="AD1044" s="59">
        <v>0</v>
      </c>
      <c r="AE1044" s="59">
        <v>4.7620676807125705E-7</v>
      </c>
      <c r="AF1044" s="59">
        <v>0</v>
      </c>
      <c r="AG1044" s="59">
        <v>5.2604969585269533E-9</v>
      </c>
      <c r="AH1044" s="18">
        <v>1.2216097383159442E-3</v>
      </c>
      <c r="AI1044" s="12">
        <v>147</v>
      </c>
      <c r="AJ1044" s="17">
        <v>8</v>
      </c>
      <c r="AK1044" s="18">
        <v>0.95275240943973483</v>
      </c>
      <c r="AL1044" t="str">
        <f>IF(AK1044&lt;='CAV Tier 1 Analysis'!$A$5,"Tier 1", "Tier 2")</f>
        <v>Tier 2</v>
      </c>
      <c r="AM1044" t="str">
        <f t="shared" si="33"/>
        <v>Utah - Tier 2</v>
      </c>
      <c r="AN1044" t="str">
        <f t="shared" si="34"/>
        <v>Cleveland, Town Of - Tier 2</v>
      </c>
    </row>
    <row r="1045" spans="1:40" x14ac:dyDescent="0.3">
      <c r="A1045">
        <v>8</v>
      </c>
      <c r="B1045" t="s">
        <v>28</v>
      </c>
      <c r="C1045" t="s">
        <v>2198</v>
      </c>
      <c r="D1045" t="s">
        <v>3295</v>
      </c>
      <c r="E1045" t="s">
        <v>1128</v>
      </c>
      <c r="F1045" s="12">
        <v>30.136337145563914</v>
      </c>
      <c r="G1045" s="12">
        <v>467.95558408770785</v>
      </c>
      <c r="H1045" s="12">
        <v>206.23846491019219</v>
      </c>
      <c r="I1045" s="12">
        <v>1</v>
      </c>
      <c r="J1045" s="15">
        <v>0</v>
      </c>
      <c r="K1045" s="15">
        <v>0.99999999999999989</v>
      </c>
      <c r="L1045" s="58">
        <v>5.7350200000000005</v>
      </c>
      <c r="M1045">
        <v>17</v>
      </c>
      <c r="N1045">
        <v>0</v>
      </c>
      <c r="O1045" s="12">
        <v>2</v>
      </c>
      <c r="P1045" s="12">
        <v>3</v>
      </c>
      <c r="Q1045">
        <v>0</v>
      </c>
      <c r="R1045" s="12">
        <v>0.99999999999999989</v>
      </c>
      <c r="S1045" s="12">
        <v>0</v>
      </c>
      <c r="T1045" s="12">
        <v>395.80956788564254</v>
      </c>
      <c r="U1045" s="12">
        <v>365.67323074007862</v>
      </c>
      <c r="V1045" s="12">
        <v>72.146016202065312</v>
      </c>
      <c r="W1045" s="59">
        <v>8.3768432161142553E-5</v>
      </c>
      <c r="X1045" s="59">
        <v>4.7833427124366907E-3</v>
      </c>
      <c r="Y1045" s="59">
        <v>0</v>
      </c>
      <c r="Z1045" s="59">
        <v>3.2297660849467794E-3</v>
      </c>
      <c r="AA1045" s="59">
        <v>3.398116947095253E-3</v>
      </c>
      <c r="AB1045" s="59">
        <v>0</v>
      </c>
      <c r="AC1045" s="59">
        <v>1.5065693729521799E-3</v>
      </c>
      <c r="AD1045" s="59">
        <v>0</v>
      </c>
      <c r="AE1045" s="59">
        <v>1.437149748927526E-4</v>
      </c>
      <c r="AF1045" s="59">
        <v>2.1700733753492982E-4</v>
      </c>
      <c r="AG1045" s="59">
        <v>6.9546184840775703E-5</v>
      </c>
      <c r="AH1045" s="18">
        <v>1.2210756406236824E-3</v>
      </c>
      <c r="AI1045" s="12">
        <v>148</v>
      </c>
      <c r="AJ1045" s="17">
        <v>8</v>
      </c>
      <c r="AK1045" s="18">
        <v>0.95397348508035851</v>
      </c>
      <c r="AL1045" t="str">
        <f>IF(AK1045&lt;='CAV Tier 1 Analysis'!$A$5,"Tier 1", "Tier 2")</f>
        <v>Tier 2</v>
      </c>
      <c r="AM1045" t="str">
        <f t="shared" si="33"/>
        <v>Utah - Tier 2</v>
      </c>
      <c r="AN1045" t="str">
        <f t="shared" si="34"/>
        <v>Parowan, City Of - Tier 2</v>
      </c>
    </row>
    <row r="1046" spans="1:40" x14ac:dyDescent="0.3">
      <c r="A1046">
        <v>8</v>
      </c>
      <c r="B1046" t="s">
        <v>28</v>
      </c>
      <c r="C1046" t="s">
        <v>1326</v>
      </c>
      <c r="D1046" t="s">
        <v>3326</v>
      </c>
      <c r="E1046" t="s">
        <v>968</v>
      </c>
      <c r="F1046" s="12">
        <v>48.236074810014813</v>
      </c>
      <c r="G1046" s="12">
        <v>1227.6287727537247</v>
      </c>
      <c r="H1046" s="12">
        <v>229.25480358008298</v>
      </c>
      <c r="I1046" s="12">
        <v>0</v>
      </c>
      <c r="J1046" s="15">
        <v>0</v>
      </c>
      <c r="K1046" s="15">
        <v>1.0000000000000002</v>
      </c>
      <c r="L1046" s="58">
        <v>5.2870100000000004</v>
      </c>
      <c r="M1046">
        <v>2</v>
      </c>
      <c r="N1046">
        <v>0</v>
      </c>
      <c r="O1046" s="12">
        <v>3</v>
      </c>
      <c r="P1046" s="12">
        <v>6</v>
      </c>
      <c r="Q1046">
        <v>0</v>
      </c>
      <c r="R1046" s="12">
        <v>0</v>
      </c>
      <c r="S1046" s="12">
        <v>0</v>
      </c>
      <c r="T1046" s="12">
        <v>1054.3148114702585</v>
      </c>
      <c r="U1046" s="12">
        <v>1006.0787366602437</v>
      </c>
      <c r="V1046" s="12">
        <v>173.31396128346614</v>
      </c>
      <c r="W1046" s="59">
        <v>7.72245848349757E-5</v>
      </c>
      <c r="X1046" s="59">
        <v>5.6274620146314015E-4</v>
      </c>
      <c r="Y1046" s="59">
        <v>0</v>
      </c>
      <c r="Z1046" s="59">
        <v>4.8446491274201694E-3</v>
      </c>
      <c r="AA1046" s="59">
        <v>6.796233894190506E-3</v>
      </c>
      <c r="AB1046" s="59">
        <v>0</v>
      </c>
      <c r="AC1046" s="59">
        <v>0</v>
      </c>
      <c r="AD1046" s="59">
        <v>0</v>
      </c>
      <c r="AE1046" s="59">
        <v>3.8281244050998494E-4</v>
      </c>
      <c r="AF1046" s="59">
        <v>5.9705346095824071E-4</v>
      </c>
      <c r="AG1046" s="59">
        <v>1.6706847337416713E-4</v>
      </c>
      <c r="AH1046" s="18">
        <v>1.2207080166137441E-3</v>
      </c>
      <c r="AI1046" s="12">
        <v>149</v>
      </c>
      <c r="AJ1046" s="17">
        <v>8</v>
      </c>
      <c r="AK1046" s="18">
        <v>0.95519419309697229</v>
      </c>
      <c r="AL1046" t="str">
        <f>IF(AK1046&lt;='CAV Tier 1 Analysis'!$A$5,"Tier 1", "Tier 2")</f>
        <v>Tier 2</v>
      </c>
      <c r="AM1046" t="str">
        <f t="shared" si="33"/>
        <v>Utah - Tier 2</v>
      </c>
      <c r="AN1046" t="str">
        <f t="shared" si="34"/>
        <v>Gunnison, City Of - Tier 2</v>
      </c>
    </row>
    <row r="1047" spans="1:40" x14ac:dyDescent="0.3">
      <c r="A1047">
        <v>8</v>
      </c>
      <c r="B1047" t="s">
        <v>28</v>
      </c>
      <c r="C1047" t="s">
        <v>2250</v>
      </c>
      <c r="D1047" t="s">
        <v>3375</v>
      </c>
      <c r="E1047" t="s">
        <v>1142</v>
      </c>
      <c r="F1047" s="12">
        <v>152.10557828236983</v>
      </c>
      <c r="G1047" s="12">
        <v>373.36246430383869</v>
      </c>
      <c r="H1047" s="12">
        <v>114.87506358801653</v>
      </c>
      <c r="I1047" s="12">
        <v>0</v>
      </c>
      <c r="J1047" s="15">
        <v>1.6396541399732966E-2</v>
      </c>
      <c r="K1047" s="15">
        <v>0.98360345860026699</v>
      </c>
      <c r="L1047" s="58">
        <v>14.177989999999998</v>
      </c>
      <c r="M1047">
        <v>8</v>
      </c>
      <c r="N1047">
        <v>0</v>
      </c>
      <c r="O1047" s="12">
        <v>5</v>
      </c>
      <c r="P1047" s="12">
        <v>2</v>
      </c>
      <c r="Q1047">
        <v>0</v>
      </c>
      <c r="R1047" s="12">
        <v>0</v>
      </c>
      <c r="S1047" s="12">
        <v>1.88355373591787</v>
      </c>
      <c r="T1047" s="12">
        <v>290.49839971594042</v>
      </c>
      <c r="U1047" s="12">
        <v>138.39282143357059</v>
      </c>
      <c r="V1047" s="12">
        <v>82.86406458789827</v>
      </c>
      <c r="W1047" s="59">
        <v>2.0709047108752145E-4</v>
      </c>
      <c r="X1047" s="59">
        <v>2.2509848058525606E-3</v>
      </c>
      <c r="Y1047" s="59">
        <v>0</v>
      </c>
      <c r="Z1047" s="59">
        <v>8.0744152123669484E-3</v>
      </c>
      <c r="AA1047" s="59">
        <v>2.265411298063502E-3</v>
      </c>
      <c r="AB1047" s="59">
        <v>0</v>
      </c>
      <c r="AC1047" s="59">
        <v>0</v>
      </c>
      <c r="AD1047" s="59">
        <v>7.9046793164007755E-5</v>
      </c>
      <c r="AE1047" s="59">
        <v>1.0547741542625699E-4</v>
      </c>
      <c r="AF1047" s="59">
        <v>8.2128674424607033E-5</v>
      </c>
      <c r="AG1047" s="59">
        <v>7.9878000974404134E-5</v>
      </c>
      <c r="AH1047" s="18">
        <v>1.1949484246690737E-3</v>
      </c>
      <c r="AI1047" s="12">
        <v>150</v>
      </c>
      <c r="AJ1047" s="17">
        <v>8</v>
      </c>
      <c r="AK1047" s="18">
        <v>0.95638914152164134</v>
      </c>
      <c r="AL1047" t="str">
        <f>IF(AK1047&lt;='CAV Tier 1 Analysis'!$A$5,"Tier 1", "Tier 2")</f>
        <v>Tier 2</v>
      </c>
      <c r="AM1047" t="str">
        <f t="shared" si="33"/>
        <v>Utah - Tier 2</v>
      </c>
      <c r="AN1047" t="str">
        <f t="shared" si="34"/>
        <v>Toquerville, Town Of - Tier 2</v>
      </c>
    </row>
    <row r="1048" spans="1:40" x14ac:dyDescent="0.3">
      <c r="A1048">
        <v>8</v>
      </c>
      <c r="B1048" t="s">
        <v>28</v>
      </c>
      <c r="C1048" t="s">
        <v>1749</v>
      </c>
      <c r="D1048" t="s">
        <v>3245</v>
      </c>
      <c r="E1048" t="s">
        <v>456</v>
      </c>
      <c r="F1048" s="12">
        <v>153.34379173447473</v>
      </c>
      <c r="G1048" s="12">
        <v>7034.3027989555949</v>
      </c>
      <c r="H1048" s="12">
        <v>722.58870285971057</v>
      </c>
      <c r="I1048" s="12">
        <v>0</v>
      </c>
      <c r="J1048" s="15">
        <v>0</v>
      </c>
      <c r="K1048" s="15">
        <v>1.0000000000000002</v>
      </c>
      <c r="L1048" s="58">
        <v>3.1460499999999998</v>
      </c>
      <c r="M1048">
        <v>3</v>
      </c>
      <c r="N1048">
        <v>0</v>
      </c>
      <c r="O1048" s="12">
        <v>2</v>
      </c>
      <c r="P1048" s="12">
        <v>2</v>
      </c>
      <c r="Q1048">
        <v>0</v>
      </c>
      <c r="R1048" s="12">
        <v>0</v>
      </c>
      <c r="S1048" s="12">
        <v>0</v>
      </c>
      <c r="T1048" s="12">
        <v>3075.0063092099826</v>
      </c>
      <c r="U1048" s="12">
        <v>2921.6625174755081</v>
      </c>
      <c r="V1048" s="12">
        <v>3959.2964897456122</v>
      </c>
      <c r="W1048" s="59">
        <v>4.5952703913946686E-5</v>
      </c>
      <c r="X1048" s="59">
        <v>8.4411930219471017E-4</v>
      </c>
      <c r="Y1048" s="59">
        <v>0</v>
      </c>
      <c r="Z1048" s="59">
        <v>3.2297660849467794E-3</v>
      </c>
      <c r="AA1048" s="59">
        <v>2.265411298063502E-3</v>
      </c>
      <c r="AB1048" s="59">
        <v>0</v>
      </c>
      <c r="AC1048" s="59">
        <v>0</v>
      </c>
      <c r="AD1048" s="59">
        <v>0</v>
      </c>
      <c r="AE1048" s="59">
        <v>1.1165077612546482E-3</v>
      </c>
      <c r="AF1048" s="59">
        <v>1.7338491056886382E-3</v>
      </c>
      <c r="AG1048" s="59">
        <v>3.8166205150409987E-3</v>
      </c>
      <c r="AH1048" s="18">
        <v>1.186566070100293E-3</v>
      </c>
      <c r="AI1048" s="12">
        <v>151</v>
      </c>
      <c r="AJ1048" s="17">
        <v>8</v>
      </c>
      <c r="AK1048" s="18">
        <v>0.9575757075917416</v>
      </c>
      <c r="AL1048" t="str">
        <f>IF(AK1048&lt;='CAV Tier 1 Analysis'!$A$5,"Tier 1", "Tier 2")</f>
        <v>Tier 2</v>
      </c>
      <c r="AM1048" t="str">
        <f t="shared" si="33"/>
        <v>Utah - Tier 2</v>
      </c>
      <c r="AN1048" t="str">
        <f t="shared" si="34"/>
        <v>Hyde Park, Town Of - Tier 2</v>
      </c>
    </row>
    <row r="1049" spans="1:40" x14ac:dyDescent="0.3">
      <c r="A1049">
        <v>8</v>
      </c>
      <c r="B1049" t="s">
        <v>28</v>
      </c>
      <c r="C1049" t="s">
        <v>2258</v>
      </c>
      <c r="D1049" t="s">
        <v>3387</v>
      </c>
      <c r="E1049" t="s">
        <v>1005</v>
      </c>
      <c r="F1049" s="12">
        <v>6.5671555922094837</v>
      </c>
      <c r="G1049" s="12">
        <v>212.19241862571474</v>
      </c>
      <c r="H1049" s="12">
        <v>90.451946988507785</v>
      </c>
      <c r="I1049" s="12">
        <v>0</v>
      </c>
      <c r="J1049" s="15">
        <v>0</v>
      </c>
      <c r="K1049" s="15">
        <v>1</v>
      </c>
      <c r="L1049" s="58">
        <v>4.9988200000000003</v>
      </c>
      <c r="M1049">
        <v>0</v>
      </c>
      <c r="N1049">
        <v>0</v>
      </c>
      <c r="O1049" s="12">
        <v>3</v>
      </c>
      <c r="P1049" s="12">
        <v>7</v>
      </c>
      <c r="Q1049">
        <v>0</v>
      </c>
      <c r="R1049" s="12">
        <v>0</v>
      </c>
      <c r="S1049" s="12">
        <v>0</v>
      </c>
      <c r="T1049" s="12">
        <v>214.48890264486718</v>
      </c>
      <c r="U1049" s="12">
        <v>207.92174705265771</v>
      </c>
      <c r="V1049" s="12">
        <v>0</v>
      </c>
      <c r="W1049" s="59">
        <v>7.3015144507911501E-5</v>
      </c>
      <c r="X1049" s="59">
        <v>0</v>
      </c>
      <c r="Y1049" s="59">
        <v>0</v>
      </c>
      <c r="Z1049" s="59">
        <v>4.8446491274201694E-3</v>
      </c>
      <c r="AA1049" s="59">
        <v>7.9289395432222565E-3</v>
      </c>
      <c r="AB1049" s="59">
        <v>0</v>
      </c>
      <c r="AC1049" s="59">
        <v>0</v>
      </c>
      <c r="AD1049" s="59">
        <v>0</v>
      </c>
      <c r="AE1049" s="59">
        <v>7.78790351709921E-5</v>
      </c>
      <c r="AF1049" s="59">
        <v>1.2339034129512253E-4</v>
      </c>
      <c r="AG1049" s="59">
        <v>0</v>
      </c>
      <c r="AH1049" s="18">
        <v>1.1861702901469504E-3</v>
      </c>
      <c r="AI1049" s="12">
        <v>152</v>
      </c>
      <c r="AJ1049" s="17">
        <v>8</v>
      </c>
      <c r="AK1049" s="18">
        <v>0.9587618778818886</v>
      </c>
      <c r="AL1049" t="str">
        <f>IF(AK1049&lt;='CAV Tier 1 Analysis'!$A$5,"Tier 1", "Tier 2")</f>
        <v>Tier 2</v>
      </c>
      <c r="AM1049" t="str">
        <f t="shared" si="33"/>
        <v>Utah - Tier 2</v>
      </c>
      <c r="AN1049" t="str">
        <f t="shared" si="34"/>
        <v>Hinckley, Town Of - Tier 2</v>
      </c>
    </row>
    <row r="1050" spans="1:40" x14ac:dyDescent="0.3">
      <c r="A1050">
        <v>8</v>
      </c>
      <c r="B1050" t="s">
        <v>28</v>
      </c>
      <c r="C1050" t="s">
        <v>2253</v>
      </c>
      <c r="D1050" t="s">
        <v>3378</v>
      </c>
      <c r="E1050" t="s">
        <v>892</v>
      </c>
      <c r="F1050" s="12">
        <v>0.35522640859203691</v>
      </c>
      <c r="G1050" s="12">
        <v>1.2066199535991049</v>
      </c>
      <c r="H1050" s="12">
        <v>0.73848321707095144</v>
      </c>
      <c r="I1050" s="12">
        <v>0</v>
      </c>
      <c r="J1050" s="15">
        <v>0</v>
      </c>
      <c r="K1050" s="15">
        <v>1</v>
      </c>
      <c r="L1050" s="58">
        <v>0.45848</v>
      </c>
      <c r="M1050">
        <v>0</v>
      </c>
      <c r="N1050">
        <v>0</v>
      </c>
      <c r="O1050" s="12">
        <v>1</v>
      </c>
      <c r="P1050" s="12">
        <v>10</v>
      </c>
      <c r="Q1050">
        <v>0</v>
      </c>
      <c r="R1050" s="12">
        <v>0</v>
      </c>
      <c r="S1050" s="12">
        <v>0</v>
      </c>
      <c r="T1050" s="12">
        <v>1.0386473241442049</v>
      </c>
      <c r="U1050" s="12">
        <v>0.683420915552168</v>
      </c>
      <c r="V1050" s="12">
        <v>0.16797262945489999</v>
      </c>
      <c r="W1050" s="59">
        <v>6.69677713020018E-6</v>
      </c>
      <c r="X1050" s="59">
        <v>0</v>
      </c>
      <c r="Y1050" s="59">
        <v>0</v>
      </c>
      <c r="Z1050" s="59">
        <v>1.6148830424733897E-3</v>
      </c>
      <c r="AA1050" s="59">
        <v>1.1327056490317509E-2</v>
      </c>
      <c r="AB1050" s="59">
        <v>0</v>
      </c>
      <c r="AC1050" s="59">
        <v>0</v>
      </c>
      <c r="AD1050" s="59">
        <v>0</v>
      </c>
      <c r="AE1050" s="59">
        <v>3.7712371358070853E-7</v>
      </c>
      <c r="AF1050" s="59">
        <v>4.0557344873045216E-7</v>
      </c>
      <c r="AG1050" s="59">
        <v>1.6191962011517394E-7</v>
      </c>
      <c r="AH1050" s="18">
        <v>1.1772346297003204E-3</v>
      </c>
      <c r="AI1050" s="12">
        <v>153</v>
      </c>
      <c r="AJ1050" s="17">
        <v>8</v>
      </c>
      <c r="AK1050" s="18">
        <v>0.95993911251158892</v>
      </c>
      <c r="AL1050" t="str">
        <f>IF(AK1050&lt;='CAV Tier 1 Analysis'!$A$5,"Tier 1", "Tier 2")</f>
        <v>Tier 2</v>
      </c>
      <c r="AM1050" t="str">
        <f t="shared" si="33"/>
        <v>Utah - Tier 2</v>
      </c>
      <c r="AN1050" t="str">
        <f t="shared" si="34"/>
        <v>Bicknell, Town Of - Tier 2</v>
      </c>
    </row>
    <row r="1051" spans="1:40" x14ac:dyDescent="0.3">
      <c r="A1051">
        <v>8</v>
      </c>
      <c r="B1051" t="s">
        <v>28</v>
      </c>
      <c r="C1051" t="s">
        <v>1743</v>
      </c>
      <c r="D1051" t="s">
        <v>3379</v>
      </c>
      <c r="E1051" t="s">
        <v>893</v>
      </c>
      <c r="F1051" s="12">
        <v>0.30604264394053082</v>
      </c>
      <c r="G1051" s="12">
        <v>1.0395543571620278</v>
      </c>
      <c r="H1051" s="12">
        <v>0.6362346683454585</v>
      </c>
      <c r="I1051" s="12">
        <v>0</v>
      </c>
      <c r="J1051" s="15">
        <v>0</v>
      </c>
      <c r="K1051" s="15">
        <v>1</v>
      </c>
      <c r="L1051" s="58">
        <v>0.39500000000000002</v>
      </c>
      <c r="M1051">
        <v>0</v>
      </c>
      <c r="N1051">
        <v>0</v>
      </c>
      <c r="O1051" s="12">
        <v>1</v>
      </c>
      <c r="P1051" s="12">
        <v>10</v>
      </c>
      <c r="Q1051">
        <v>0</v>
      </c>
      <c r="R1051" s="12">
        <v>0</v>
      </c>
      <c r="S1051" s="12">
        <v>0</v>
      </c>
      <c r="T1051" s="12">
        <v>0.89483880002826932</v>
      </c>
      <c r="U1051" s="12">
        <v>0.5887961560877385</v>
      </c>
      <c r="V1051" s="12">
        <v>0.1447155571337585</v>
      </c>
      <c r="W1051" s="59">
        <v>5.769558031820518E-6</v>
      </c>
      <c r="X1051" s="59">
        <v>0</v>
      </c>
      <c r="Y1051" s="59">
        <v>0</v>
      </c>
      <c r="Z1051" s="59">
        <v>1.6148830424733897E-3</v>
      </c>
      <c r="AA1051" s="59">
        <v>1.1327056490317509E-2</v>
      </c>
      <c r="AB1051" s="59">
        <v>0</v>
      </c>
      <c r="AC1051" s="59">
        <v>0</v>
      </c>
      <c r="AD1051" s="59">
        <v>0</v>
      </c>
      <c r="AE1051" s="59">
        <v>3.2490810256582591E-7</v>
      </c>
      <c r="AF1051" s="59">
        <v>3.4941875817599154E-7</v>
      </c>
      <c r="AG1051" s="59">
        <v>1.3950063240598021E-7</v>
      </c>
      <c r="AH1051" s="18">
        <v>1.1771384471196244E-3</v>
      </c>
      <c r="AI1051" s="12">
        <v>154</v>
      </c>
      <c r="AJ1051" s="17">
        <v>8</v>
      </c>
      <c r="AK1051" s="18">
        <v>0.96111625095870856</v>
      </c>
      <c r="AL1051" t="str">
        <f>IF(AK1051&lt;='CAV Tier 1 Analysis'!$A$5,"Tier 1", "Tier 2")</f>
        <v>Tier 2</v>
      </c>
      <c r="AM1051" t="str">
        <f t="shared" si="33"/>
        <v>Utah - Tier 2</v>
      </c>
      <c r="AN1051" t="str">
        <f t="shared" si="34"/>
        <v>Torrey, Town Of - Tier 2</v>
      </c>
    </row>
    <row r="1052" spans="1:40" x14ac:dyDescent="0.3">
      <c r="A1052">
        <v>8</v>
      </c>
      <c r="B1052" t="s">
        <v>28</v>
      </c>
      <c r="C1052" t="s">
        <v>1210</v>
      </c>
      <c r="D1052" t="s">
        <v>3366</v>
      </c>
      <c r="E1052" t="s">
        <v>1160</v>
      </c>
      <c r="F1052" s="12">
        <v>31.310512295261617</v>
      </c>
      <c r="G1052" s="12">
        <v>25.242387821857463</v>
      </c>
      <c r="H1052" s="12">
        <v>7.6990752145828347</v>
      </c>
      <c r="I1052" s="12">
        <v>0</v>
      </c>
      <c r="J1052" s="15">
        <v>2.6284050025698134E-2</v>
      </c>
      <c r="K1052" s="15">
        <v>0.97371594997430178</v>
      </c>
      <c r="L1052" s="58">
        <v>2.9184999999999999</v>
      </c>
      <c r="M1052">
        <v>9</v>
      </c>
      <c r="N1052">
        <v>0</v>
      </c>
      <c r="O1052" s="12">
        <v>5</v>
      </c>
      <c r="P1052" s="12">
        <v>2</v>
      </c>
      <c r="Q1052">
        <v>0</v>
      </c>
      <c r="R1052" s="12">
        <v>0</v>
      </c>
      <c r="S1052" s="12">
        <v>0.20236287809170783</v>
      </c>
      <c r="T1052" s="12">
        <v>20.364347800404214</v>
      </c>
      <c r="U1052" s="12">
        <v>0</v>
      </c>
      <c r="V1052" s="12">
        <v>4.8780400214532484</v>
      </c>
      <c r="W1052" s="59">
        <v>4.2629000293337167E-5</v>
      </c>
      <c r="X1052" s="59">
        <v>2.5323579065841305E-3</v>
      </c>
      <c r="Y1052" s="59">
        <v>0</v>
      </c>
      <c r="Z1052" s="59">
        <v>8.0744152123669484E-3</v>
      </c>
      <c r="AA1052" s="59">
        <v>2.265411298063502E-3</v>
      </c>
      <c r="AB1052" s="59">
        <v>0</v>
      </c>
      <c r="AC1052" s="59">
        <v>0</v>
      </c>
      <c r="AD1052" s="59">
        <v>8.4925299786010653E-6</v>
      </c>
      <c r="AE1052" s="59">
        <v>7.3941156816298729E-6</v>
      </c>
      <c r="AF1052" s="59">
        <v>0</v>
      </c>
      <c r="AG1052" s="59">
        <v>4.7022564910933707E-6</v>
      </c>
      <c r="AH1052" s="18">
        <v>1.1759456654053856E-3</v>
      </c>
      <c r="AI1052" s="12">
        <v>155</v>
      </c>
      <c r="AJ1052" s="17">
        <v>8</v>
      </c>
      <c r="AK1052" s="18">
        <v>0.96229219662411392</v>
      </c>
      <c r="AL1052" t="str">
        <f>IF(AK1052&lt;='CAV Tier 1 Analysis'!$A$5,"Tier 1", "Tier 2")</f>
        <v>Tier 2</v>
      </c>
      <c r="AM1052" t="str">
        <f t="shared" si="33"/>
        <v>Utah - Tier 2</v>
      </c>
      <c r="AN1052" t="str">
        <f t="shared" si="34"/>
        <v>Enterprise, City Of - Tier 2</v>
      </c>
    </row>
    <row r="1053" spans="1:40" x14ac:dyDescent="0.3">
      <c r="A1053">
        <v>8</v>
      </c>
      <c r="B1053" t="s">
        <v>28</v>
      </c>
      <c r="C1053" t="s">
        <v>1238</v>
      </c>
      <c r="D1053" t="s">
        <v>3360</v>
      </c>
      <c r="E1053" t="s">
        <v>716</v>
      </c>
      <c r="F1053" s="12">
        <v>535.51672492396244</v>
      </c>
      <c r="G1053" s="12">
        <v>6125.2354153281231</v>
      </c>
      <c r="H1053" s="12">
        <v>1342.9748150555527</v>
      </c>
      <c r="I1053" s="12">
        <v>0</v>
      </c>
      <c r="J1053" s="15">
        <v>1.2747107211563162E-2</v>
      </c>
      <c r="K1053" s="15">
        <v>0.98725289278843686</v>
      </c>
      <c r="L1053" s="58">
        <v>5.2553099999999997</v>
      </c>
      <c r="M1053">
        <v>2</v>
      </c>
      <c r="N1053">
        <v>0</v>
      </c>
      <c r="O1053" s="12">
        <v>3</v>
      </c>
      <c r="P1053" s="12">
        <v>1</v>
      </c>
      <c r="Q1053">
        <v>0</v>
      </c>
      <c r="R1053" s="12">
        <v>0</v>
      </c>
      <c r="S1053" s="12">
        <v>17.119043949942338</v>
      </c>
      <c r="T1053" s="12">
        <v>4688.1145835264515</v>
      </c>
      <c r="U1053" s="12">
        <v>4152.5978586024894</v>
      </c>
      <c r="V1053" s="12">
        <v>1437.1208318016716</v>
      </c>
      <c r="W1053" s="59">
        <v>7.676155954482705E-5</v>
      </c>
      <c r="X1053" s="59">
        <v>5.6274620146314015E-4</v>
      </c>
      <c r="Y1053" s="59">
        <v>0</v>
      </c>
      <c r="Z1053" s="59">
        <v>4.8446491274201694E-3</v>
      </c>
      <c r="AA1053" s="59">
        <v>1.132705649031751E-3</v>
      </c>
      <c r="AB1053" s="59">
        <v>0</v>
      </c>
      <c r="AC1053" s="59">
        <v>0</v>
      </c>
      <c r="AD1053" s="59">
        <v>7.1843213202368384E-4</v>
      </c>
      <c r="AE1053" s="59">
        <v>1.7022131962724863E-3</v>
      </c>
      <c r="AF1053" s="59">
        <v>2.4643428323281136E-3</v>
      </c>
      <c r="AG1053" s="59">
        <v>1.3853331932712762E-3</v>
      </c>
      <c r="AH1053" s="18">
        <v>1.1715621719414044E-3</v>
      </c>
      <c r="AI1053" s="12">
        <v>156</v>
      </c>
      <c r="AJ1053" s="17">
        <v>8</v>
      </c>
      <c r="AK1053" s="18">
        <v>0.96346375879605528</v>
      </c>
      <c r="AL1053" t="str">
        <f>IF(AK1053&lt;='CAV Tier 1 Analysis'!$A$5,"Tier 1", "Tier 2")</f>
        <v>Tier 2</v>
      </c>
      <c r="AM1053" t="str">
        <f t="shared" si="33"/>
        <v>Utah - Tier 2</v>
      </c>
      <c r="AN1053" t="str">
        <f t="shared" si="34"/>
        <v>Salem, City Of - Tier 2</v>
      </c>
    </row>
    <row r="1054" spans="1:40" x14ac:dyDescent="0.3">
      <c r="A1054">
        <v>8</v>
      </c>
      <c r="B1054" t="s">
        <v>28</v>
      </c>
      <c r="C1054" t="s">
        <v>2249</v>
      </c>
      <c r="D1054" t="s">
        <v>3371</v>
      </c>
      <c r="E1054" t="s">
        <v>449</v>
      </c>
      <c r="F1054" s="12">
        <v>90.366848203123723</v>
      </c>
      <c r="G1054" s="12">
        <v>32.809040455664544</v>
      </c>
      <c r="H1054" s="12">
        <v>18.138478923745922</v>
      </c>
      <c r="I1054" s="12">
        <v>1</v>
      </c>
      <c r="J1054" s="15">
        <v>0</v>
      </c>
      <c r="K1054" s="15">
        <v>1</v>
      </c>
      <c r="L1054" s="58">
        <v>8.4232300000000002</v>
      </c>
      <c r="M1054">
        <v>3</v>
      </c>
      <c r="N1054">
        <v>0</v>
      </c>
      <c r="O1054" s="12">
        <v>5</v>
      </c>
      <c r="P1054" s="12">
        <v>2</v>
      </c>
      <c r="R1054" s="12">
        <v>1</v>
      </c>
      <c r="S1054" s="12">
        <v>0</v>
      </c>
      <c r="T1054" s="12">
        <v>27.85227894797422</v>
      </c>
      <c r="U1054" s="12">
        <v>0</v>
      </c>
      <c r="V1054" s="12">
        <v>4.9567615076903238</v>
      </c>
      <c r="W1054" s="59">
        <v>1.2303370708954822E-4</v>
      </c>
      <c r="X1054" s="59">
        <v>8.4411930219471017E-4</v>
      </c>
      <c r="Y1054" s="59">
        <v>0</v>
      </c>
      <c r="Z1054" s="59">
        <v>8.0744152123669484E-3</v>
      </c>
      <c r="AA1054" s="59">
        <v>2.265411298063502E-3</v>
      </c>
      <c r="AB1054" s="59">
        <v>0</v>
      </c>
      <c r="AC1054" s="59">
        <v>1.5065693729521799E-3</v>
      </c>
      <c r="AD1054" s="59">
        <v>0</v>
      </c>
      <c r="AE1054" s="59">
        <v>1.0112917661633042E-5</v>
      </c>
      <c r="AF1054" s="59">
        <v>0</v>
      </c>
      <c r="AG1054" s="59">
        <v>4.7781411943796971E-6</v>
      </c>
      <c r="AH1054" s="18">
        <v>1.1662218137748095E-3</v>
      </c>
      <c r="AI1054" s="12">
        <v>157</v>
      </c>
      <c r="AJ1054" s="17">
        <v>9</v>
      </c>
      <c r="AK1054" s="18">
        <v>0.96462998060983007</v>
      </c>
      <c r="AL1054" t="str">
        <f>IF(AK1054&lt;='CAV Tier 1 Analysis'!$A$5,"Tier 1", "Tier 2")</f>
        <v>Tier 2</v>
      </c>
      <c r="AM1054" t="str">
        <f t="shared" si="33"/>
        <v>Utah - Tier 2</v>
      </c>
      <c r="AN1054" t="str">
        <f t="shared" si="34"/>
        <v>Rockville, Town Of - Tier 2</v>
      </c>
    </row>
    <row r="1055" spans="1:40" x14ac:dyDescent="0.3">
      <c r="A1055">
        <v>8</v>
      </c>
      <c r="B1055" t="s">
        <v>28</v>
      </c>
      <c r="C1055" t="s">
        <v>2281</v>
      </c>
      <c r="D1055" t="s">
        <v>3419</v>
      </c>
      <c r="E1055" t="s">
        <v>1022</v>
      </c>
      <c r="F1055" s="12">
        <v>2.0627049974450191</v>
      </c>
      <c r="G1055" s="12">
        <v>4.30146274268367</v>
      </c>
      <c r="H1055" s="12">
        <v>1.5803345957909585</v>
      </c>
      <c r="I1055" s="12">
        <v>0</v>
      </c>
      <c r="J1055" s="15">
        <v>0</v>
      </c>
      <c r="K1055" s="15">
        <v>1</v>
      </c>
      <c r="L1055" s="58">
        <v>1.5701000000000001</v>
      </c>
      <c r="M1055">
        <v>0</v>
      </c>
      <c r="N1055">
        <v>0</v>
      </c>
      <c r="O1055" s="12">
        <v>3</v>
      </c>
      <c r="P1055" s="12">
        <v>7</v>
      </c>
      <c r="Q1055">
        <v>0</v>
      </c>
      <c r="R1055" s="12">
        <v>0</v>
      </c>
      <c r="S1055" s="12">
        <v>0</v>
      </c>
      <c r="T1055" s="12">
        <v>4.4155420977938453</v>
      </c>
      <c r="U1055" s="12">
        <v>2.3528371003488262</v>
      </c>
      <c r="V1055" s="12">
        <v>0</v>
      </c>
      <c r="W1055" s="59">
        <v>2.2933628014585813E-5</v>
      </c>
      <c r="X1055" s="59">
        <v>0</v>
      </c>
      <c r="Y1055" s="59">
        <v>0</v>
      </c>
      <c r="Z1055" s="59">
        <v>4.8446491274201694E-3</v>
      </c>
      <c r="AA1055" s="59">
        <v>7.9289395432222565E-3</v>
      </c>
      <c r="AB1055" s="59">
        <v>0</v>
      </c>
      <c r="AC1055" s="59">
        <v>0</v>
      </c>
      <c r="AD1055" s="59">
        <v>0</v>
      </c>
      <c r="AE1055" s="59">
        <v>1.6032445226429633E-6</v>
      </c>
      <c r="AF1055" s="59">
        <v>1.3962819038373272E-6</v>
      </c>
      <c r="AG1055" s="59">
        <v>0</v>
      </c>
      <c r="AH1055" s="18">
        <v>1.1635928931894085E-3</v>
      </c>
      <c r="AI1055" s="12">
        <v>158</v>
      </c>
      <c r="AJ1055" s="17">
        <v>9</v>
      </c>
      <c r="AK1055" s="18">
        <v>0.96579357350301953</v>
      </c>
      <c r="AL1055" t="str">
        <f>IF(AK1055&lt;='CAV Tier 1 Analysis'!$A$5,"Tier 1", "Tier 2")</f>
        <v>Tier 2</v>
      </c>
      <c r="AM1055" t="str">
        <f t="shared" si="33"/>
        <v>Utah - Tier 2</v>
      </c>
      <c r="AN1055" t="str">
        <f t="shared" si="34"/>
        <v>Leamington, Town Of - Tier 2</v>
      </c>
    </row>
    <row r="1056" spans="1:40" x14ac:dyDescent="0.3">
      <c r="A1056">
        <v>8</v>
      </c>
      <c r="B1056" t="s">
        <v>28</v>
      </c>
      <c r="C1056" t="s">
        <v>1737</v>
      </c>
      <c r="D1056" t="s">
        <v>3306</v>
      </c>
      <c r="E1056" t="s">
        <v>1023</v>
      </c>
      <c r="F1056" s="12">
        <v>1.1056708362204171</v>
      </c>
      <c r="G1056" s="12">
        <v>1.815360214511982</v>
      </c>
      <c r="H1056" s="12">
        <v>1.0324861220036898</v>
      </c>
      <c r="I1056" s="12">
        <v>0</v>
      </c>
      <c r="J1056" s="15">
        <v>0</v>
      </c>
      <c r="K1056" s="15">
        <v>1</v>
      </c>
      <c r="L1056" s="58">
        <v>0.84162000000000003</v>
      </c>
      <c r="M1056">
        <v>0</v>
      </c>
      <c r="N1056">
        <v>0</v>
      </c>
      <c r="O1056" s="12">
        <v>3</v>
      </c>
      <c r="P1056" s="12">
        <v>7</v>
      </c>
      <c r="Q1056">
        <v>0</v>
      </c>
      <c r="R1056" s="12">
        <v>0</v>
      </c>
      <c r="S1056" s="12">
        <v>0</v>
      </c>
      <c r="T1056" s="12">
        <v>2.0394437409908051</v>
      </c>
      <c r="U1056" s="12">
        <v>0.93377290477038799</v>
      </c>
      <c r="V1056" s="12">
        <v>0</v>
      </c>
      <c r="W1056" s="59">
        <v>1.2293102356305785E-5</v>
      </c>
      <c r="X1056" s="59">
        <v>0</v>
      </c>
      <c r="Y1056" s="59">
        <v>0</v>
      </c>
      <c r="Z1056" s="59">
        <v>4.8446491274201694E-3</v>
      </c>
      <c r="AA1056" s="59">
        <v>7.9289395432222565E-3</v>
      </c>
      <c r="AB1056" s="59">
        <v>0</v>
      </c>
      <c r="AC1056" s="59">
        <v>0</v>
      </c>
      <c r="AD1056" s="59">
        <v>0</v>
      </c>
      <c r="AE1056" s="59">
        <v>7.4050409543499755E-7</v>
      </c>
      <c r="AF1056" s="59">
        <v>5.5414385000610907E-7</v>
      </c>
      <c r="AG1056" s="59">
        <v>0</v>
      </c>
      <c r="AH1056" s="18">
        <v>1.1624705837221976E-3</v>
      </c>
      <c r="AI1056" s="12">
        <v>159</v>
      </c>
      <c r="AJ1056" s="17">
        <v>9</v>
      </c>
      <c r="AK1056" s="18">
        <v>0.96695604408674174</v>
      </c>
      <c r="AL1056" t="str">
        <f>IF(AK1056&lt;='CAV Tier 1 Analysis'!$A$5,"Tier 1", "Tier 2")</f>
        <v>Tier 2</v>
      </c>
      <c r="AM1056" t="str">
        <f t="shared" si="33"/>
        <v>Utah - Tier 2</v>
      </c>
      <c r="AN1056" t="str">
        <f t="shared" si="34"/>
        <v>Scipio, Town Of - Tier 2</v>
      </c>
    </row>
    <row r="1057" spans="1:40" x14ac:dyDescent="0.3">
      <c r="A1057">
        <v>8</v>
      </c>
      <c r="B1057" t="s">
        <v>28</v>
      </c>
      <c r="C1057" t="s">
        <v>1753</v>
      </c>
      <c r="D1057" t="s">
        <v>3305</v>
      </c>
      <c r="E1057" t="s">
        <v>1024</v>
      </c>
      <c r="F1057" s="12">
        <v>0.81597777272981065</v>
      </c>
      <c r="G1057" s="12">
        <v>1.7015995949992064</v>
      </c>
      <c r="H1057" s="12">
        <v>0.62515866555743071</v>
      </c>
      <c r="I1057" s="12">
        <v>0</v>
      </c>
      <c r="J1057" s="15">
        <v>0</v>
      </c>
      <c r="K1057" s="15">
        <v>1.0000000000000002</v>
      </c>
      <c r="L1057" s="58">
        <v>0.62110999999999994</v>
      </c>
      <c r="M1057">
        <v>0</v>
      </c>
      <c r="N1057">
        <v>0</v>
      </c>
      <c r="O1057" s="12">
        <v>3</v>
      </c>
      <c r="P1057" s="12">
        <v>7</v>
      </c>
      <c r="Q1057">
        <v>0</v>
      </c>
      <c r="R1057" s="12">
        <v>0</v>
      </c>
      <c r="S1057" s="12">
        <v>0</v>
      </c>
      <c r="T1057" s="12">
        <v>1.7467278213876409</v>
      </c>
      <c r="U1057" s="12">
        <v>0.93075004865783029</v>
      </c>
      <c r="V1057" s="12">
        <v>0</v>
      </c>
      <c r="W1057" s="59">
        <v>9.0722283269469411E-6</v>
      </c>
      <c r="X1057" s="59">
        <v>0</v>
      </c>
      <c r="Y1057" s="59">
        <v>0</v>
      </c>
      <c r="Z1057" s="59">
        <v>4.8446491274201694E-3</v>
      </c>
      <c r="AA1057" s="59">
        <v>7.9289395432222565E-3</v>
      </c>
      <c r="AB1057" s="59">
        <v>0</v>
      </c>
      <c r="AC1057" s="59">
        <v>0</v>
      </c>
      <c r="AD1057" s="59">
        <v>0</v>
      </c>
      <c r="AE1057" s="59">
        <v>6.3422151802991585E-7</v>
      </c>
      <c r="AF1057" s="59">
        <v>5.5234994796025871E-7</v>
      </c>
      <c r="AG1057" s="59">
        <v>0</v>
      </c>
      <c r="AH1057" s="18">
        <v>1.1621679518577603E-3</v>
      </c>
      <c r="AI1057" s="12">
        <v>160</v>
      </c>
      <c r="AJ1057" s="17">
        <v>9</v>
      </c>
      <c r="AK1057" s="18">
        <v>0.96811821203859949</v>
      </c>
      <c r="AL1057" t="str">
        <f>IF(AK1057&lt;='CAV Tier 1 Analysis'!$A$5,"Tier 1", "Tier 2")</f>
        <v>Tier 2</v>
      </c>
      <c r="AM1057" t="str">
        <f t="shared" si="33"/>
        <v>Utah - Tier 2</v>
      </c>
      <c r="AN1057" t="str">
        <f t="shared" si="34"/>
        <v>Oak City, Town Of - Tier 2</v>
      </c>
    </row>
    <row r="1058" spans="1:40" x14ac:dyDescent="0.3">
      <c r="A1058">
        <v>8</v>
      </c>
      <c r="B1058" t="s">
        <v>28</v>
      </c>
      <c r="C1058" t="s">
        <v>1595</v>
      </c>
      <c r="D1058" t="s">
        <v>3388</v>
      </c>
      <c r="E1058" t="s">
        <v>1025</v>
      </c>
      <c r="F1058" s="12">
        <v>0.74762382010445927</v>
      </c>
      <c r="G1058" s="12">
        <v>1.2274960087384792</v>
      </c>
      <c r="H1058" s="12">
        <v>0.69813835497000998</v>
      </c>
      <c r="I1058" s="12">
        <v>0</v>
      </c>
      <c r="J1058" s="15">
        <v>0</v>
      </c>
      <c r="K1058" s="15">
        <v>1</v>
      </c>
      <c r="L1058" s="58">
        <v>0.56908000000000003</v>
      </c>
      <c r="M1058">
        <v>0</v>
      </c>
      <c r="N1058">
        <v>0</v>
      </c>
      <c r="O1058" s="12">
        <v>3</v>
      </c>
      <c r="P1058" s="12">
        <v>7</v>
      </c>
      <c r="Q1058">
        <v>0</v>
      </c>
      <c r="R1058" s="12">
        <v>0</v>
      </c>
      <c r="S1058" s="12">
        <v>0</v>
      </c>
      <c r="T1058" s="12">
        <v>1.3790150473171352</v>
      </c>
      <c r="U1058" s="12">
        <v>0.63139122721267593</v>
      </c>
      <c r="V1058" s="12">
        <v>0</v>
      </c>
      <c r="W1058" s="59">
        <v>8.3122533791099258E-6</v>
      </c>
      <c r="X1058" s="59">
        <v>0</v>
      </c>
      <c r="Y1058" s="59">
        <v>0</v>
      </c>
      <c r="Z1058" s="59">
        <v>4.8446491274201694E-3</v>
      </c>
      <c r="AA1058" s="59">
        <v>7.9289395432222565E-3</v>
      </c>
      <c r="AB1058" s="59">
        <v>0</v>
      </c>
      <c r="AC1058" s="59">
        <v>0</v>
      </c>
      <c r="AD1058" s="59">
        <v>0</v>
      </c>
      <c r="AE1058" s="59">
        <v>5.0070824199775236E-7</v>
      </c>
      <c r="AF1058" s="59">
        <v>3.746966352528178E-7</v>
      </c>
      <c r="AG1058" s="59">
        <v>0</v>
      </c>
      <c r="AH1058" s="18">
        <v>1.1620705753544352E-3</v>
      </c>
      <c r="AI1058" s="12">
        <v>161</v>
      </c>
      <c r="AJ1058" s="17">
        <v>9</v>
      </c>
      <c r="AK1058" s="18">
        <v>0.96928028261395394</v>
      </c>
      <c r="AL1058" t="str">
        <f>IF(AK1058&lt;='CAV Tier 1 Analysis'!$A$5,"Tier 1", "Tier 2")</f>
        <v>Tier 2</v>
      </c>
      <c r="AM1058" t="str">
        <f t="shared" si="33"/>
        <v>Utah - Tier 2</v>
      </c>
      <c r="AN1058" t="str">
        <f t="shared" si="34"/>
        <v>Holden, Town Of - Tier 2</v>
      </c>
    </row>
    <row r="1059" spans="1:40" x14ac:dyDescent="0.3">
      <c r="A1059">
        <v>8</v>
      </c>
      <c r="B1059" t="s">
        <v>28</v>
      </c>
      <c r="C1059" t="s">
        <v>2271</v>
      </c>
      <c r="D1059" t="s">
        <v>3406</v>
      </c>
      <c r="E1059" t="s">
        <v>974</v>
      </c>
      <c r="F1059" s="12">
        <v>133.75467730490905</v>
      </c>
      <c r="G1059" s="12">
        <v>25.818195605268734</v>
      </c>
      <c r="H1059" s="12">
        <v>13.172832058817219</v>
      </c>
      <c r="I1059" s="12">
        <v>0</v>
      </c>
      <c r="J1059" s="15">
        <v>1.9527867988037506E-3</v>
      </c>
      <c r="K1059" s="15">
        <v>0.99804721320119638</v>
      </c>
      <c r="L1059" s="58">
        <v>8.9513099999999994</v>
      </c>
      <c r="M1059">
        <v>1</v>
      </c>
      <c r="N1059">
        <v>0</v>
      </c>
      <c r="O1059" s="12">
        <v>2</v>
      </c>
      <c r="P1059" s="12">
        <v>8</v>
      </c>
      <c r="Q1059">
        <v>0</v>
      </c>
      <c r="R1059" s="12">
        <v>0</v>
      </c>
      <c r="S1059" s="12">
        <v>2.5723732547317097E-2</v>
      </c>
      <c r="T1059" s="12">
        <v>24.24967081849703</v>
      </c>
      <c r="U1059" s="12">
        <v>0</v>
      </c>
      <c r="V1059" s="12">
        <v>1.5685247867717038</v>
      </c>
      <c r="W1059" s="59">
        <v>1.307470949514312E-4</v>
      </c>
      <c r="X1059" s="59">
        <v>2.8137310073157008E-4</v>
      </c>
      <c r="Y1059" s="59">
        <v>0</v>
      </c>
      <c r="Z1059" s="59">
        <v>3.2297660849467794E-3</v>
      </c>
      <c r="AA1059" s="59">
        <v>9.061645192254008E-3</v>
      </c>
      <c r="AB1059" s="59">
        <v>0</v>
      </c>
      <c r="AC1059" s="59">
        <v>0</v>
      </c>
      <c r="AD1059" s="59">
        <v>1.0795436983289187E-6</v>
      </c>
      <c r="AE1059" s="59">
        <v>8.8048423171132526E-6</v>
      </c>
      <c r="AF1059" s="59">
        <v>0</v>
      </c>
      <c r="AG1059" s="59">
        <v>1.5120019162616003E-6</v>
      </c>
      <c r="AH1059" s="18">
        <v>1.1559025328014083E-3</v>
      </c>
      <c r="AI1059" s="12">
        <v>162</v>
      </c>
      <c r="AJ1059" s="17">
        <v>9</v>
      </c>
      <c r="AK1059" s="18">
        <v>0.97043618514675534</v>
      </c>
      <c r="AL1059" t="str">
        <f>IF(AK1059&lt;='CAV Tier 1 Analysis'!$A$5,"Tier 1", "Tier 2")</f>
        <v>Tier 2</v>
      </c>
      <c r="AM1059" t="str">
        <f t="shared" si="33"/>
        <v>Utah - Tier 2</v>
      </c>
      <c r="AN1059" t="str">
        <f t="shared" si="34"/>
        <v>East Carbon, City Of - Tier 2</v>
      </c>
    </row>
    <row r="1060" spans="1:40" x14ac:dyDescent="0.3">
      <c r="A1060">
        <v>8</v>
      </c>
      <c r="B1060" t="s">
        <v>28</v>
      </c>
      <c r="C1060" t="s">
        <v>2161</v>
      </c>
      <c r="D1060" t="s">
        <v>3242</v>
      </c>
      <c r="E1060" t="s">
        <v>1108</v>
      </c>
      <c r="F1060" s="12">
        <v>35.737305925406709</v>
      </c>
      <c r="G1060" s="12">
        <v>405.86115705477778</v>
      </c>
      <c r="H1060" s="12">
        <v>130.29833005274614</v>
      </c>
      <c r="I1060" s="12">
        <v>1</v>
      </c>
      <c r="J1060" s="15">
        <v>0</v>
      </c>
      <c r="K1060" s="15">
        <v>1</v>
      </c>
      <c r="L1060" s="58">
        <v>7.23827</v>
      </c>
      <c r="M1060">
        <v>3</v>
      </c>
      <c r="N1060">
        <v>0</v>
      </c>
      <c r="O1060" s="12">
        <v>4</v>
      </c>
      <c r="P1060" s="12">
        <v>3</v>
      </c>
      <c r="Q1060">
        <v>0</v>
      </c>
      <c r="R1060" s="12">
        <v>1</v>
      </c>
      <c r="S1060" s="12">
        <v>0</v>
      </c>
      <c r="T1060" s="12">
        <v>355.95337038083602</v>
      </c>
      <c r="U1060" s="12">
        <v>320.21606445542932</v>
      </c>
      <c r="V1060" s="12">
        <v>49.907786673941757</v>
      </c>
      <c r="W1060" s="59">
        <v>1.0572561725312785E-4</v>
      </c>
      <c r="X1060" s="59">
        <v>8.4411930219471017E-4</v>
      </c>
      <c r="Y1060" s="59">
        <v>0</v>
      </c>
      <c r="Z1060" s="59">
        <v>6.4595321698935589E-3</v>
      </c>
      <c r="AA1060" s="59">
        <v>3.398116947095253E-3</v>
      </c>
      <c r="AB1060" s="59">
        <v>0</v>
      </c>
      <c r="AC1060" s="59">
        <v>1.5065693729521799E-3</v>
      </c>
      <c r="AD1060" s="59">
        <v>0</v>
      </c>
      <c r="AE1060" s="59">
        <v>1.2924353991880378E-4</v>
      </c>
      <c r="AF1060" s="59">
        <v>1.9003096136610366E-4</v>
      </c>
      <c r="AG1060" s="59">
        <v>4.8109325223152028E-5</v>
      </c>
      <c r="AH1060" s="18">
        <v>1.15285883962699E-3</v>
      </c>
      <c r="AI1060" s="12">
        <v>163</v>
      </c>
      <c r="AJ1060" s="17">
        <v>9</v>
      </c>
      <c r="AK1060" s="18">
        <v>0.97158904398638235</v>
      </c>
      <c r="AL1060" t="str">
        <f>IF(AK1060&lt;='CAV Tier 1 Analysis'!$A$5,"Tier 1", "Tier 2")</f>
        <v>Tier 2</v>
      </c>
      <c r="AM1060" t="str">
        <f t="shared" si="33"/>
        <v>Utah - Tier 2</v>
      </c>
      <c r="AN1060" t="str">
        <f t="shared" si="34"/>
        <v>Willard,City Of - Tier 2</v>
      </c>
    </row>
    <row r="1061" spans="1:40" x14ac:dyDescent="0.3">
      <c r="A1061">
        <v>8</v>
      </c>
      <c r="B1061" t="s">
        <v>28</v>
      </c>
      <c r="C1061" t="s">
        <v>2164</v>
      </c>
      <c r="D1061" t="s">
        <v>3246</v>
      </c>
      <c r="E1061" t="s">
        <v>657</v>
      </c>
      <c r="F1061" s="12">
        <v>189.23570951057971</v>
      </c>
      <c r="G1061" s="12">
        <v>5243.4282064718673</v>
      </c>
      <c r="H1061" s="12">
        <v>782.0406567391957</v>
      </c>
      <c r="I1061" s="12">
        <v>1</v>
      </c>
      <c r="J1061" s="15">
        <v>0</v>
      </c>
      <c r="K1061" s="15">
        <v>0.99999999999999989</v>
      </c>
      <c r="L1061" s="58">
        <v>3.8824199999999998</v>
      </c>
      <c r="M1061">
        <v>2</v>
      </c>
      <c r="N1061">
        <v>0</v>
      </c>
      <c r="O1061" s="12">
        <v>2</v>
      </c>
      <c r="P1061" s="12">
        <v>2</v>
      </c>
      <c r="Q1061">
        <v>0</v>
      </c>
      <c r="R1061" s="12">
        <v>0.99999999999999989</v>
      </c>
      <c r="S1061" s="12">
        <v>0</v>
      </c>
      <c r="T1061" s="12">
        <v>3320.0594965069063</v>
      </c>
      <c r="U1061" s="12">
        <v>3130.8237869963264</v>
      </c>
      <c r="V1061" s="12">
        <v>1923.368709964961</v>
      </c>
      <c r="W1061" s="59">
        <v>5.6708474668102824E-5</v>
      </c>
      <c r="X1061" s="59">
        <v>5.6274620146314015E-4</v>
      </c>
      <c r="Y1061" s="59">
        <v>0</v>
      </c>
      <c r="Z1061" s="59">
        <v>3.2297660849467794E-3</v>
      </c>
      <c r="AA1061" s="59">
        <v>2.265411298063502E-3</v>
      </c>
      <c r="AB1061" s="59">
        <v>0</v>
      </c>
      <c r="AC1061" s="59">
        <v>1.5065693729521799E-3</v>
      </c>
      <c r="AD1061" s="59">
        <v>0</v>
      </c>
      <c r="AE1061" s="59">
        <v>1.2054844195196186E-3</v>
      </c>
      <c r="AF1061" s="59">
        <v>1.8579750367070933E-3</v>
      </c>
      <c r="AG1061" s="59">
        <v>1.8540587943975523E-3</v>
      </c>
      <c r="AH1061" s="18">
        <v>1.1398836075198152E-3</v>
      </c>
      <c r="AI1061" s="12">
        <v>164</v>
      </c>
      <c r="AJ1061" s="17">
        <v>9</v>
      </c>
      <c r="AK1061" s="18">
        <v>0.97272892759390217</v>
      </c>
      <c r="AL1061" t="str">
        <f>IF(AK1061&lt;='CAV Tier 1 Analysis'!$A$5,"Tier 1", "Tier 2")</f>
        <v>Tier 2</v>
      </c>
      <c r="AM1061" t="str">
        <f t="shared" si="33"/>
        <v>Utah - Tier 2</v>
      </c>
      <c r="AN1061" t="str">
        <f t="shared" si="34"/>
        <v>Hyrum, City Of - Tier 2</v>
      </c>
    </row>
    <row r="1062" spans="1:40" x14ac:dyDescent="0.3">
      <c r="A1062">
        <v>8</v>
      </c>
      <c r="B1062" t="s">
        <v>28</v>
      </c>
      <c r="C1062" t="s">
        <v>2172</v>
      </c>
      <c r="D1062" t="s">
        <v>3262</v>
      </c>
      <c r="E1062" t="s">
        <v>969</v>
      </c>
      <c r="F1062" s="12">
        <v>52.088104105874507</v>
      </c>
      <c r="G1062" s="12">
        <v>234.96505505424827</v>
      </c>
      <c r="H1062" s="12">
        <v>80.1941307102542</v>
      </c>
      <c r="I1062" s="12">
        <v>0</v>
      </c>
      <c r="J1062" s="15">
        <v>0</v>
      </c>
      <c r="K1062" s="15">
        <v>0.99999999999999989</v>
      </c>
      <c r="L1062" s="58">
        <v>3.4859100000000001</v>
      </c>
      <c r="M1062">
        <v>0</v>
      </c>
      <c r="N1062">
        <v>0</v>
      </c>
      <c r="O1062" s="12">
        <v>2</v>
      </c>
      <c r="P1062" s="12">
        <v>8</v>
      </c>
      <c r="Q1062">
        <v>0</v>
      </c>
      <c r="R1062" s="12">
        <v>0</v>
      </c>
      <c r="S1062" s="12">
        <v>0</v>
      </c>
      <c r="T1062" s="12">
        <v>196.3103138781064</v>
      </c>
      <c r="U1062" s="12">
        <v>144.22220977223191</v>
      </c>
      <c r="V1062" s="12">
        <v>38.654741176141869</v>
      </c>
      <c r="W1062" s="59">
        <v>5.0916860857477119E-5</v>
      </c>
      <c r="X1062" s="59">
        <v>0</v>
      </c>
      <c r="Y1062" s="59">
        <v>0</v>
      </c>
      <c r="Z1062" s="59">
        <v>3.2297660849467794E-3</v>
      </c>
      <c r="AA1062" s="59">
        <v>9.061645192254008E-3</v>
      </c>
      <c r="AB1062" s="59">
        <v>0</v>
      </c>
      <c r="AC1062" s="59">
        <v>0</v>
      </c>
      <c r="AD1062" s="59">
        <v>0</v>
      </c>
      <c r="AE1062" s="59">
        <v>7.1278549381433037E-5</v>
      </c>
      <c r="AF1062" s="59">
        <v>8.5588101958500651E-5</v>
      </c>
      <c r="AG1062" s="59">
        <v>3.7261790966794206E-5</v>
      </c>
      <c r="AH1062" s="18">
        <v>1.139677870942272E-3</v>
      </c>
      <c r="AI1062" s="12">
        <v>165</v>
      </c>
      <c r="AJ1062" s="17">
        <v>9</v>
      </c>
      <c r="AK1062" s="18">
        <v>0.97386860546484444</v>
      </c>
      <c r="AL1062" t="str">
        <f>IF(AK1062&lt;='CAV Tier 1 Analysis'!$A$5,"Tier 1", "Tier 2")</f>
        <v>Tier 2</v>
      </c>
      <c r="AM1062" t="str">
        <f t="shared" si="33"/>
        <v>Utah - Tier 2</v>
      </c>
      <c r="AN1062" t="str">
        <f t="shared" si="34"/>
        <v>Wellington,City Of - Tier 2</v>
      </c>
    </row>
    <row r="1063" spans="1:40" x14ac:dyDescent="0.3">
      <c r="A1063">
        <v>8</v>
      </c>
      <c r="B1063" t="s">
        <v>28</v>
      </c>
      <c r="C1063" t="s">
        <v>2259</v>
      </c>
      <c r="D1063" t="s">
        <v>3389</v>
      </c>
      <c r="E1063" t="s">
        <v>981</v>
      </c>
      <c r="F1063" s="12">
        <v>46.84658462939386</v>
      </c>
      <c r="G1063" s="12">
        <v>9.0426317028397154</v>
      </c>
      <c r="H1063" s="12">
        <v>4.6136868204273602</v>
      </c>
      <c r="I1063" s="12">
        <v>0</v>
      </c>
      <c r="J1063" s="15">
        <v>2.5128144606443751E-2</v>
      </c>
      <c r="K1063" s="15">
        <v>0.97487185539355625</v>
      </c>
      <c r="L1063" s="58">
        <v>3.1351300000000002</v>
      </c>
      <c r="M1063">
        <v>0</v>
      </c>
      <c r="N1063">
        <v>0</v>
      </c>
      <c r="O1063" s="12">
        <v>2</v>
      </c>
      <c r="P1063" s="12">
        <v>8</v>
      </c>
      <c r="Q1063">
        <v>0</v>
      </c>
      <c r="R1063" s="12">
        <v>0</v>
      </c>
      <c r="S1063" s="12">
        <v>0.11593338959254239</v>
      </c>
      <c r="T1063" s="12">
        <v>8.4932675187424636</v>
      </c>
      <c r="U1063" s="12">
        <v>0</v>
      </c>
      <c r="V1063" s="12">
        <v>0.54936418409725185</v>
      </c>
      <c r="W1063" s="59">
        <v>4.5793201195699905E-5</v>
      </c>
      <c r="X1063" s="59">
        <v>0</v>
      </c>
      <c r="Y1063" s="59">
        <v>0</v>
      </c>
      <c r="Z1063" s="59">
        <v>3.2297660849467794E-3</v>
      </c>
      <c r="AA1063" s="59">
        <v>9.061645192254008E-3</v>
      </c>
      <c r="AB1063" s="59">
        <v>0</v>
      </c>
      <c r="AC1063" s="59">
        <v>0</v>
      </c>
      <c r="AD1063" s="59">
        <v>4.8653576976174034E-6</v>
      </c>
      <c r="AE1063" s="59">
        <v>3.0838307793665141E-6</v>
      </c>
      <c r="AF1063" s="59">
        <v>0</v>
      </c>
      <c r="AG1063" s="59">
        <v>5.2956746752477907E-7</v>
      </c>
      <c r="AH1063" s="18">
        <v>1.1223348394855451E-3</v>
      </c>
      <c r="AI1063" s="12">
        <v>166</v>
      </c>
      <c r="AJ1063" s="17">
        <v>9</v>
      </c>
      <c r="AK1063" s="18">
        <v>0.97499094030432998</v>
      </c>
      <c r="AL1063" t="str">
        <f>IF(AK1063&lt;='CAV Tier 1 Analysis'!$A$5,"Tier 1", "Tier 2")</f>
        <v>Tier 2</v>
      </c>
      <c r="AM1063" t="str">
        <f t="shared" si="33"/>
        <v>Utah - Tier 2</v>
      </c>
      <c r="AN1063" t="str">
        <f t="shared" si="34"/>
        <v>Sunnyside, City Of - Tier 2</v>
      </c>
    </row>
    <row r="1064" spans="1:40" x14ac:dyDescent="0.3">
      <c r="A1064">
        <v>8</v>
      </c>
      <c r="B1064" t="s">
        <v>28</v>
      </c>
      <c r="C1064" t="s">
        <v>2231</v>
      </c>
      <c r="D1064" t="s">
        <v>3344</v>
      </c>
      <c r="E1064" t="s">
        <v>1118</v>
      </c>
      <c r="F1064" s="12">
        <v>4.6414660977072639</v>
      </c>
      <c r="G1064" s="12">
        <v>11.893193807349418</v>
      </c>
      <c r="H1064" s="12">
        <v>4.1635135498702818</v>
      </c>
      <c r="I1064" s="12">
        <v>1</v>
      </c>
      <c r="J1064" s="15">
        <v>0</v>
      </c>
      <c r="K1064" s="15">
        <v>1.0000000000000002</v>
      </c>
      <c r="L1064" s="58">
        <v>0.85660000000000003</v>
      </c>
      <c r="M1064">
        <v>4</v>
      </c>
      <c r="N1064">
        <v>0</v>
      </c>
      <c r="O1064" s="12">
        <v>3</v>
      </c>
      <c r="P1064" s="12">
        <v>4</v>
      </c>
      <c r="Q1064">
        <v>0</v>
      </c>
      <c r="R1064" s="12">
        <v>1.0000000000000002</v>
      </c>
      <c r="S1064" s="12">
        <v>0</v>
      </c>
      <c r="T1064" s="12">
        <v>10.547294380705349</v>
      </c>
      <c r="U1064" s="12">
        <v>5.905828282998085</v>
      </c>
      <c r="V1064" s="12">
        <v>1.3458994266440687</v>
      </c>
      <c r="W1064" s="59">
        <v>1.2511907367234065E-5</v>
      </c>
      <c r="X1064" s="59">
        <v>1.1254924029262803E-3</v>
      </c>
      <c r="Y1064" s="59">
        <v>0</v>
      </c>
      <c r="Z1064" s="59">
        <v>4.8446491274201694E-3</v>
      </c>
      <c r="AA1064" s="59">
        <v>4.530822596127004E-3</v>
      </c>
      <c r="AB1064" s="59">
        <v>0</v>
      </c>
      <c r="AC1064" s="59">
        <v>1.5065693729521803E-3</v>
      </c>
      <c r="AD1064" s="59">
        <v>0</v>
      </c>
      <c r="AE1064" s="59">
        <v>3.8296298778393516E-6</v>
      </c>
      <c r="AF1064" s="59">
        <v>3.5047905175833623E-6</v>
      </c>
      <c r="AG1064" s="59">
        <v>1.297399014248037E-6</v>
      </c>
      <c r="AH1064" s="18">
        <v>1.0935161114729581E-3</v>
      </c>
      <c r="AI1064" s="12">
        <v>167</v>
      </c>
      <c r="AJ1064" s="17">
        <v>9</v>
      </c>
      <c r="AK1064" s="18">
        <v>0.97608445641580288</v>
      </c>
      <c r="AL1064" t="str">
        <f>IF(AK1064&lt;='CAV Tier 1 Analysis'!$A$5,"Tier 1", "Tier 2")</f>
        <v>Tier 2</v>
      </c>
      <c r="AM1064" t="str">
        <f t="shared" si="33"/>
        <v>Utah - Tier 2</v>
      </c>
      <c r="AN1064" t="str">
        <f t="shared" si="34"/>
        <v>Henefer, Town Of - Tier 2</v>
      </c>
    </row>
    <row r="1065" spans="1:40" x14ac:dyDescent="0.3">
      <c r="A1065">
        <v>8</v>
      </c>
      <c r="B1065" t="s">
        <v>28</v>
      </c>
      <c r="C1065" t="s">
        <v>2221</v>
      </c>
      <c r="D1065" t="s">
        <v>3328</v>
      </c>
      <c r="E1065" t="s">
        <v>1054</v>
      </c>
      <c r="F1065" s="12">
        <v>9.7609668521509416</v>
      </c>
      <c r="G1065" s="12">
        <v>137.24986854034449</v>
      </c>
      <c r="H1065" s="12">
        <v>40.253495013599263</v>
      </c>
      <c r="I1065" s="12">
        <v>0</v>
      </c>
      <c r="J1065" s="15">
        <v>0</v>
      </c>
      <c r="K1065" s="15">
        <v>1.0000000000000002</v>
      </c>
      <c r="L1065" s="58">
        <v>1.0698699999999999</v>
      </c>
      <c r="M1065">
        <v>0</v>
      </c>
      <c r="N1065">
        <v>0</v>
      </c>
      <c r="O1065" s="12">
        <v>3</v>
      </c>
      <c r="P1065" s="12">
        <v>6</v>
      </c>
      <c r="Q1065">
        <v>0</v>
      </c>
      <c r="R1065" s="12">
        <v>0</v>
      </c>
      <c r="S1065" s="12">
        <v>0</v>
      </c>
      <c r="T1065" s="12">
        <v>122.29626095497126</v>
      </c>
      <c r="U1065" s="12">
        <v>112.53529410282032</v>
      </c>
      <c r="V1065" s="12">
        <v>14.953607585373234</v>
      </c>
      <c r="W1065" s="59">
        <v>1.5627030510136245E-5</v>
      </c>
      <c r="X1065" s="59">
        <v>0</v>
      </c>
      <c r="Y1065" s="59">
        <v>0</v>
      </c>
      <c r="Z1065" s="59">
        <v>4.8446491274201694E-3</v>
      </c>
      <c r="AA1065" s="59">
        <v>6.796233894190506E-3</v>
      </c>
      <c r="AB1065" s="59">
        <v>0</v>
      </c>
      <c r="AC1065" s="59">
        <v>0</v>
      </c>
      <c r="AD1065" s="59">
        <v>0</v>
      </c>
      <c r="AE1065" s="59">
        <v>4.4404697356126624E-5</v>
      </c>
      <c r="AF1065" s="59">
        <v>6.678362674385049E-5</v>
      </c>
      <c r="AG1065" s="59">
        <v>1.4414744041529234E-5</v>
      </c>
      <c r="AH1065" s="18">
        <v>1.0711011927511198E-3</v>
      </c>
      <c r="AI1065" s="12">
        <v>168</v>
      </c>
      <c r="AJ1065" s="17">
        <v>9</v>
      </c>
      <c r="AK1065" s="18">
        <v>0.97715555760855399</v>
      </c>
      <c r="AL1065" t="str">
        <f>IF(AK1065&lt;='CAV Tier 1 Analysis'!$A$5,"Tier 1", "Tier 2")</f>
        <v>Tier 2</v>
      </c>
      <c r="AM1065" t="str">
        <f t="shared" si="33"/>
        <v>Utah - Tier 2</v>
      </c>
      <c r="AN1065" t="str">
        <f t="shared" si="34"/>
        <v>Moroni, City Of - Tier 2</v>
      </c>
    </row>
    <row r="1066" spans="1:40" x14ac:dyDescent="0.3">
      <c r="A1066">
        <v>8</v>
      </c>
      <c r="B1066" t="s">
        <v>28</v>
      </c>
      <c r="C1066" t="s">
        <v>2232</v>
      </c>
      <c r="D1066" t="s">
        <v>3345</v>
      </c>
      <c r="E1066" t="s">
        <v>1115</v>
      </c>
      <c r="F1066" s="12">
        <v>8.4060603081953271</v>
      </c>
      <c r="G1066" s="12">
        <v>61.561537617125396</v>
      </c>
      <c r="H1066" s="12">
        <v>24.813900046404857</v>
      </c>
      <c r="I1066" s="12">
        <v>1</v>
      </c>
      <c r="J1066" s="15">
        <v>0</v>
      </c>
      <c r="K1066" s="15">
        <v>1</v>
      </c>
      <c r="L1066" s="58">
        <v>1.5513699999999999</v>
      </c>
      <c r="M1066">
        <v>2</v>
      </c>
      <c r="N1066">
        <v>0</v>
      </c>
      <c r="O1066" s="12">
        <v>3</v>
      </c>
      <c r="P1066" s="12">
        <v>4</v>
      </c>
      <c r="Q1066">
        <v>0</v>
      </c>
      <c r="R1066" s="12">
        <v>1</v>
      </c>
      <c r="S1066" s="12">
        <v>0</v>
      </c>
      <c r="T1066" s="12">
        <v>54.307064076458303</v>
      </c>
      <c r="U1066" s="12">
        <v>45.901003768262974</v>
      </c>
      <c r="V1066" s="12">
        <v>7.2544735406670924</v>
      </c>
      <c r="W1066" s="59">
        <v>2.2660048718545308E-5</v>
      </c>
      <c r="X1066" s="59">
        <v>5.6274620146314015E-4</v>
      </c>
      <c r="Y1066" s="59">
        <v>0</v>
      </c>
      <c r="Z1066" s="59">
        <v>4.8446491274201694E-3</v>
      </c>
      <c r="AA1066" s="59">
        <v>4.530822596127004E-3</v>
      </c>
      <c r="AB1066" s="59">
        <v>0</v>
      </c>
      <c r="AC1066" s="59">
        <v>1.5065693729521799E-3</v>
      </c>
      <c r="AD1066" s="59">
        <v>0</v>
      </c>
      <c r="AE1066" s="59">
        <v>1.9718417601522606E-5</v>
      </c>
      <c r="AF1066" s="59">
        <v>2.7239769774155898E-5</v>
      </c>
      <c r="AG1066" s="59">
        <v>6.9930535924353277E-6</v>
      </c>
      <c r="AH1066" s="18">
        <v>1.0473998716044684E-3</v>
      </c>
      <c r="AI1066" s="12">
        <v>169</v>
      </c>
      <c r="AJ1066" s="17">
        <v>9</v>
      </c>
      <c r="AK1066" s="18">
        <v>0.97820295748015851</v>
      </c>
      <c r="AL1066" t="str">
        <f>IF(AK1066&lt;='CAV Tier 1 Analysis'!$A$5,"Tier 1", "Tier 2")</f>
        <v>Tier 2</v>
      </c>
      <c r="AM1066" t="str">
        <f t="shared" si="33"/>
        <v>Utah - Tier 2</v>
      </c>
      <c r="AN1066" t="str">
        <f t="shared" si="34"/>
        <v>Kamas, City Of - Tier 2</v>
      </c>
    </row>
    <row r="1067" spans="1:40" x14ac:dyDescent="0.3">
      <c r="A1067">
        <v>8</v>
      </c>
      <c r="B1067" t="s">
        <v>28</v>
      </c>
      <c r="C1067" t="s">
        <v>1590</v>
      </c>
      <c r="D1067" t="s">
        <v>3370</v>
      </c>
      <c r="E1067" t="s">
        <v>1168</v>
      </c>
      <c r="F1067" s="12">
        <v>23.337462260109138</v>
      </c>
      <c r="G1067" s="12">
        <v>76.806199029762681</v>
      </c>
      <c r="H1067" s="12">
        <v>31.071446178051659</v>
      </c>
      <c r="I1067" s="12">
        <v>0</v>
      </c>
      <c r="J1067" s="15">
        <v>0</v>
      </c>
      <c r="K1067" s="15">
        <v>1</v>
      </c>
      <c r="L1067" s="58">
        <v>2.1753200000000001</v>
      </c>
      <c r="M1067">
        <v>3</v>
      </c>
      <c r="N1067">
        <v>0</v>
      </c>
      <c r="O1067" s="12">
        <v>5</v>
      </c>
      <c r="P1067" s="12">
        <v>2</v>
      </c>
      <c r="Q1067">
        <v>0</v>
      </c>
      <c r="R1067" s="12">
        <v>0</v>
      </c>
      <c r="S1067" s="12">
        <v>0</v>
      </c>
      <c r="T1067" s="12">
        <v>55.431996853284382</v>
      </c>
      <c r="U1067" s="12">
        <v>32.09453459317524</v>
      </c>
      <c r="V1067" s="12">
        <v>21.374202176478299</v>
      </c>
      <c r="W1067" s="59">
        <v>3.1773759437417238E-5</v>
      </c>
      <c r="X1067" s="59">
        <v>8.4411930219471017E-4</v>
      </c>
      <c r="Y1067" s="59">
        <v>0</v>
      </c>
      <c r="Z1067" s="59">
        <v>8.0744152123669484E-3</v>
      </c>
      <c r="AA1067" s="59">
        <v>2.265411298063502E-3</v>
      </c>
      <c r="AB1067" s="59">
        <v>0</v>
      </c>
      <c r="AC1067" s="59">
        <v>0</v>
      </c>
      <c r="AD1067" s="59">
        <v>0</v>
      </c>
      <c r="AE1067" s="59">
        <v>2.0126870804514163E-5</v>
      </c>
      <c r="AF1067" s="59">
        <v>1.9046375058387088E-5</v>
      </c>
      <c r="AG1067" s="59">
        <v>2.0603968086416897E-5</v>
      </c>
      <c r="AH1067" s="18">
        <v>1.0250451623647178E-3</v>
      </c>
      <c r="AI1067" s="12">
        <v>170</v>
      </c>
      <c r="AJ1067" s="17">
        <v>9</v>
      </c>
      <c r="AK1067" s="18">
        <v>0.97922800264252319</v>
      </c>
      <c r="AL1067" t="str">
        <f>IF(AK1067&lt;='CAV Tier 1 Analysis'!$A$5,"Tier 1", "Tier 2")</f>
        <v>Tier 2</v>
      </c>
      <c r="AM1067" t="str">
        <f t="shared" si="33"/>
        <v>Utah - Tier 2</v>
      </c>
      <c r="AN1067" t="str">
        <f t="shared" si="34"/>
        <v>Leeds, Town Of - Tier 2</v>
      </c>
    </row>
    <row r="1068" spans="1:40" x14ac:dyDescent="0.3">
      <c r="A1068">
        <v>8</v>
      </c>
      <c r="B1068" t="s">
        <v>28</v>
      </c>
      <c r="C1068" t="s">
        <v>1258</v>
      </c>
      <c r="D1068" t="s">
        <v>3297</v>
      </c>
      <c r="E1068" t="s">
        <v>1094</v>
      </c>
      <c r="F1068" s="12">
        <v>2.7018183054278877</v>
      </c>
      <c r="G1068" s="12">
        <v>1.1395382035664803</v>
      </c>
      <c r="H1068" s="12">
        <v>0.38043195090169363</v>
      </c>
      <c r="I1068" s="12">
        <v>0</v>
      </c>
      <c r="J1068" s="15">
        <v>0</v>
      </c>
      <c r="K1068" s="15">
        <v>1</v>
      </c>
      <c r="L1068" s="58">
        <v>1.4650400000000001</v>
      </c>
      <c r="M1068">
        <v>2</v>
      </c>
      <c r="N1068">
        <v>0</v>
      </c>
      <c r="O1068" s="12">
        <v>3</v>
      </c>
      <c r="P1068" s="12">
        <v>5</v>
      </c>
      <c r="Q1068">
        <v>0</v>
      </c>
      <c r="R1068" s="12">
        <v>0</v>
      </c>
      <c r="S1068" s="12">
        <v>0</v>
      </c>
      <c r="T1068" s="12">
        <v>0.81260626456158014</v>
      </c>
      <c r="U1068" s="12">
        <v>0</v>
      </c>
      <c r="V1068" s="12">
        <v>0.32693193900490014</v>
      </c>
      <c r="W1068" s="59">
        <v>2.1399071642881853E-5</v>
      </c>
      <c r="X1068" s="59">
        <v>5.6274620146314015E-4</v>
      </c>
      <c r="Y1068" s="59">
        <v>0</v>
      </c>
      <c r="Z1068" s="59">
        <v>4.8446491274201694E-3</v>
      </c>
      <c r="AA1068" s="59">
        <v>5.6635282451587545E-3</v>
      </c>
      <c r="AB1068" s="59">
        <v>0</v>
      </c>
      <c r="AC1068" s="59">
        <v>0</v>
      </c>
      <c r="AD1068" s="59">
        <v>0</v>
      </c>
      <c r="AE1068" s="59">
        <v>2.9505019177025591E-7</v>
      </c>
      <c r="AF1068" s="59">
        <v>0</v>
      </c>
      <c r="AG1068" s="59">
        <v>3.1515072151325674E-7</v>
      </c>
      <c r="AH1068" s="18">
        <v>1.0084484405998388E-3</v>
      </c>
      <c r="AI1068" s="12">
        <v>171</v>
      </c>
      <c r="AJ1068" s="17">
        <v>9</v>
      </c>
      <c r="AK1068" s="18">
        <v>0.98023645108312307</v>
      </c>
      <c r="AL1068" t="str">
        <f>IF(AK1068&lt;='CAV Tier 1 Analysis'!$A$5,"Tier 1", "Tier 2")</f>
        <v>Tier 2</v>
      </c>
      <c r="AM1068" t="str">
        <f t="shared" si="33"/>
        <v>Utah - Tier 2</v>
      </c>
      <c r="AN1068" t="str">
        <f t="shared" si="34"/>
        <v>Eureka, City Of - Tier 2</v>
      </c>
    </row>
    <row r="1069" spans="1:40" x14ac:dyDescent="0.3">
      <c r="A1069">
        <v>8</v>
      </c>
      <c r="B1069" t="s">
        <v>28</v>
      </c>
      <c r="C1069" t="s">
        <v>1568</v>
      </c>
      <c r="D1069" t="s">
        <v>3257</v>
      </c>
      <c r="E1069" t="s">
        <v>1137</v>
      </c>
      <c r="F1069" s="12">
        <v>309.21337781032378</v>
      </c>
      <c r="G1069" s="12">
        <v>1071.092598270036</v>
      </c>
      <c r="H1069" s="12">
        <v>174.59019507115738</v>
      </c>
      <c r="I1069" s="12">
        <v>1</v>
      </c>
      <c r="J1069" s="15">
        <v>0</v>
      </c>
      <c r="K1069" s="15">
        <v>1.0000000000000002</v>
      </c>
      <c r="L1069" s="58">
        <v>6.3439199999999998</v>
      </c>
      <c r="M1069">
        <v>11</v>
      </c>
      <c r="N1069">
        <v>0</v>
      </c>
      <c r="O1069" s="12">
        <v>2</v>
      </c>
      <c r="P1069" s="12">
        <v>2</v>
      </c>
      <c r="Q1069">
        <v>0</v>
      </c>
      <c r="R1069" s="12">
        <v>1.0000000000000002</v>
      </c>
      <c r="S1069" s="12">
        <v>0</v>
      </c>
      <c r="T1069" s="12">
        <v>694.81158238038779</v>
      </c>
      <c r="U1069" s="12">
        <v>385.59820457006401</v>
      </c>
      <c r="V1069" s="12">
        <v>376.28101588964819</v>
      </c>
      <c r="W1069" s="59">
        <v>9.2662315415764106E-5</v>
      </c>
      <c r="X1069" s="59">
        <v>3.0951041080472708E-3</v>
      </c>
      <c r="Y1069" s="59">
        <v>0</v>
      </c>
      <c r="Z1069" s="59">
        <v>3.2297660849467794E-3</v>
      </c>
      <c r="AA1069" s="59">
        <v>2.265411298063502E-3</v>
      </c>
      <c r="AB1069" s="59">
        <v>0</v>
      </c>
      <c r="AC1069" s="59">
        <v>1.5065693729521803E-3</v>
      </c>
      <c r="AD1069" s="59">
        <v>0</v>
      </c>
      <c r="AE1069" s="59">
        <v>2.5227997809755125E-4</v>
      </c>
      <c r="AF1069" s="59">
        <v>2.2883173472295284E-4</v>
      </c>
      <c r="AG1069" s="59">
        <v>3.6272147043910096E-4</v>
      </c>
      <c r="AH1069" s="18">
        <v>1.0030314875168276E-3</v>
      </c>
      <c r="AI1069" s="12">
        <v>172</v>
      </c>
      <c r="AJ1069" s="17">
        <v>9</v>
      </c>
      <c r="AK1069" s="18">
        <v>0.98123948257063986</v>
      </c>
      <c r="AL1069" t="str">
        <f>IF(AK1069&lt;='CAV Tier 1 Analysis'!$A$5,"Tier 1", "Tier 2")</f>
        <v>Tier 2</v>
      </c>
      <c r="AM1069" t="str">
        <f t="shared" si="33"/>
        <v>Utah - Tier 2</v>
      </c>
      <c r="AN1069" t="str">
        <f t="shared" si="34"/>
        <v>Wellsville, City Of - Tier 2</v>
      </c>
    </row>
    <row r="1070" spans="1:40" x14ac:dyDescent="0.3">
      <c r="A1070">
        <v>8</v>
      </c>
      <c r="B1070" t="s">
        <v>28</v>
      </c>
      <c r="C1070" t="s">
        <v>2257</v>
      </c>
      <c r="D1070" t="s">
        <v>3386</v>
      </c>
      <c r="E1070" t="s">
        <v>1114</v>
      </c>
      <c r="F1070" s="12">
        <v>9.6464035307334655</v>
      </c>
      <c r="G1070" s="12">
        <v>93.230977530782937</v>
      </c>
      <c r="H1070" s="12">
        <v>46.243358732671474</v>
      </c>
      <c r="I1070" s="12">
        <v>0</v>
      </c>
      <c r="J1070" s="15">
        <v>0</v>
      </c>
      <c r="K1070" s="15">
        <v>1</v>
      </c>
      <c r="L1070" s="58">
        <v>1.7802799999999999</v>
      </c>
      <c r="M1070">
        <v>5</v>
      </c>
      <c r="N1070">
        <v>0</v>
      </c>
      <c r="O1070" s="12">
        <v>3</v>
      </c>
      <c r="P1070" s="12">
        <v>4</v>
      </c>
      <c r="Q1070">
        <v>0</v>
      </c>
      <c r="R1070" s="12">
        <v>0</v>
      </c>
      <c r="S1070" s="12">
        <v>0</v>
      </c>
      <c r="T1070" s="12">
        <v>82.067076549183071</v>
      </c>
      <c r="U1070" s="12">
        <v>72.420673018449605</v>
      </c>
      <c r="V1070" s="12">
        <v>11.163900981599866</v>
      </c>
      <c r="W1070" s="59">
        <v>2.600361714655552E-5</v>
      </c>
      <c r="X1070" s="59">
        <v>1.4068655036578502E-3</v>
      </c>
      <c r="Y1070" s="59">
        <v>0</v>
      </c>
      <c r="Z1070" s="59">
        <v>4.8446491274201694E-3</v>
      </c>
      <c r="AA1070" s="59">
        <v>4.530822596127004E-3</v>
      </c>
      <c r="AB1070" s="59">
        <v>0</v>
      </c>
      <c r="AC1070" s="59">
        <v>0</v>
      </c>
      <c r="AD1070" s="59">
        <v>0</v>
      </c>
      <c r="AE1070" s="59">
        <v>2.9797834117024314E-5</v>
      </c>
      <c r="AF1070" s="59">
        <v>4.2977762967266031E-5</v>
      </c>
      <c r="AG1070" s="59">
        <v>1.0761602124168785E-5</v>
      </c>
      <c r="AH1070" s="18">
        <v>9.9017073123273069E-4</v>
      </c>
      <c r="AI1070" s="12">
        <v>173</v>
      </c>
      <c r="AJ1070" s="17">
        <v>9</v>
      </c>
      <c r="AK1070" s="18">
        <v>0.98222965330187262</v>
      </c>
      <c r="AL1070" t="str">
        <f>IF(AK1070&lt;='CAV Tier 1 Analysis'!$A$5,"Tier 1", "Tier 2")</f>
        <v>Tier 2</v>
      </c>
      <c r="AM1070" t="str">
        <f t="shared" si="33"/>
        <v>Utah - Tier 2</v>
      </c>
      <c r="AN1070" t="str">
        <f t="shared" si="34"/>
        <v>Francis, Town Of - Tier 2</v>
      </c>
    </row>
    <row r="1071" spans="1:40" x14ac:dyDescent="0.3">
      <c r="A1071">
        <v>8</v>
      </c>
      <c r="B1071" t="s">
        <v>28</v>
      </c>
      <c r="C1071" t="s">
        <v>2158</v>
      </c>
      <c r="D1071" t="s">
        <v>3239</v>
      </c>
      <c r="E1071" t="s">
        <v>1097</v>
      </c>
      <c r="F1071" s="12">
        <v>57.958978577721481</v>
      </c>
      <c r="G1071" s="12">
        <v>904.83834742018405</v>
      </c>
      <c r="H1071" s="12">
        <v>272.52323938214533</v>
      </c>
      <c r="I1071" s="12">
        <v>0</v>
      </c>
      <c r="J1071" s="15">
        <v>0</v>
      </c>
      <c r="K1071" s="15">
        <v>1</v>
      </c>
      <c r="L1071" s="58">
        <v>11.73907</v>
      </c>
      <c r="M1071">
        <v>0</v>
      </c>
      <c r="N1071">
        <v>0</v>
      </c>
      <c r="O1071" s="12">
        <v>4</v>
      </c>
      <c r="P1071" s="12">
        <v>3</v>
      </c>
      <c r="Q1071">
        <v>0</v>
      </c>
      <c r="R1071" s="12">
        <v>0</v>
      </c>
      <c r="S1071" s="12">
        <v>0</v>
      </c>
      <c r="T1071" s="12">
        <v>829.80132714998444</v>
      </c>
      <c r="U1071" s="12">
        <v>771.84234857226295</v>
      </c>
      <c r="V1071" s="12">
        <v>75.037020270199605</v>
      </c>
      <c r="W1071" s="59">
        <v>1.7146644456861592E-4</v>
      </c>
      <c r="X1071" s="59">
        <v>0</v>
      </c>
      <c r="Y1071" s="59">
        <v>0</v>
      </c>
      <c r="Z1071" s="59">
        <v>6.4595321698935589E-3</v>
      </c>
      <c r="AA1071" s="59">
        <v>3.398116947095253E-3</v>
      </c>
      <c r="AB1071" s="59">
        <v>0</v>
      </c>
      <c r="AC1071" s="59">
        <v>0</v>
      </c>
      <c r="AD1071" s="59">
        <v>0</v>
      </c>
      <c r="AE1071" s="59">
        <v>3.0129356784974932E-4</v>
      </c>
      <c r="AF1071" s="59">
        <v>4.5804679965602996E-4</v>
      </c>
      <c r="AG1071" s="59">
        <v>7.2333009587062196E-5</v>
      </c>
      <c r="AH1071" s="18">
        <v>9.8734444896820639E-4</v>
      </c>
      <c r="AI1071" s="12">
        <v>174</v>
      </c>
      <c r="AJ1071" s="17">
        <v>9</v>
      </c>
      <c r="AK1071" s="18">
        <v>0.98321699775084082</v>
      </c>
      <c r="AL1071" t="str">
        <f>IF(AK1071&lt;='CAV Tier 1 Analysis'!$A$5,"Tier 1", "Tier 2")</f>
        <v>Tier 2</v>
      </c>
      <c r="AM1071" t="str">
        <f t="shared" si="33"/>
        <v>Utah - Tier 2</v>
      </c>
      <c r="AN1071" t="str">
        <f t="shared" si="34"/>
        <v>Honeyville, City Of - Tier 2</v>
      </c>
    </row>
    <row r="1072" spans="1:40" x14ac:dyDescent="0.3">
      <c r="A1072">
        <v>8</v>
      </c>
      <c r="B1072" t="s">
        <v>28</v>
      </c>
      <c r="C1072" t="s">
        <v>1547</v>
      </c>
      <c r="D1072" t="s">
        <v>3236</v>
      </c>
      <c r="E1072" t="s">
        <v>452</v>
      </c>
      <c r="F1072" s="12">
        <v>3.7171376734837236</v>
      </c>
      <c r="G1072" s="12">
        <v>2.7517088773990017</v>
      </c>
      <c r="H1072" s="12">
        <v>1.1323123886308535</v>
      </c>
      <c r="I1072" s="12">
        <v>0</v>
      </c>
      <c r="J1072" s="15">
        <v>0</v>
      </c>
      <c r="K1072" s="15">
        <v>0.99999999999999989</v>
      </c>
      <c r="L1072" s="58">
        <v>0.34648000000000001</v>
      </c>
      <c r="M1072">
        <v>0</v>
      </c>
      <c r="N1072">
        <v>0</v>
      </c>
      <c r="O1072" s="12">
        <v>5</v>
      </c>
      <c r="P1072" s="12">
        <v>2</v>
      </c>
      <c r="R1072" s="12">
        <v>0</v>
      </c>
      <c r="S1072" s="12">
        <v>0</v>
      </c>
      <c r="T1072" s="12">
        <v>2.6504965968509921</v>
      </c>
      <c r="U1072" s="12">
        <v>0</v>
      </c>
      <c r="V1072" s="12">
        <v>0.10121228054800957</v>
      </c>
      <c r="W1072" s="59">
        <v>5.0608518148485398E-6</v>
      </c>
      <c r="X1072" s="59">
        <v>0</v>
      </c>
      <c r="Y1072" s="59">
        <v>0</v>
      </c>
      <c r="Z1072" s="59">
        <v>8.0744152123669484E-3</v>
      </c>
      <c r="AA1072" s="59">
        <v>2.265411298063502E-3</v>
      </c>
      <c r="AB1072" s="59">
        <v>0</v>
      </c>
      <c r="AC1072" s="59">
        <v>0</v>
      </c>
      <c r="AD1072" s="59">
        <v>0</v>
      </c>
      <c r="AE1072" s="59">
        <v>9.6237201618082397E-7</v>
      </c>
      <c r="AF1072" s="59">
        <v>0</v>
      </c>
      <c r="AG1072" s="59">
        <v>9.7565026340939088E-8</v>
      </c>
      <c r="AH1072" s="18">
        <v>9.4054066357162009E-4</v>
      </c>
      <c r="AI1072" s="12">
        <v>175</v>
      </c>
      <c r="AJ1072" s="17">
        <v>9</v>
      </c>
      <c r="AK1072" s="18">
        <v>0.98415753841441245</v>
      </c>
      <c r="AL1072" t="str">
        <f>IF(AK1072&lt;='CAV Tier 1 Analysis'!$A$5,"Tier 1", "Tier 2")</f>
        <v>Tier 2</v>
      </c>
      <c r="AM1072" t="str">
        <f t="shared" si="33"/>
        <v>Utah - Tier 2</v>
      </c>
      <c r="AN1072" t="str">
        <f t="shared" si="34"/>
        <v>New Harmony, Town Of - Tier 2</v>
      </c>
    </row>
    <row r="1073" spans="1:40" x14ac:dyDescent="0.3">
      <c r="A1073">
        <v>8</v>
      </c>
      <c r="B1073" t="s">
        <v>28</v>
      </c>
      <c r="C1073" t="s">
        <v>1512</v>
      </c>
      <c r="D1073" t="s">
        <v>3274</v>
      </c>
      <c r="E1073" t="s">
        <v>422</v>
      </c>
      <c r="F1073" s="12">
        <v>812.33982884250941</v>
      </c>
      <c r="G1073" s="12">
        <v>3116.7372179717845</v>
      </c>
      <c r="H1073" s="12">
        <v>581.64944314489219</v>
      </c>
      <c r="I1073" s="12">
        <v>0</v>
      </c>
      <c r="J1073" s="15">
        <v>7.2615472208383741E-2</v>
      </c>
      <c r="K1073" s="15">
        <v>0.92738452779161629</v>
      </c>
      <c r="L1073" s="58">
        <v>3.51275</v>
      </c>
      <c r="M1073">
        <v>0</v>
      </c>
      <c r="N1073">
        <v>0</v>
      </c>
      <c r="O1073" s="12">
        <v>3</v>
      </c>
      <c r="P1073" s="12">
        <v>1</v>
      </c>
      <c r="R1073" s="12">
        <v>0</v>
      </c>
      <c r="S1073" s="12">
        <v>42.236748973709801</v>
      </c>
      <c r="T1073" s="12">
        <v>2098.6310237980497</v>
      </c>
      <c r="U1073" s="12">
        <v>1286.2911949555403</v>
      </c>
      <c r="V1073" s="12">
        <v>1018.1061941737348</v>
      </c>
      <c r="W1073" s="59">
        <v>5.130889867412032E-5</v>
      </c>
      <c r="X1073" s="59">
        <v>0</v>
      </c>
      <c r="Y1073" s="59">
        <v>0</v>
      </c>
      <c r="Z1073" s="59">
        <v>4.8446491274201694E-3</v>
      </c>
      <c r="AA1073" s="59">
        <v>1.132705649031751E-3</v>
      </c>
      <c r="AB1073" s="59">
        <v>0</v>
      </c>
      <c r="AC1073" s="59">
        <v>0</v>
      </c>
      <c r="AD1073" s="59">
        <v>1.7725427718779637E-3</v>
      </c>
      <c r="AE1073" s="59">
        <v>7.619944775600476E-4</v>
      </c>
      <c r="AF1073" s="59">
        <v>7.6334443991699975E-4</v>
      </c>
      <c r="AG1073" s="59">
        <v>9.8141803657231328E-4</v>
      </c>
      <c r="AH1073" s="18">
        <v>9.3708758191394213E-4</v>
      </c>
      <c r="AI1073" s="12">
        <v>176</v>
      </c>
      <c r="AJ1073" s="17">
        <v>9</v>
      </c>
      <c r="AK1073" s="18">
        <v>0.98509462599632636</v>
      </c>
      <c r="AL1073" t="str">
        <f>IF(AK1073&lt;='CAV Tier 1 Analysis'!$A$5,"Tier 1", "Tier 2")</f>
        <v>Tier 2</v>
      </c>
      <c r="AM1073" t="str">
        <f t="shared" si="33"/>
        <v>Utah - Tier 2</v>
      </c>
      <c r="AN1073" t="str">
        <f t="shared" si="34"/>
        <v>West Point, City Of - Tier 2</v>
      </c>
    </row>
    <row r="1074" spans="1:40" x14ac:dyDescent="0.3">
      <c r="A1074">
        <v>8</v>
      </c>
      <c r="B1074" t="s">
        <v>28</v>
      </c>
      <c r="C1074" t="s">
        <v>2159</v>
      </c>
      <c r="D1074" t="s">
        <v>3240</v>
      </c>
      <c r="E1074" t="s">
        <v>1143</v>
      </c>
      <c r="F1074" s="12">
        <v>27.672470027199701</v>
      </c>
      <c r="G1074" s="12">
        <v>266.24407399759468</v>
      </c>
      <c r="H1074" s="12">
        <v>75.636875874698944</v>
      </c>
      <c r="I1074" s="12">
        <v>0</v>
      </c>
      <c r="J1074" s="15">
        <v>0</v>
      </c>
      <c r="K1074" s="15">
        <v>1</v>
      </c>
      <c r="L1074" s="58">
        <v>5.6048100000000005</v>
      </c>
      <c r="M1074">
        <v>0</v>
      </c>
      <c r="N1074">
        <v>0</v>
      </c>
      <c r="O1074" s="12">
        <v>4</v>
      </c>
      <c r="P1074" s="12">
        <v>3</v>
      </c>
      <c r="Q1074">
        <v>0</v>
      </c>
      <c r="R1074" s="12">
        <v>0</v>
      </c>
      <c r="S1074" s="12">
        <v>0</v>
      </c>
      <c r="T1074" s="12">
        <v>247.37236431629191</v>
      </c>
      <c r="U1074" s="12">
        <v>219.69989428909221</v>
      </c>
      <c r="V1074" s="12">
        <v>18.871709681302775</v>
      </c>
      <c r="W1074" s="59">
        <v>8.1866522917285975E-5</v>
      </c>
      <c r="X1074" s="59">
        <v>0</v>
      </c>
      <c r="Y1074" s="59">
        <v>0</v>
      </c>
      <c r="Z1074" s="59">
        <v>6.4595321698935589E-3</v>
      </c>
      <c r="AA1074" s="59">
        <v>3.398116947095253E-3</v>
      </c>
      <c r="AB1074" s="59">
        <v>0</v>
      </c>
      <c r="AC1074" s="59">
        <v>0</v>
      </c>
      <c r="AD1074" s="59">
        <v>0</v>
      </c>
      <c r="AE1074" s="59">
        <v>8.9818731054900074E-5</v>
      </c>
      <c r="AF1074" s="59">
        <v>1.3038003635073301E-4</v>
      </c>
      <c r="AG1074" s="59">
        <v>1.819165463109476E-5</v>
      </c>
      <c r="AH1074" s="18">
        <v>9.252641874493479E-4</v>
      </c>
      <c r="AI1074" s="12">
        <v>177</v>
      </c>
      <c r="AJ1074" s="17">
        <v>10</v>
      </c>
      <c r="AK1074" s="18">
        <v>0.98601989018377567</v>
      </c>
      <c r="AL1074" t="str">
        <f>IF(AK1074&lt;='CAV Tier 1 Analysis'!$A$5,"Tier 1", "Tier 2")</f>
        <v>Tier 2</v>
      </c>
      <c r="AM1074" t="str">
        <f t="shared" si="33"/>
        <v>Utah - Tier 2</v>
      </c>
      <c r="AN1074" t="str">
        <f t="shared" si="34"/>
        <v>Mantua, Town Of - Tier 2</v>
      </c>
    </row>
    <row r="1075" spans="1:40" x14ac:dyDescent="0.3">
      <c r="A1075">
        <v>8</v>
      </c>
      <c r="B1075" t="s">
        <v>28</v>
      </c>
      <c r="C1075" t="s">
        <v>1744</v>
      </c>
      <c r="D1075" t="s">
        <v>3350</v>
      </c>
      <c r="E1075" t="s">
        <v>1150</v>
      </c>
      <c r="F1075" s="12">
        <v>3.3774980748039054</v>
      </c>
      <c r="G1075" s="12">
        <v>18.249027782762862</v>
      </c>
      <c r="H1075" s="12">
        <v>4.7497469571574573</v>
      </c>
      <c r="I1075" s="12">
        <v>0</v>
      </c>
      <c r="J1075" s="15">
        <v>0</v>
      </c>
      <c r="K1075" s="15">
        <v>1</v>
      </c>
      <c r="L1075" s="58">
        <v>0.94523000000000001</v>
      </c>
      <c r="M1075">
        <v>1</v>
      </c>
      <c r="N1075">
        <v>0</v>
      </c>
      <c r="O1075" s="12">
        <v>4</v>
      </c>
      <c r="P1075" s="12">
        <v>3</v>
      </c>
      <c r="Q1075">
        <v>0</v>
      </c>
      <c r="R1075" s="12">
        <v>0</v>
      </c>
      <c r="S1075" s="12">
        <v>0</v>
      </c>
      <c r="T1075" s="12">
        <v>13.4099998677641</v>
      </c>
      <c r="U1075" s="12">
        <v>10.032501792960193</v>
      </c>
      <c r="V1075" s="12">
        <v>4.8390279149987627</v>
      </c>
      <c r="W1075" s="59">
        <v>1.3806479337766351E-5</v>
      </c>
      <c r="X1075" s="59">
        <v>2.8137310073157008E-4</v>
      </c>
      <c r="Y1075" s="59">
        <v>0</v>
      </c>
      <c r="Z1075" s="59">
        <v>6.4595321698935589E-3</v>
      </c>
      <c r="AA1075" s="59">
        <v>3.398116947095253E-3</v>
      </c>
      <c r="AB1075" s="59">
        <v>0</v>
      </c>
      <c r="AC1075" s="59">
        <v>0</v>
      </c>
      <c r="AD1075" s="59">
        <v>0</v>
      </c>
      <c r="AE1075" s="59">
        <v>4.8690530767167958E-6</v>
      </c>
      <c r="AF1075" s="59">
        <v>5.9537486473878854E-6</v>
      </c>
      <c r="AG1075" s="59">
        <v>4.6646502127520583E-6</v>
      </c>
      <c r="AH1075" s="18">
        <v>9.2439237718136395E-4</v>
      </c>
      <c r="AI1075" s="12">
        <v>178</v>
      </c>
      <c r="AJ1075" s="17">
        <v>10</v>
      </c>
      <c r="AK1075" s="18">
        <v>0.98694428256095701</v>
      </c>
      <c r="AL1075" t="str">
        <f>IF(AK1075&lt;='CAV Tier 1 Analysis'!$A$5,"Tier 1", "Tier 2")</f>
        <v>Tier 2</v>
      </c>
      <c r="AM1075" t="str">
        <f t="shared" si="33"/>
        <v>Utah - Tier 2</v>
      </c>
      <c r="AN1075" t="str">
        <f t="shared" si="34"/>
        <v>Stockton, Town Of - Tier 2</v>
      </c>
    </row>
    <row r="1076" spans="1:40" x14ac:dyDescent="0.3">
      <c r="A1076">
        <v>8</v>
      </c>
      <c r="B1076" t="s">
        <v>28</v>
      </c>
      <c r="C1076" t="s">
        <v>2256</v>
      </c>
      <c r="D1076" t="s">
        <v>3385</v>
      </c>
      <c r="E1076" t="s">
        <v>1145</v>
      </c>
      <c r="F1076" s="12">
        <v>18.117812381117652</v>
      </c>
      <c r="G1076" s="12">
        <v>196.05811010622898</v>
      </c>
      <c r="H1076" s="12">
        <v>59.036835619793663</v>
      </c>
      <c r="I1076" s="12">
        <v>0</v>
      </c>
      <c r="J1076" s="15">
        <v>0</v>
      </c>
      <c r="K1076" s="15">
        <v>1</v>
      </c>
      <c r="L1076" s="58">
        <v>3.6696</v>
      </c>
      <c r="M1076">
        <v>0</v>
      </c>
      <c r="N1076">
        <v>0</v>
      </c>
      <c r="O1076" s="12">
        <v>4</v>
      </c>
      <c r="P1076" s="12">
        <v>3</v>
      </c>
      <c r="Q1076">
        <v>0</v>
      </c>
      <c r="R1076" s="12">
        <v>0</v>
      </c>
      <c r="S1076" s="12">
        <v>0</v>
      </c>
      <c r="T1076" s="12">
        <v>171.55011814358761</v>
      </c>
      <c r="U1076" s="12">
        <v>153.43230576246995</v>
      </c>
      <c r="V1076" s="12">
        <v>24.50799196264137</v>
      </c>
      <c r="W1076" s="59">
        <v>5.359992443941411E-5</v>
      </c>
      <c r="X1076" s="59">
        <v>0</v>
      </c>
      <c r="Y1076" s="59">
        <v>0</v>
      </c>
      <c r="Z1076" s="59">
        <v>6.4595321698935589E-3</v>
      </c>
      <c r="AA1076" s="59">
        <v>3.398116947095253E-3</v>
      </c>
      <c r="AB1076" s="59">
        <v>0</v>
      </c>
      <c r="AC1076" s="59">
        <v>0</v>
      </c>
      <c r="AD1076" s="59">
        <v>0</v>
      </c>
      <c r="AE1076" s="59">
        <v>6.2288339954878427E-5</v>
      </c>
      <c r="AF1076" s="59">
        <v>9.1053797123655735E-5</v>
      </c>
      <c r="AG1076" s="59">
        <v>2.3624829600242147E-5</v>
      </c>
      <c r="AH1076" s="18">
        <v>9.1711054619154572E-4</v>
      </c>
      <c r="AI1076" s="12">
        <v>179</v>
      </c>
      <c r="AJ1076" s="17">
        <v>10</v>
      </c>
      <c r="AK1076" s="18">
        <v>0.9878613931071486</v>
      </c>
      <c r="AL1076" t="str">
        <f>IF(AK1076&lt;='CAV Tier 1 Analysis'!$A$5,"Tier 1", "Tier 2")</f>
        <v>Tier 2</v>
      </c>
      <c r="AM1076" t="str">
        <f t="shared" si="33"/>
        <v>Utah - Tier 2</v>
      </c>
      <c r="AN1076" t="str">
        <f t="shared" si="34"/>
        <v>Corinne, City Of - Tier 2</v>
      </c>
    </row>
    <row r="1077" spans="1:40" x14ac:dyDescent="0.3">
      <c r="A1077">
        <v>8</v>
      </c>
      <c r="B1077" t="s">
        <v>28</v>
      </c>
      <c r="C1077" t="s">
        <v>2182</v>
      </c>
      <c r="D1077" t="s">
        <v>3277</v>
      </c>
      <c r="E1077" t="s">
        <v>1101</v>
      </c>
      <c r="F1077" s="12">
        <v>3.8791146997197568</v>
      </c>
      <c r="G1077" s="12">
        <v>9.7549718179494072</v>
      </c>
      <c r="H1077" s="12">
        <v>2.423911493426584</v>
      </c>
      <c r="I1077" s="12">
        <v>0</v>
      </c>
      <c r="J1077" s="15">
        <v>0</v>
      </c>
      <c r="K1077" s="15">
        <v>1.0000000000000002</v>
      </c>
      <c r="L1077" s="58">
        <v>1.00505</v>
      </c>
      <c r="M1077">
        <v>4</v>
      </c>
      <c r="N1077">
        <v>0</v>
      </c>
      <c r="O1077" s="12">
        <v>2</v>
      </c>
      <c r="P1077" s="12">
        <v>5</v>
      </c>
      <c r="Q1077">
        <v>0</v>
      </c>
      <c r="R1077" s="12">
        <v>0</v>
      </c>
      <c r="S1077" s="12">
        <v>0</v>
      </c>
      <c r="T1077" s="12">
        <v>7.0827793274091402</v>
      </c>
      <c r="U1077" s="12">
        <v>3.2036646276893834</v>
      </c>
      <c r="V1077" s="12">
        <v>2.672192490540267</v>
      </c>
      <c r="W1077" s="59">
        <v>1.4680238733876485E-5</v>
      </c>
      <c r="X1077" s="59">
        <v>1.1254924029262803E-3</v>
      </c>
      <c r="Y1077" s="59">
        <v>0</v>
      </c>
      <c r="Z1077" s="59">
        <v>3.2297660849467794E-3</v>
      </c>
      <c r="AA1077" s="59">
        <v>5.6635282451587545E-3</v>
      </c>
      <c r="AB1077" s="59">
        <v>0</v>
      </c>
      <c r="AC1077" s="59">
        <v>0</v>
      </c>
      <c r="AD1077" s="59">
        <v>0</v>
      </c>
      <c r="AE1077" s="59">
        <v>2.571694915428634E-6</v>
      </c>
      <c r="AF1077" s="59">
        <v>1.9012021465248255E-6</v>
      </c>
      <c r="AG1077" s="59">
        <v>2.5758981945274222E-6</v>
      </c>
      <c r="AH1077" s="18">
        <v>9.1277416063837921E-4</v>
      </c>
      <c r="AI1077" s="12">
        <v>180</v>
      </c>
      <c r="AJ1077" s="17">
        <v>10</v>
      </c>
      <c r="AK1077" s="18">
        <v>0.988774167267787</v>
      </c>
      <c r="AL1077" t="str">
        <f>IF(AK1077&lt;='CAV Tier 1 Analysis'!$A$5,"Tier 1", "Tier 2")</f>
        <v>Tier 2</v>
      </c>
      <c r="AM1077" t="str">
        <f t="shared" si="33"/>
        <v>Utah - Tier 2</v>
      </c>
      <c r="AN1077" t="str">
        <f t="shared" si="34"/>
        <v>Myton, City Of - Tier 2</v>
      </c>
    </row>
    <row r="1078" spans="1:40" x14ac:dyDescent="0.3">
      <c r="A1078">
        <v>8</v>
      </c>
      <c r="B1078" t="s">
        <v>28</v>
      </c>
      <c r="C1078" t="s">
        <v>2277</v>
      </c>
      <c r="D1078" t="s">
        <v>3414</v>
      </c>
      <c r="E1078" t="s">
        <v>656</v>
      </c>
      <c r="F1078" s="12">
        <v>27.006795227106295</v>
      </c>
      <c r="G1078" s="12">
        <v>4503.9377428732669</v>
      </c>
      <c r="H1078" s="12">
        <v>564.95411823905692</v>
      </c>
      <c r="I1078" s="12">
        <v>0</v>
      </c>
      <c r="J1078" s="15">
        <v>0</v>
      </c>
      <c r="K1078" s="15">
        <v>1</v>
      </c>
      <c r="L1078" s="58">
        <v>0.55408000000000002</v>
      </c>
      <c r="M1078">
        <v>0</v>
      </c>
      <c r="N1078">
        <v>0</v>
      </c>
      <c r="O1078" s="12">
        <v>2</v>
      </c>
      <c r="P1078" s="12">
        <v>2</v>
      </c>
      <c r="Q1078">
        <v>0</v>
      </c>
      <c r="R1078" s="12">
        <v>0</v>
      </c>
      <c r="S1078" s="12">
        <v>0</v>
      </c>
      <c r="T1078" s="12">
        <v>1963.3393800724234</v>
      </c>
      <c r="U1078" s="12">
        <v>1936.3325848453171</v>
      </c>
      <c r="V1078" s="12">
        <v>2540.5983628008435</v>
      </c>
      <c r="W1078" s="59">
        <v>8.0931562386610454E-6</v>
      </c>
      <c r="X1078" s="59">
        <v>0</v>
      </c>
      <c r="Y1078" s="59">
        <v>0</v>
      </c>
      <c r="Z1078" s="59">
        <v>3.2297660849467794E-3</v>
      </c>
      <c r="AA1078" s="59">
        <v>2.265411298063502E-3</v>
      </c>
      <c r="AB1078" s="59">
        <v>0</v>
      </c>
      <c r="AC1078" s="59">
        <v>0</v>
      </c>
      <c r="AD1078" s="59">
        <v>0</v>
      </c>
      <c r="AE1078" s="59">
        <v>7.1287127095063781E-4</v>
      </c>
      <c r="AF1078" s="59">
        <v>1.1491089407036437E-3</v>
      </c>
      <c r="AG1078" s="59">
        <v>2.4490461517743724E-3</v>
      </c>
      <c r="AH1078" s="18">
        <v>8.922088093343269E-4</v>
      </c>
      <c r="AI1078" s="12">
        <v>181</v>
      </c>
      <c r="AJ1078" s="17">
        <v>10</v>
      </c>
      <c r="AK1078" s="18">
        <v>0.98966637607712127</v>
      </c>
      <c r="AL1078" t="str">
        <f>IF(AK1078&lt;='CAV Tier 1 Analysis'!$A$5,"Tier 1", "Tier 2")</f>
        <v>Tier 2</v>
      </c>
      <c r="AM1078" t="str">
        <f t="shared" si="33"/>
        <v>Utah - Tier 2</v>
      </c>
      <c r="AN1078" t="str">
        <f t="shared" si="34"/>
        <v>River Heights, Town Of - Tier 2</v>
      </c>
    </row>
    <row r="1079" spans="1:40" x14ac:dyDescent="0.3">
      <c r="A1079">
        <v>8</v>
      </c>
      <c r="B1079" t="s">
        <v>28</v>
      </c>
      <c r="C1079" t="s">
        <v>1501</v>
      </c>
      <c r="D1079" t="s">
        <v>3250</v>
      </c>
      <c r="E1079" t="s">
        <v>1066</v>
      </c>
      <c r="F1079" s="12">
        <v>115.96817693499203</v>
      </c>
      <c r="G1079" s="12">
        <v>2094.6637880276285</v>
      </c>
      <c r="H1079" s="12">
        <v>322.50744839332458</v>
      </c>
      <c r="I1079" s="12">
        <v>1</v>
      </c>
      <c r="J1079" s="15">
        <v>0</v>
      </c>
      <c r="K1079" s="15">
        <v>1</v>
      </c>
      <c r="L1079" s="58">
        <v>2.3792400000000002</v>
      </c>
      <c r="M1079">
        <v>2</v>
      </c>
      <c r="N1079">
        <v>0</v>
      </c>
      <c r="O1079" s="12">
        <v>2</v>
      </c>
      <c r="P1079" s="12">
        <v>2</v>
      </c>
      <c r="Q1079">
        <v>0</v>
      </c>
      <c r="R1079" s="12">
        <v>1</v>
      </c>
      <c r="S1079" s="12">
        <v>0</v>
      </c>
      <c r="T1079" s="12">
        <v>1340.787164132588</v>
      </c>
      <c r="U1079" s="12">
        <v>1224.818987197596</v>
      </c>
      <c r="V1079" s="12">
        <v>753.87662389504044</v>
      </c>
      <c r="W1079" s="59">
        <v>3.4752312029439622E-5</v>
      </c>
      <c r="X1079" s="59">
        <v>5.6274620146314015E-4</v>
      </c>
      <c r="Y1079" s="59">
        <v>0</v>
      </c>
      <c r="Z1079" s="59">
        <v>3.2297660849467794E-3</v>
      </c>
      <c r="AA1079" s="59">
        <v>2.265411298063502E-3</v>
      </c>
      <c r="AB1079" s="59">
        <v>0</v>
      </c>
      <c r="AC1079" s="59">
        <v>1.5065693729521799E-3</v>
      </c>
      <c r="AD1079" s="59">
        <v>0</v>
      </c>
      <c r="AE1079" s="59">
        <v>4.8682803364044061E-4</v>
      </c>
      <c r="AF1079" s="59">
        <v>7.2686400050679971E-4</v>
      </c>
      <c r="AG1079" s="59">
        <v>7.2671016076205112E-4</v>
      </c>
      <c r="AH1079" s="18">
        <v>8.6724067857857573E-4</v>
      </c>
      <c r="AI1079" s="12">
        <v>182</v>
      </c>
      <c r="AJ1079" s="17">
        <v>10</v>
      </c>
      <c r="AK1079" s="18">
        <v>0.99053361675569984</v>
      </c>
      <c r="AL1079" t="str">
        <f>IF(AK1079&lt;='CAV Tier 1 Analysis'!$A$5,"Tier 1", "Tier 2")</f>
        <v>Tier 2</v>
      </c>
      <c r="AM1079" t="str">
        <f t="shared" si="33"/>
        <v>Utah - Tier 2</v>
      </c>
      <c r="AN1079" t="str">
        <f t="shared" si="34"/>
        <v>Millville, Town Of - Tier 2</v>
      </c>
    </row>
    <row r="1080" spans="1:40" x14ac:dyDescent="0.3">
      <c r="A1080">
        <v>8</v>
      </c>
      <c r="B1080" t="s">
        <v>28</v>
      </c>
      <c r="C1080" t="s">
        <v>1257</v>
      </c>
      <c r="D1080" t="s">
        <v>3254</v>
      </c>
      <c r="E1080" t="s">
        <v>1177</v>
      </c>
      <c r="F1080" s="12">
        <v>142.93646622752314</v>
      </c>
      <c r="G1080" s="12">
        <v>465.40894724354098</v>
      </c>
      <c r="H1080" s="12">
        <v>82.957320533721855</v>
      </c>
      <c r="I1080" s="12">
        <v>1</v>
      </c>
      <c r="J1080" s="15">
        <v>0</v>
      </c>
      <c r="K1080" s="15">
        <v>1</v>
      </c>
      <c r="L1080" s="58">
        <v>2.9325299999999999</v>
      </c>
      <c r="M1080">
        <v>6</v>
      </c>
      <c r="N1080">
        <v>0</v>
      </c>
      <c r="O1080" s="12">
        <v>2</v>
      </c>
      <c r="P1080" s="12">
        <v>2</v>
      </c>
      <c r="Q1080">
        <v>0</v>
      </c>
      <c r="R1080" s="12">
        <v>1</v>
      </c>
      <c r="S1080" s="12">
        <v>0</v>
      </c>
      <c r="T1080" s="12">
        <v>308.84151810797806</v>
      </c>
      <c r="U1080" s="12">
        <v>165.90505188045492</v>
      </c>
      <c r="V1080" s="12">
        <v>156.56742913556292</v>
      </c>
      <c r="W1080" s="59">
        <v>4.2833929152037023E-5</v>
      </c>
      <c r="X1080" s="59">
        <v>1.6882386043894203E-3</v>
      </c>
      <c r="Y1080" s="59">
        <v>0</v>
      </c>
      <c r="Z1080" s="59">
        <v>3.2297660849467794E-3</v>
      </c>
      <c r="AA1080" s="59">
        <v>2.265411298063502E-3</v>
      </c>
      <c r="AB1080" s="59">
        <v>0</v>
      </c>
      <c r="AC1080" s="59">
        <v>1.5065693729521799E-3</v>
      </c>
      <c r="AD1080" s="59">
        <v>0</v>
      </c>
      <c r="AE1080" s="59">
        <v>1.1213764047652188E-4</v>
      </c>
      <c r="AF1080" s="59">
        <v>9.8455699147862046E-5</v>
      </c>
      <c r="AG1080" s="59">
        <v>1.5092541404102089E-4</v>
      </c>
      <c r="AH1080" s="18">
        <v>8.2675800392448403E-4</v>
      </c>
      <c r="AI1080" s="12">
        <v>183</v>
      </c>
      <c r="AJ1080" s="17">
        <v>10</v>
      </c>
      <c r="AK1080" s="18">
        <v>0.99136037475962435</v>
      </c>
      <c r="AL1080" t="str">
        <f>IF(AK1080&lt;='CAV Tier 1 Analysis'!$A$5,"Tier 1", "Tier 2")</f>
        <v>Tier 2</v>
      </c>
      <c r="AM1080" t="str">
        <f t="shared" si="33"/>
        <v>Utah - Tier 2</v>
      </c>
      <c r="AN1080" t="str">
        <f t="shared" si="34"/>
        <v>Richmond, City Of - Tier 2</v>
      </c>
    </row>
    <row r="1081" spans="1:40" x14ac:dyDescent="0.3">
      <c r="A1081">
        <v>8</v>
      </c>
      <c r="B1081" t="s">
        <v>28</v>
      </c>
      <c r="C1081" t="s">
        <v>2284</v>
      </c>
      <c r="D1081" t="s">
        <v>3424</v>
      </c>
      <c r="E1081" t="s">
        <v>1157</v>
      </c>
      <c r="F1081" s="12">
        <v>3106.7116793961868</v>
      </c>
      <c r="G1081" s="12">
        <v>101.48518959519107</v>
      </c>
      <c r="H1081" s="12">
        <v>66.809503045262602</v>
      </c>
      <c r="I1081" s="12">
        <v>0</v>
      </c>
      <c r="J1081" s="15">
        <v>0</v>
      </c>
      <c r="K1081" s="15">
        <v>0.99999999999999978</v>
      </c>
      <c r="L1081" s="58">
        <v>4.0631199999999996</v>
      </c>
      <c r="M1081">
        <v>0</v>
      </c>
      <c r="N1081">
        <v>0</v>
      </c>
      <c r="O1081" s="12">
        <v>3.6666666666666665</v>
      </c>
      <c r="P1081" s="12">
        <v>2.6666666666666665</v>
      </c>
      <c r="Q1081">
        <v>0</v>
      </c>
      <c r="R1081" s="12">
        <v>0</v>
      </c>
      <c r="S1081" s="12">
        <v>0</v>
      </c>
      <c r="T1081" s="12">
        <v>81.99104301726517</v>
      </c>
      <c r="U1081" s="12">
        <v>0</v>
      </c>
      <c r="V1081" s="12">
        <v>19.494146577925903</v>
      </c>
      <c r="W1081" s="59">
        <v>5.9347864886710332E-5</v>
      </c>
      <c r="X1081" s="59">
        <v>0</v>
      </c>
      <c r="Y1081" s="59">
        <v>0</v>
      </c>
      <c r="Z1081" s="59">
        <v>5.9212378224024285E-3</v>
      </c>
      <c r="AA1081" s="59">
        <v>3.0205483974180022E-3</v>
      </c>
      <c r="AB1081" s="59">
        <v>0</v>
      </c>
      <c r="AC1081" s="59">
        <v>0</v>
      </c>
      <c r="AD1081" s="59">
        <v>0</v>
      </c>
      <c r="AE1081" s="59">
        <v>2.9770227009927435E-5</v>
      </c>
      <c r="AF1081" s="59">
        <v>0</v>
      </c>
      <c r="AG1081" s="59">
        <v>1.8791661585644135E-5</v>
      </c>
      <c r="AH1081" s="18">
        <v>8.2269963393661022E-4</v>
      </c>
      <c r="AI1081" s="12">
        <v>184</v>
      </c>
      <c r="AJ1081" s="17">
        <v>10</v>
      </c>
      <c r="AK1081" s="18">
        <v>0.99218307439356102</v>
      </c>
      <c r="AL1081" t="str">
        <f>IF(AK1081&lt;='CAV Tier 1 Analysis'!$A$5,"Tier 1", "Tier 2")</f>
        <v>Tier 2</v>
      </c>
      <c r="AM1081" t="str">
        <f t="shared" si="33"/>
        <v>Utah - Tier 2</v>
      </c>
      <c r="AN1081" t="str">
        <f t="shared" si="34"/>
        <v>Alta, Town Of - Tier 2</v>
      </c>
    </row>
    <row r="1082" spans="1:40" x14ac:dyDescent="0.3">
      <c r="A1082">
        <v>8</v>
      </c>
      <c r="B1082" t="s">
        <v>28</v>
      </c>
      <c r="C1082" t="s">
        <v>2178</v>
      </c>
      <c r="D1082" t="s">
        <v>3272</v>
      </c>
      <c r="E1082" t="s">
        <v>1155</v>
      </c>
      <c r="F1082" s="12">
        <v>52.787303555129022</v>
      </c>
      <c r="G1082" s="12">
        <v>1262.4738714929667</v>
      </c>
      <c r="H1082" s="12">
        <v>425.2685818153185</v>
      </c>
      <c r="I1082" s="12">
        <v>0</v>
      </c>
      <c r="J1082" s="15">
        <v>0</v>
      </c>
      <c r="K1082" s="15">
        <v>1</v>
      </c>
      <c r="L1082" s="58">
        <v>0.22827</v>
      </c>
      <c r="M1082">
        <v>0</v>
      </c>
      <c r="N1082">
        <v>0</v>
      </c>
      <c r="O1082" s="12">
        <v>3.6666666666666665</v>
      </c>
      <c r="P1082" s="12">
        <v>1.3333333333333333</v>
      </c>
      <c r="Q1082">
        <v>0</v>
      </c>
      <c r="R1082" s="12">
        <v>0</v>
      </c>
      <c r="S1082" s="12">
        <v>0</v>
      </c>
      <c r="T1082" s="12">
        <v>1211.3312548910287</v>
      </c>
      <c r="U1082" s="12">
        <v>1158.5439513358997</v>
      </c>
      <c r="V1082" s="12">
        <v>51.142616601938016</v>
      </c>
      <c r="W1082" s="59">
        <v>3.3342202833510623E-6</v>
      </c>
      <c r="X1082" s="59">
        <v>0</v>
      </c>
      <c r="Y1082" s="59">
        <v>0</v>
      </c>
      <c r="Z1082" s="59">
        <v>5.9212378224024285E-3</v>
      </c>
      <c r="AA1082" s="59">
        <v>1.5102741987090011E-3</v>
      </c>
      <c r="AB1082" s="59">
        <v>0</v>
      </c>
      <c r="AC1082" s="59">
        <v>0</v>
      </c>
      <c r="AD1082" s="59">
        <v>0</v>
      </c>
      <c r="AE1082" s="59">
        <v>4.3982373092549346E-4</v>
      </c>
      <c r="AF1082" s="59">
        <v>6.8753334168807534E-4</v>
      </c>
      <c r="AG1082" s="59">
        <v>4.9299657204599555E-5</v>
      </c>
      <c r="AH1082" s="18">
        <v>7.8286390647390447E-4</v>
      </c>
      <c r="AI1082" s="12">
        <v>185</v>
      </c>
      <c r="AJ1082" s="17">
        <v>10</v>
      </c>
      <c r="AK1082" s="18">
        <v>0.99296593830003488</v>
      </c>
      <c r="AL1082" t="str">
        <f>IF(AK1082&lt;='CAV Tier 1 Analysis'!$A$5,"Tier 1", "Tier 2")</f>
        <v>Tier 2</v>
      </c>
      <c r="AM1082" t="str">
        <f t="shared" si="33"/>
        <v>Utah - Tier 2</v>
      </c>
      <c r="AN1082" t="str">
        <f t="shared" si="34"/>
        <v>Sunset, City Of - Tier 2</v>
      </c>
    </row>
    <row r="1083" spans="1:40" x14ac:dyDescent="0.3">
      <c r="A1083">
        <v>8</v>
      </c>
      <c r="B1083" t="s">
        <v>28</v>
      </c>
      <c r="C1083" t="s">
        <v>2240</v>
      </c>
      <c r="D1083" t="s">
        <v>3355</v>
      </c>
      <c r="E1083" t="s">
        <v>1163</v>
      </c>
      <c r="F1083" s="12">
        <v>162.00794538378517</v>
      </c>
      <c r="G1083" s="12">
        <v>875.16678136771964</v>
      </c>
      <c r="H1083" s="12">
        <v>93.082091530059344</v>
      </c>
      <c r="I1083" s="12">
        <v>1</v>
      </c>
      <c r="J1083" s="15">
        <v>0</v>
      </c>
      <c r="K1083" s="15">
        <v>1</v>
      </c>
      <c r="L1083" s="58">
        <v>1.5898699999999999</v>
      </c>
      <c r="M1083">
        <v>0</v>
      </c>
      <c r="N1083">
        <v>0</v>
      </c>
      <c r="O1083" s="12">
        <v>3</v>
      </c>
      <c r="P1083" s="12">
        <v>1</v>
      </c>
      <c r="Q1083">
        <v>0</v>
      </c>
      <c r="R1083" s="12">
        <v>1</v>
      </c>
      <c r="S1083" s="12">
        <v>0</v>
      </c>
      <c r="T1083" s="12">
        <v>361.72462373279052</v>
      </c>
      <c r="U1083" s="12">
        <v>199.71667834900535</v>
      </c>
      <c r="V1083" s="12">
        <v>513.44215763492912</v>
      </c>
      <c r="W1083" s="59">
        <v>2.3222398045697435E-5</v>
      </c>
      <c r="X1083" s="59">
        <v>0</v>
      </c>
      <c r="Y1083" s="59">
        <v>0</v>
      </c>
      <c r="Z1083" s="59">
        <v>4.8446491274201694E-3</v>
      </c>
      <c r="AA1083" s="59">
        <v>1.132705649031751E-3</v>
      </c>
      <c r="AB1083" s="59">
        <v>0</v>
      </c>
      <c r="AC1083" s="59">
        <v>1.5065693729521799E-3</v>
      </c>
      <c r="AD1083" s="59">
        <v>0</v>
      </c>
      <c r="AE1083" s="59">
        <v>1.313390312809921E-4</v>
      </c>
      <c r="AF1083" s="59">
        <v>1.1852107561202306E-4</v>
      </c>
      <c r="AG1083" s="59">
        <v>4.9493991601580998E-4</v>
      </c>
      <c r="AH1083" s="18">
        <v>7.5017696094169294E-4</v>
      </c>
      <c r="AI1083" s="12">
        <v>186</v>
      </c>
      <c r="AJ1083" s="17">
        <v>10</v>
      </c>
      <c r="AK1083" s="18">
        <v>0.99371611526097658</v>
      </c>
      <c r="AL1083" t="str">
        <f>IF(AK1083&lt;='CAV Tier 1 Analysis'!$A$5,"Tier 1", "Tier 2")</f>
        <v>Tier 2</v>
      </c>
      <c r="AM1083" t="str">
        <f t="shared" si="33"/>
        <v>Utah - Tier 2</v>
      </c>
      <c r="AN1083" t="str">
        <f t="shared" si="34"/>
        <v>Cedar Fort, Town Of - Tier 2</v>
      </c>
    </row>
    <row r="1084" spans="1:40" x14ac:dyDescent="0.3">
      <c r="A1084">
        <v>8</v>
      </c>
      <c r="B1084" t="s">
        <v>28</v>
      </c>
      <c r="C1084" t="s">
        <v>2165</v>
      </c>
      <c r="D1084" t="s">
        <v>3252</v>
      </c>
      <c r="E1084" t="s">
        <v>1058</v>
      </c>
      <c r="F1084" s="12">
        <v>162.81478938928819</v>
      </c>
      <c r="G1084" s="12">
        <v>2277.4113818073456</v>
      </c>
      <c r="H1084" s="12">
        <v>338.62253355631668</v>
      </c>
      <c r="I1084" s="12">
        <v>0</v>
      </c>
      <c r="J1084" s="15">
        <v>0</v>
      </c>
      <c r="K1084" s="15">
        <v>1</v>
      </c>
      <c r="L1084" s="58">
        <v>3.3403600000000004</v>
      </c>
      <c r="M1084">
        <v>1</v>
      </c>
      <c r="N1084">
        <v>0</v>
      </c>
      <c r="O1084" s="12">
        <v>2</v>
      </c>
      <c r="P1084" s="12">
        <v>2</v>
      </c>
      <c r="Q1084">
        <v>0</v>
      </c>
      <c r="R1084" s="12">
        <v>0</v>
      </c>
      <c r="S1084" s="12">
        <v>0</v>
      </c>
      <c r="T1084" s="12">
        <v>1374.8628543130121</v>
      </c>
      <c r="U1084" s="12">
        <v>1212.0480649237238</v>
      </c>
      <c r="V1084" s="12">
        <v>902.54852749433348</v>
      </c>
      <c r="W1084" s="59">
        <v>4.8790888271321486E-5</v>
      </c>
      <c r="X1084" s="59">
        <v>2.8137310073157008E-4</v>
      </c>
      <c r="Y1084" s="59">
        <v>0</v>
      </c>
      <c r="Z1084" s="59">
        <v>3.2297660849467794E-3</v>
      </c>
      <c r="AA1084" s="59">
        <v>2.265411298063502E-3</v>
      </c>
      <c r="AB1084" s="59">
        <v>0</v>
      </c>
      <c r="AC1084" s="59">
        <v>0</v>
      </c>
      <c r="AD1084" s="59">
        <v>0</v>
      </c>
      <c r="AE1084" s="59">
        <v>4.9920061721615589E-4</v>
      </c>
      <c r="AF1084" s="59">
        <v>7.1928514701810001E-4</v>
      </c>
      <c r="AG1084" s="59">
        <v>8.7002456996501459E-4</v>
      </c>
      <c r="AH1084" s="18">
        <v>7.1944106420113131E-4</v>
      </c>
      <c r="AI1084" s="12">
        <v>187</v>
      </c>
      <c r="AJ1084" s="17">
        <v>10</v>
      </c>
      <c r="AK1084" s="18">
        <v>0.99443555632517766</v>
      </c>
      <c r="AL1084" t="str">
        <f>IF(AK1084&lt;='CAV Tier 1 Analysis'!$A$5,"Tier 1", "Tier 2")</f>
        <v>Tier 2</v>
      </c>
      <c r="AM1084" t="str">
        <f t="shared" si="33"/>
        <v>Utah - Tier 2</v>
      </c>
      <c r="AN1084" t="str">
        <f t="shared" si="34"/>
        <v>Nibley, Town Of - Tier 2</v>
      </c>
    </row>
    <row r="1085" spans="1:40" x14ac:dyDescent="0.3">
      <c r="A1085">
        <v>8</v>
      </c>
      <c r="B1085" t="s">
        <v>28</v>
      </c>
      <c r="C1085" t="s">
        <v>2272</v>
      </c>
      <c r="D1085" t="s">
        <v>3408</v>
      </c>
      <c r="E1085" t="s">
        <v>1162</v>
      </c>
      <c r="F1085" s="12">
        <v>270.54176426725962</v>
      </c>
      <c r="G1085" s="12">
        <v>1703.3021716299115</v>
      </c>
      <c r="H1085" s="12">
        <v>489.41124982859651</v>
      </c>
      <c r="I1085" s="12">
        <v>0</v>
      </c>
      <c r="J1085" s="15">
        <v>0</v>
      </c>
      <c r="K1085" s="15">
        <v>1</v>
      </c>
      <c r="L1085" s="58">
        <v>2.6549700000000001</v>
      </c>
      <c r="M1085">
        <v>1</v>
      </c>
      <c r="N1085">
        <v>0</v>
      </c>
      <c r="O1085" s="12">
        <v>3</v>
      </c>
      <c r="P1085" s="12">
        <v>1</v>
      </c>
      <c r="Q1085">
        <v>0</v>
      </c>
      <c r="R1085" s="12">
        <v>0</v>
      </c>
      <c r="S1085" s="12">
        <v>0</v>
      </c>
      <c r="T1085" s="12">
        <v>1677.0849316138322</v>
      </c>
      <c r="U1085" s="12">
        <v>1406.5431673465725</v>
      </c>
      <c r="V1085" s="12">
        <v>26.217240016079359</v>
      </c>
      <c r="W1085" s="59">
        <v>3.8779755665170943E-5</v>
      </c>
      <c r="X1085" s="59">
        <v>2.8137310073157008E-4</v>
      </c>
      <c r="Y1085" s="59">
        <v>0</v>
      </c>
      <c r="Z1085" s="59">
        <v>4.8446491274201694E-3</v>
      </c>
      <c r="AA1085" s="59">
        <v>1.132705649031751E-3</v>
      </c>
      <c r="AB1085" s="59">
        <v>0</v>
      </c>
      <c r="AC1085" s="59">
        <v>0</v>
      </c>
      <c r="AD1085" s="59">
        <v>0</v>
      </c>
      <c r="AE1085" s="59">
        <v>6.0893479692115937E-4</v>
      </c>
      <c r="AF1085" s="59">
        <v>8.3470749897682629E-4</v>
      </c>
      <c r="AG1085" s="59">
        <v>2.5272483723377659E-5</v>
      </c>
      <c r="AH1085" s="18">
        <v>7.0603840113363865E-4</v>
      </c>
      <c r="AI1085" s="12">
        <v>188</v>
      </c>
      <c r="AJ1085" s="17">
        <v>10</v>
      </c>
      <c r="AK1085" s="18">
        <v>0.99514159472631125</v>
      </c>
      <c r="AL1085" t="str">
        <f>IF(AK1085&lt;='CAV Tier 1 Analysis'!$A$5,"Tier 1", "Tier 2")</f>
        <v>Tier 2</v>
      </c>
      <c r="AM1085" t="str">
        <f t="shared" si="33"/>
        <v>Utah - Tier 2</v>
      </c>
      <c r="AN1085" t="str">
        <f t="shared" si="34"/>
        <v>Santaguin, City Of - Tier 2</v>
      </c>
    </row>
    <row r="1086" spans="1:40" x14ac:dyDescent="0.3">
      <c r="A1086">
        <v>8</v>
      </c>
      <c r="B1086" t="s">
        <v>28</v>
      </c>
      <c r="C1086" t="s">
        <v>2197</v>
      </c>
      <c r="D1086" t="s">
        <v>3294</v>
      </c>
      <c r="E1086" t="s">
        <v>1178</v>
      </c>
      <c r="F1086" s="12">
        <v>3.1980664037423061</v>
      </c>
      <c r="G1086" s="12">
        <v>0.78135092937110751</v>
      </c>
      <c r="H1086" s="12">
        <v>1.3020115025833756</v>
      </c>
      <c r="I1086" s="12">
        <v>0</v>
      </c>
      <c r="J1086" s="15">
        <v>4.6828787380874138E-3</v>
      </c>
      <c r="K1086" s="15">
        <v>0.99531712126191252</v>
      </c>
      <c r="L1086" s="58">
        <v>0.60860000000000003</v>
      </c>
      <c r="M1086">
        <v>4</v>
      </c>
      <c r="N1086">
        <v>0</v>
      </c>
      <c r="O1086" s="12">
        <v>2</v>
      </c>
      <c r="P1086" s="12">
        <v>3</v>
      </c>
      <c r="Q1086">
        <v>0</v>
      </c>
      <c r="R1086" s="12">
        <v>0</v>
      </c>
      <c r="S1086" s="12">
        <v>6.0971619821929357E-3</v>
      </c>
      <c r="T1086" s="12">
        <v>0.69925507135423537</v>
      </c>
      <c r="U1086" s="12">
        <v>0</v>
      </c>
      <c r="V1086" s="12">
        <v>8.2095858016872136E-2</v>
      </c>
      <c r="W1086" s="59">
        <v>8.8895013118125752E-6</v>
      </c>
      <c r="X1086" s="59">
        <v>1.1254924029262803E-3</v>
      </c>
      <c r="Y1086" s="59">
        <v>0</v>
      </c>
      <c r="Z1086" s="59">
        <v>3.2297660849467794E-3</v>
      </c>
      <c r="AA1086" s="59">
        <v>3.398116947095253E-3</v>
      </c>
      <c r="AB1086" s="59">
        <v>0</v>
      </c>
      <c r="AC1086" s="59">
        <v>0</v>
      </c>
      <c r="AD1086" s="59">
        <v>2.5587860484319722E-7</v>
      </c>
      <c r="AE1086" s="59">
        <v>2.5389336988523344E-7</v>
      </c>
      <c r="AF1086" s="59">
        <v>0</v>
      </c>
      <c r="AG1086" s="59">
        <v>7.9137477256021015E-8</v>
      </c>
      <c r="AH1086" s="18">
        <v>7.0571398597564646E-4</v>
      </c>
      <c r="AI1086" s="12">
        <v>189</v>
      </c>
      <c r="AJ1086" s="17">
        <v>10</v>
      </c>
      <c r="AK1086" s="18">
        <v>0.99584730871228688</v>
      </c>
      <c r="AL1086" t="str">
        <f>IF(AK1086&lt;='CAV Tier 1 Analysis'!$A$5,"Tier 1", "Tier 2")</f>
        <v>Tier 2</v>
      </c>
      <c r="AM1086" t="str">
        <f t="shared" si="33"/>
        <v>Utah - Tier 2</v>
      </c>
      <c r="AN1086" t="str">
        <f t="shared" si="34"/>
        <v>Paragonah, Town Of - Tier 2</v>
      </c>
    </row>
    <row r="1087" spans="1:40" x14ac:dyDescent="0.3">
      <c r="A1087">
        <v>8</v>
      </c>
      <c r="B1087" t="s">
        <v>28</v>
      </c>
      <c r="C1087" t="s">
        <v>2001</v>
      </c>
      <c r="D1087" t="s">
        <v>3249</v>
      </c>
      <c r="E1087" t="s">
        <v>1185</v>
      </c>
      <c r="F1087" s="12">
        <v>63.017642725190335</v>
      </c>
      <c r="G1087" s="12">
        <v>140.42357780506492</v>
      </c>
      <c r="H1087" s="12">
        <v>21.782689622615692</v>
      </c>
      <c r="I1087" s="12">
        <v>0</v>
      </c>
      <c r="J1087" s="15">
        <v>0</v>
      </c>
      <c r="K1087" s="15">
        <v>1</v>
      </c>
      <c r="L1087" s="58">
        <v>1.2928900000000001</v>
      </c>
      <c r="M1087">
        <v>6</v>
      </c>
      <c r="N1087">
        <v>0</v>
      </c>
      <c r="O1087" s="12">
        <v>2</v>
      </c>
      <c r="P1087" s="12">
        <v>2</v>
      </c>
      <c r="Q1087">
        <v>0</v>
      </c>
      <c r="R1087" s="12">
        <v>0</v>
      </c>
      <c r="S1087" s="12">
        <v>0</v>
      </c>
      <c r="T1087" s="12">
        <v>85.575467162371027</v>
      </c>
      <c r="U1087" s="12">
        <v>22.557824437180692</v>
      </c>
      <c r="V1087" s="12">
        <v>54.848110642693896</v>
      </c>
      <c r="W1087" s="59">
        <v>1.8884566794330204E-5</v>
      </c>
      <c r="X1087" s="59">
        <v>1.6882386043894203E-3</v>
      </c>
      <c r="Y1087" s="59">
        <v>0</v>
      </c>
      <c r="Z1087" s="59">
        <v>3.2297660849467794E-3</v>
      </c>
      <c r="AA1087" s="59">
        <v>2.265411298063502E-3</v>
      </c>
      <c r="AB1087" s="59">
        <v>0</v>
      </c>
      <c r="AC1087" s="59">
        <v>0</v>
      </c>
      <c r="AD1087" s="59">
        <v>0</v>
      </c>
      <c r="AE1087" s="59">
        <v>3.1071699909561068E-5</v>
      </c>
      <c r="AF1087" s="59">
        <v>1.3386852003865952E-5</v>
      </c>
      <c r="AG1087" s="59">
        <v>5.2871621216625269E-5</v>
      </c>
      <c r="AH1087" s="18">
        <v>6.6360279339309862E-4</v>
      </c>
      <c r="AI1087" s="12">
        <v>190</v>
      </c>
      <c r="AJ1087" s="17">
        <v>10</v>
      </c>
      <c r="AK1087" s="18">
        <v>0.99651091150567994</v>
      </c>
      <c r="AL1087" t="str">
        <f>IF(AK1087&lt;='CAV Tier 1 Analysis'!$A$5,"Tier 1", "Tier 2")</f>
        <v>Tier 2</v>
      </c>
      <c r="AM1087" t="str">
        <f t="shared" si="33"/>
        <v>Utah - Tier 2</v>
      </c>
      <c r="AN1087" t="str">
        <f t="shared" si="34"/>
        <v>Mendon, City Of - Tier 2</v>
      </c>
    </row>
    <row r="1088" spans="1:40" x14ac:dyDescent="0.3">
      <c r="A1088">
        <v>8</v>
      </c>
      <c r="B1088" t="s">
        <v>28</v>
      </c>
      <c r="C1088" t="s">
        <v>1521</v>
      </c>
      <c r="D1088" t="s">
        <v>3247</v>
      </c>
      <c r="E1088" t="s">
        <v>1080</v>
      </c>
      <c r="F1088" s="12">
        <v>1249.9133594818932</v>
      </c>
      <c r="G1088" s="12">
        <v>2126.2396804220439</v>
      </c>
      <c r="H1088" s="12">
        <v>357.42854193923557</v>
      </c>
      <c r="I1088" s="12">
        <v>0</v>
      </c>
      <c r="J1088" s="15">
        <v>0</v>
      </c>
      <c r="K1088" s="15">
        <v>1.0000000000000002</v>
      </c>
      <c r="L1088" s="58">
        <v>25.643619999999999</v>
      </c>
      <c r="M1088">
        <v>0</v>
      </c>
      <c r="N1088">
        <v>0</v>
      </c>
      <c r="O1088" s="12">
        <v>2</v>
      </c>
      <c r="P1088" s="12">
        <v>2</v>
      </c>
      <c r="Q1088">
        <v>0</v>
      </c>
      <c r="R1088" s="12">
        <v>0</v>
      </c>
      <c r="S1088" s="12">
        <v>0</v>
      </c>
      <c r="T1088" s="12">
        <v>1376.7244759408704</v>
      </c>
      <c r="U1088" s="12">
        <v>126.81111645897727</v>
      </c>
      <c r="V1088" s="12">
        <v>749.51520448117344</v>
      </c>
      <c r="W1088" s="59">
        <v>3.745629208505146E-4</v>
      </c>
      <c r="X1088" s="59">
        <v>0</v>
      </c>
      <c r="Y1088" s="59">
        <v>0</v>
      </c>
      <c r="Z1088" s="59">
        <v>3.2297660849467794E-3</v>
      </c>
      <c r="AA1088" s="59">
        <v>2.265411298063502E-3</v>
      </c>
      <c r="AB1088" s="59">
        <v>0</v>
      </c>
      <c r="AC1088" s="59">
        <v>0</v>
      </c>
      <c r="AD1088" s="59">
        <v>0</v>
      </c>
      <c r="AE1088" s="59">
        <v>4.9987655566538698E-4</v>
      </c>
      <c r="AF1088" s="59">
        <v>7.525555725503763E-5</v>
      </c>
      <c r="AG1088" s="59">
        <v>7.2250590809929272E-4</v>
      </c>
      <c r="AH1088" s="18">
        <v>6.5157984771641031E-4</v>
      </c>
      <c r="AI1088" s="12">
        <v>191</v>
      </c>
      <c r="AJ1088" s="17">
        <v>10</v>
      </c>
      <c r="AK1088" s="18">
        <v>0.9971624913533963</v>
      </c>
      <c r="AL1088" t="str">
        <f>IF(AK1088&lt;='CAV Tier 1 Analysis'!$A$5,"Tier 1", "Tier 2")</f>
        <v>Tier 2</v>
      </c>
      <c r="AM1088" t="str">
        <f t="shared" si="33"/>
        <v>Utah - Tier 2</v>
      </c>
      <c r="AN1088" t="str">
        <f t="shared" si="34"/>
        <v>Lewiston, City Of - Tier 2</v>
      </c>
    </row>
    <row r="1089" spans="1:40" x14ac:dyDescent="0.3">
      <c r="A1089">
        <v>8</v>
      </c>
      <c r="B1089" t="s">
        <v>28</v>
      </c>
      <c r="C1089" t="s">
        <v>2199</v>
      </c>
      <c r="D1089" t="s">
        <v>3296</v>
      </c>
      <c r="E1089" t="s">
        <v>1179</v>
      </c>
      <c r="F1089" s="12">
        <v>2.4764783679850049</v>
      </c>
      <c r="G1089" s="12">
        <v>54.162105350778617</v>
      </c>
      <c r="H1089" s="12">
        <v>10.256371231487384</v>
      </c>
      <c r="I1089" s="12">
        <v>0</v>
      </c>
      <c r="J1089" s="15">
        <v>0</v>
      </c>
      <c r="K1089" s="15">
        <v>1.0000000000000002</v>
      </c>
      <c r="L1089" s="58">
        <v>0.47127999999999998</v>
      </c>
      <c r="M1089">
        <v>0</v>
      </c>
      <c r="N1089">
        <v>0</v>
      </c>
      <c r="O1089" s="12">
        <v>2</v>
      </c>
      <c r="P1089" s="12">
        <v>3</v>
      </c>
      <c r="Q1089">
        <v>0</v>
      </c>
      <c r="R1089" s="12">
        <v>0</v>
      </c>
      <c r="S1089" s="12">
        <v>0</v>
      </c>
      <c r="T1089" s="12">
        <v>27.093957017653384</v>
      </c>
      <c r="U1089" s="12">
        <v>24.617478649668378</v>
      </c>
      <c r="V1089" s="12">
        <v>27.068148333125233</v>
      </c>
      <c r="W1089" s="59">
        <v>6.8837400233832247E-6</v>
      </c>
      <c r="X1089" s="59">
        <v>0</v>
      </c>
      <c r="Y1089" s="59">
        <v>0</v>
      </c>
      <c r="Z1089" s="59">
        <v>3.2297660849467794E-3</v>
      </c>
      <c r="AA1089" s="59">
        <v>3.398116947095253E-3</v>
      </c>
      <c r="AB1089" s="59">
        <v>0</v>
      </c>
      <c r="AC1089" s="59">
        <v>0</v>
      </c>
      <c r="AD1089" s="59">
        <v>0</v>
      </c>
      <c r="AE1089" s="59">
        <v>9.8375776344607584E-6</v>
      </c>
      <c r="AF1089" s="59">
        <v>1.460914567843973E-5</v>
      </c>
      <c r="AG1089" s="59">
        <v>2.6092728973428371E-5</v>
      </c>
      <c r="AH1089" s="18">
        <v>6.0775511130470403E-4</v>
      </c>
      <c r="AI1089" s="12">
        <v>192</v>
      </c>
      <c r="AJ1089" s="17">
        <v>10</v>
      </c>
      <c r="AK1089" s="18">
        <v>0.99777024646470103</v>
      </c>
      <c r="AL1089" t="str">
        <f>IF(AK1089&lt;='CAV Tier 1 Analysis'!$A$5,"Tier 1", "Tier 2")</f>
        <v>Tier 2</v>
      </c>
      <c r="AM1089" t="str">
        <f t="shared" si="33"/>
        <v>Utah - Tier 2</v>
      </c>
      <c r="AN1089" t="str">
        <f t="shared" si="34"/>
        <v>Kanarraville, Town Of - Tier 2</v>
      </c>
    </row>
    <row r="1090" spans="1:40" x14ac:dyDescent="0.3">
      <c r="A1090">
        <v>8</v>
      </c>
      <c r="B1090" t="s">
        <v>28</v>
      </c>
      <c r="C1090" t="s">
        <v>1506</v>
      </c>
      <c r="D1090" t="s">
        <v>3270</v>
      </c>
      <c r="E1090" t="s">
        <v>1191</v>
      </c>
      <c r="F1090" s="12">
        <v>4.1487087123861981</v>
      </c>
      <c r="G1090" s="12">
        <v>98.79526603856911</v>
      </c>
      <c r="H1090" s="12">
        <v>25.31576627699674</v>
      </c>
      <c r="I1090" s="12">
        <v>0</v>
      </c>
      <c r="J1090" s="15">
        <v>0.24247491638795987</v>
      </c>
      <c r="K1090" s="15">
        <v>0.75752508361204018</v>
      </c>
      <c r="L1090" s="58">
        <v>1.7939999999999998E-2</v>
      </c>
      <c r="M1090">
        <v>0</v>
      </c>
      <c r="N1090">
        <v>0</v>
      </c>
      <c r="O1090" s="12">
        <v>3</v>
      </c>
      <c r="P1090" s="12">
        <v>1</v>
      </c>
      <c r="Q1090">
        <v>0</v>
      </c>
      <c r="R1090" s="12">
        <v>0</v>
      </c>
      <c r="S1090" s="12">
        <v>6.1384383113119183</v>
      </c>
      <c r="T1090" s="12">
        <v>83.086775063433834</v>
      </c>
      <c r="U1090" s="12">
        <v>78.938066351047638</v>
      </c>
      <c r="V1090" s="12">
        <v>15.708490975135277</v>
      </c>
      <c r="W1090" s="59">
        <v>2.6204017997686097E-7</v>
      </c>
      <c r="X1090" s="59">
        <v>0</v>
      </c>
      <c r="Y1090" s="59">
        <v>0</v>
      </c>
      <c r="Z1090" s="59">
        <v>4.8446491274201694E-3</v>
      </c>
      <c r="AA1090" s="59">
        <v>1.132705649031751E-3</v>
      </c>
      <c r="AB1090" s="59">
        <v>0</v>
      </c>
      <c r="AC1090" s="59">
        <v>0</v>
      </c>
      <c r="AD1090" s="59">
        <v>2.5761084183130087E-4</v>
      </c>
      <c r="AE1090" s="59">
        <v>3.0168077684294686E-5</v>
      </c>
      <c r="AF1090" s="59">
        <v>4.6845484353139928E-5</v>
      </c>
      <c r="AG1090" s="59">
        <v>1.5142424688657183E-5</v>
      </c>
      <c r="AH1090" s="18">
        <v>5.752166950172082E-4</v>
      </c>
      <c r="AI1090" s="12">
        <v>193</v>
      </c>
      <c r="AJ1090" s="17">
        <v>10</v>
      </c>
      <c r="AK1090" s="18">
        <v>0.99834546315971828</v>
      </c>
      <c r="AL1090" t="str">
        <f>IF(AK1090&lt;='CAV Tier 1 Analysis'!$A$5,"Tier 1", "Tier 2")</f>
        <v>Tier 2</v>
      </c>
      <c r="AM1090" t="str">
        <f t="shared" si="33"/>
        <v>Utah - Tier 2</v>
      </c>
      <c r="AN1090" t="str">
        <f t="shared" si="34"/>
        <v>Layton, City Of - Tier 2</v>
      </c>
    </row>
    <row r="1091" spans="1:40" x14ac:dyDescent="0.3">
      <c r="A1091">
        <v>8</v>
      </c>
      <c r="B1091" t="s">
        <v>28</v>
      </c>
      <c r="C1091" t="s">
        <v>2241</v>
      </c>
      <c r="D1091" t="s">
        <v>3356</v>
      </c>
      <c r="E1091" t="s">
        <v>1187</v>
      </c>
      <c r="F1091" s="12">
        <v>1348.9792769074793</v>
      </c>
      <c r="G1091" s="12">
        <v>208.6182070494969</v>
      </c>
      <c r="H1091" s="12">
        <v>29.594846504148006</v>
      </c>
      <c r="I1091" s="12">
        <v>0</v>
      </c>
      <c r="J1091" s="15">
        <v>2.0878892602874248E-3</v>
      </c>
      <c r="K1091" s="15">
        <v>0.99791211073971253</v>
      </c>
      <c r="L1091" s="58">
        <v>13.238250000000001</v>
      </c>
      <c r="M1091">
        <v>0</v>
      </c>
      <c r="N1091">
        <v>0</v>
      </c>
      <c r="O1091" s="12">
        <v>3</v>
      </c>
      <c r="P1091" s="12">
        <v>1</v>
      </c>
      <c r="Q1091">
        <v>0</v>
      </c>
      <c r="R1091" s="12">
        <v>0</v>
      </c>
      <c r="S1091" s="12">
        <v>6.179076217586546E-2</v>
      </c>
      <c r="T1091" s="12">
        <v>118.20572705727406</v>
      </c>
      <c r="U1091" s="12">
        <v>0</v>
      </c>
      <c r="V1091" s="12">
        <v>90.412479992222842</v>
      </c>
      <c r="W1091" s="59">
        <v>1.9336418130315943E-4</v>
      </c>
      <c r="X1091" s="59">
        <v>0</v>
      </c>
      <c r="Y1091" s="59">
        <v>0</v>
      </c>
      <c r="Z1091" s="59">
        <v>4.8446491274201694E-3</v>
      </c>
      <c r="AA1091" s="59">
        <v>1.132705649031751E-3</v>
      </c>
      <c r="AB1091" s="59">
        <v>0</v>
      </c>
      <c r="AC1091" s="59">
        <v>0</v>
      </c>
      <c r="AD1091" s="59">
        <v>2.593162862317726E-6</v>
      </c>
      <c r="AE1091" s="59">
        <v>4.2919460454083486E-5</v>
      </c>
      <c r="AF1091" s="59">
        <v>0</v>
      </c>
      <c r="AG1091" s="59">
        <v>8.7154404033081784E-5</v>
      </c>
      <c r="AH1091" s="18">
        <v>5.7303508955496029E-4</v>
      </c>
      <c r="AI1091" s="12">
        <v>194</v>
      </c>
      <c r="AJ1091" s="17">
        <v>10</v>
      </c>
      <c r="AK1091" s="18">
        <v>0.99891849824927326</v>
      </c>
      <c r="AL1091" t="str">
        <f>IF(AK1091&lt;='CAV Tier 1 Analysis'!$A$5,"Tier 1", "Tier 2")</f>
        <v>Tier 2</v>
      </c>
      <c r="AM1091" t="str">
        <f t="shared" si="33"/>
        <v>Utah - Tier 2</v>
      </c>
      <c r="AN1091" t="str">
        <f t="shared" si="34"/>
        <v>Genola, Town Of - Tier 2</v>
      </c>
    </row>
    <row r="1092" spans="1:40" x14ac:dyDescent="0.3">
      <c r="A1092">
        <v>8</v>
      </c>
      <c r="B1092" t="s">
        <v>28</v>
      </c>
      <c r="C1092" t="s">
        <v>1225</v>
      </c>
      <c r="D1092" t="s">
        <v>3251</v>
      </c>
      <c r="E1092" t="s">
        <v>1188</v>
      </c>
      <c r="F1092" s="12">
        <v>36.443673699384753</v>
      </c>
      <c r="G1092" s="12">
        <v>38.209888687139824</v>
      </c>
      <c r="H1092" s="12">
        <v>6.25682008368201</v>
      </c>
      <c r="I1092" s="12">
        <v>0</v>
      </c>
      <c r="J1092" s="15">
        <v>0</v>
      </c>
      <c r="K1092" s="15">
        <v>1</v>
      </c>
      <c r="L1092" s="58">
        <v>0.74768999999999997</v>
      </c>
      <c r="M1092">
        <v>2</v>
      </c>
      <c r="N1092">
        <v>0</v>
      </c>
      <c r="O1092" s="12">
        <v>2</v>
      </c>
      <c r="P1092" s="12">
        <v>2</v>
      </c>
      <c r="Q1092">
        <v>0</v>
      </c>
      <c r="R1092" s="12">
        <v>0</v>
      </c>
      <c r="S1092" s="12">
        <v>0</v>
      </c>
      <c r="T1092" s="12">
        <v>24.456689823952008</v>
      </c>
      <c r="U1092" s="12">
        <v>0</v>
      </c>
      <c r="V1092" s="12">
        <v>13.753198863187816</v>
      </c>
      <c r="W1092" s="59">
        <v>1.0921116062814894E-5</v>
      </c>
      <c r="X1092" s="59">
        <v>5.6274620146314015E-4</v>
      </c>
      <c r="Y1092" s="59">
        <v>0</v>
      </c>
      <c r="Z1092" s="59">
        <v>3.2297660849467794E-3</v>
      </c>
      <c r="AA1092" s="59">
        <v>2.265411298063502E-3</v>
      </c>
      <c r="AB1092" s="59">
        <v>0</v>
      </c>
      <c r="AC1092" s="59">
        <v>0</v>
      </c>
      <c r="AD1092" s="59">
        <v>0</v>
      </c>
      <c r="AE1092" s="59">
        <v>8.8800090982757553E-6</v>
      </c>
      <c r="AF1092" s="59">
        <v>0</v>
      </c>
      <c r="AG1092" s="59">
        <v>1.3257592874044582E-5</v>
      </c>
      <c r="AH1092" s="18">
        <v>5.5372566386441432E-4</v>
      </c>
      <c r="AI1092" s="12">
        <v>195</v>
      </c>
      <c r="AJ1092" s="17">
        <v>10</v>
      </c>
      <c r="AK1092" s="18">
        <v>0.99947222391313773</v>
      </c>
      <c r="AL1092" t="str">
        <f>IF(AK1092&lt;='CAV Tier 1 Analysis'!$A$5,"Tier 1", "Tier 2")</f>
        <v>Tier 2</v>
      </c>
      <c r="AM1092" t="str">
        <f t="shared" si="33"/>
        <v>Utah - Tier 2</v>
      </c>
      <c r="AN1092" t="str">
        <f t="shared" si="34"/>
        <v>Newton, Town Of - Tier 2</v>
      </c>
    </row>
    <row r="1093" spans="1:40" x14ac:dyDescent="0.3">
      <c r="A1093">
        <v>8</v>
      </c>
      <c r="B1093" t="s">
        <v>28</v>
      </c>
      <c r="C1093" t="s">
        <v>2163</v>
      </c>
      <c r="D1093" t="s">
        <v>3244</v>
      </c>
      <c r="E1093" t="s">
        <v>1190</v>
      </c>
      <c r="F1093" s="12">
        <v>46.498596792439479</v>
      </c>
      <c r="G1093" s="12">
        <v>27.220945080750571</v>
      </c>
      <c r="H1093" s="12">
        <v>5.0299572431821709</v>
      </c>
      <c r="I1093" s="12">
        <v>0</v>
      </c>
      <c r="J1093" s="15">
        <v>0</v>
      </c>
      <c r="K1093" s="15">
        <v>1</v>
      </c>
      <c r="L1093" s="58">
        <v>0.95398000000000005</v>
      </c>
      <c r="M1093">
        <v>1</v>
      </c>
      <c r="N1093">
        <v>0</v>
      </c>
      <c r="O1093" s="12">
        <v>2</v>
      </c>
      <c r="P1093" s="12">
        <v>2</v>
      </c>
      <c r="Q1093">
        <v>0</v>
      </c>
      <c r="R1093" s="12">
        <v>0</v>
      </c>
      <c r="S1093" s="12">
        <v>0</v>
      </c>
      <c r="T1093" s="12">
        <v>18.61929550942644</v>
      </c>
      <c r="U1093" s="12">
        <v>0</v>
      </c>
      <c r="V1093" s="12">
        <v>8.6016495713241312</v>
      </c>
      <c r="W1093" s="59">
        <v>1.3934286003028198E-5</v>
      </c>
      <c r="X1093" s="59">
        <v>2.8137310073157008E-4</v>
      </c>
      <c r="Y1093" s="59">
        <v>0</v>
      </c>
      <c r="Z1093" s="59">
        <v>3.2297660849467794E-3</v>
      </c>
      <c r="AA1093" s="59">
        <v>2.265411298063502E-3</v>
      </c>
      <c r="AB1093" s="59">
        <v>0</v>
      </c>
      <c r="AC1093" s="59">
        <v>0</v>
      </c>
      <c r="AD1093" s="59">
        <v>0</v>
      </c>
      <c r="AE1093" s="59">
        <v>6.7605025339636962E-6</v>
      </c>
      <c r="AF1093" s="59">
        <v>0</v>
      </c>
      <c r="AG1093" s="59">
        <v>8.2916832073918759E-6</v>
      </c>
      <c r="AH1093" s="18">
        <v>5.27776086862385E-4</v>
      </c>
      <c r="AI1093" s="12">
        <v>196</v>
      </c>
      <c r="AJ1093" s="17">
        <v>10</v>
      </c>
      <c r="AK1093" s="18">
        <v>1</v>
      </c>
      <c r="AL1093" t="str">
        <f>IF(AK1093&lt;='CAV Tier 1 Analysis'!$A$5,"Tier 1", "Tier 2")</f>
        <v>Tier 2</v>
      </c>
      <c r="AM1093" t="str">
        <f t="shared" si="33"/>
        <v>Utah - Tier 2</v>
      </c>
      <c r="AN1093" t="str">
        <f t="shared" si="34"/>
        <v>Clarkston, Town Of - Tier 2</v>
      </c>
    </row>
    <row r="1094" spans="1:40" x14ac:dyDescent="0.3">
      <c r="A1094">
        <v>8</v>
      </c>
      <c r="B1094" t="s">
        <v>33</v>
      </c>
      <c r="C1094" t="s">
        <v>2309</v>
      </c>
      <c r="D1094" t="s">
        <v>3456</v>
      </c>
      <c r="E1094" t="s">
        <v>149</v>
      </c>
      <c r="F1094" s="12">
        <v>552.70259182464315</v>
      </c>
      <c r="G1094" s="12">
        <v>44461.756495862726</v>
      </c>
      <c r="H1094" s="12">
        <v>21589.932613431574</v>
      </c>
      <c r="I1094" s="12">
        <v>129</v>
      </c>
      <c r="J1094" s="15">
        <v>4.5123043518851456E-2</v>
      </c>
      <c r="K1094" s="15">
        <v>0.95487695648114879</v>
      </c>
      <c r="L1094" s="58">
        <v>21.637059999999995</v>
      </c>
      <c r="M1094">
        <v>370</v>
      </c>
      <c r="N1094">
        <v>9</v>
      </c>
      <c r="O1094" s="12">
        <v>2</v>
      </c>
      <c r="P1094" s="12">
        <v>3</v>
      </c>
      <c r="Q1094">
        <v>4</v>
      </c>
      <c r="R1094" s="12">
        <v>123.17912738606819</v>
      </c>
      <c r="S1094" s="12">
        <v>974.20346888494328</v>
      </c>
      <c r="T1094" s="12">
        <v>44625.418047867788</v>
      </c>
      <c r="U1094" s="12">
        <v>44072.715456043145</v>
      </c>
      <c r="V1094" s="12">
        <v>0</v>
      </c>
      <c r="W1094" s="59">
        <v>2.8944321822477876E-4</v>
      </c>
      <c r="X1094" s="59">
        <v>0.14380101049358726</v>
      </c>
      <c r="Y1094" s="59">
        <v>0.5625</v>
      </c>
      <c r="Z1094" s="59">
        <v>1.8751662071303386E-2</v>
      </c>
      <c r="AA1094" s="59">
        <v>7.2698988825932202E-3</v>
      </c>
      <c r="AB1094" s="59">
        <v>0.4</v>
      </c>
      <c r="AC1094" s="59">
        <v>0.35694088512245198</v>
      </c>
      <c r="AD1094" s="59">
        <v>0.18930932926629629</v>
      </c>
      <c r="AE1094" s="59">
        <v>8.9589849458345361E-2</v>
      </c>
      <c r="AF1094" s="59">
        <v>0.18560295843815641</v>
      </c>
      <c r="AG1094" s="59">
        <v>0</v>
      </c>
      <c r="AH1094" s="18">
        <v>0.1776413669955417</v>
      </c>
      <c r="AI1094" s="12">
        <v>1</v>
      </c>
      <c r="AJ1094" s="17">
        <v>1</v>
      </c>
      <c r="AK1094" s="18">
        <v>0.1776413669955417</v>
      </c>
      <c r="AL1094" t="str">
        <f>IF(AK1094&lt;='CAV Tier 1 Analysis'!$A$5,"Tier 1", "Tier 2")</f>
        <v>Tier 2</v>
      </c>
      <c r="AM1094" t="str">
        <f t="shared" si="33"/>
        <v>Wyoming - Tier 2</v>
      </c>
      <c r="AN1094" t="str">
        <f t="shared" si="34"/>
        <v>Cheyenne, City Of - Tier 2</v>
      </c>
    </row>
    <row r="1095" spans="1:40" x14ac:dyDescent="0.3">
      <c r="A1095">
        <v>8</v>
      </c>
      <c r="B1095" t="s">
        <v>33</v>
      </c>
      <c r="C1095" t="s">
        <v>2315</v>
      </c>
      <c r="D1095" t="s">
        <v>3463</v>
      </c>
      <c r="E1095" t="s">
        <v>157</v>
      </c>
      <c r="F1095" s="12">
        <v>323.58659912806797</v>
      </c>
      <c r="G1095" s="12">
        <v>46531.278899246514</v>
      </c>
      <c r="H1095" s="12">
        <v>18844.630239631715</v>
      </c>
      <c r="I1095" s="12">
        <v>33</v>
      </c>
      <c r="J1095" s="15">
        <v>6.5979675300532892E-2</v>
      </c>
      <c r="K1095" s="15">
        <v>0.93402032469946661</v>
      </c>
      <c r="L1095" s="58">
        <v>24.206999999999997</v>
      </c>
      <c r="M1095">
        <v>376</v>
      </c>
      <c r="N1095">
        <v>0</v>
      </c>
      <c r="O1095" s="12">
        <v>2</v>
      </c>
      <c r="P1095" s="12">
        <v>3</v>
      </c>
      <c r="Q1095">
        <v>0</v>
      </c>
      <c r="R1095" s="12">
        <v>30.822670715082399</v>
      </c>
      <c r="S1095" s="12">
        <v>1243.3625843695038</v>
      </c>
      <c r="T1095" s="12">
        <v>43278.073945709672</v>
      </c>
      <c r="U1095" s="12">
        <v>42954.487346581605</v>
      </c>
      <c r="V1095" s="12">
        <v>3253.2049535368424</v>
      </c>
      <c r="W1095" s="59">
        <v>3.2382181237040626E-4</v>
      </c>
      <c r="X1095" s="59">
        <v>0.14613291877186163</v>
      </c>
      <c r="Y1095" s="59">
        <v>0</v>
      </c>
      <c r="Z1095" s="59">
        <v>1.8751662071303386E-2</v>
      </c>
      <c r="AA1095" s="59">
        <v>7.2698988825932202E-3</v>
      </c>
      <c r="AB1095" s="59">
        <v>0</v>
      </c>
      <c r="AC1095" s="59">
        <v>8.9316035925447901E-2</v>
      </c>
      <c r="AD1095" s="59">
        <v>0.24161291188093567</v>
      </c>
      <c r="AE1095" s="59">
        <v>8.6884925660175985E-2</v>
      </c>
      <c r="AF1095" s="59">
        <v>0.18089377627914538</v>
      </c>
      <c r="AG1095" s="59">
        <v>4.1730375286683177E-2</v>
      </c>
      <c r="AH1095" s="18">
        <v>7.3901484233683354E-2</v>
      </c>
      <c r="AI1095" s="12">
        <v>2</v>
      </c>
      <c r="AJ1095" s="17">
        <v>1</v>
      </c>
      <c r="AK1095" s="18">
        <v>0.25154285122922504</v>
      </c>
      <c r="AL1095" t="str">
        <f>IF(AK1095&lt;='CAV Tier 1 Analysis'!$A$5,"Tier 1", "Tier 2")</f>
        <v>Tier 2</v>
      </c>
      <c r="AM1095" t="str">
        <f t="shared" si="33"/>
        <v>Wyoming - Tier 2</v>
      </c>
      <c r="AN1095" t="str">
        <f t="shared" si="34"/>
        <v>Casper, City Of - Tier 2</v>
      </c>
    </row>
    <row r="1096" spans="1:40" x14ac:dyDescent="0.3">
      <c r="A1096">
        <v>8</v>
      </c>
      <c r="B1096" t="s">
        <v>33</v>
      </c>
      <c r="C1096" t="s">
        <v>2308</v>
      </c>
      <c r="D1096" t="s">
        <v>3455</v>
      </c>
      <c r="E1096" t="s">
        <v>113</v>
      </c>
      <c r="F1096" s="12">
        <v>67927.224962849068</v>
      </c>
      <c r="G1096" s="12">
        <v>49735.109860781886</v>
      </c>
      <c r="H1096" s="12">
        <v>17274.64079444102</v>
      </c>
      <c r="I1096">
        <v>16</v>
      </c>
      <c r="J1096" s="15">
        <v>8.7475850838584254E-4</v>
      </c>
      <c r="K1096" s="15">
        <v>0.9991252414916143</v>
      </c>
      <c r="L1096" s="58">
        <v>2659.3625299999994</v>
      </c>
      <c r="M1096">
        <v>99</v>
      </c>
      <c r="N1096">
        <v>4</v>
      </c>
      <c r="O1096" s="12">
        <v>1.9767441860465116</v>
      </c>
      <c r="P1096" s="12">
        <v>3.1860465116279069</v>
      </c>
      <c r="Q1096">
        <v>2</v>
      </c>
      <c r="R1096" s="12">
        <v>15.986003863865829</v>
      </c>
      <c r="S1096" s="12">
        <v>15.111139014246453</v>
      </c>
      <c r="T1096" s="12">
        <v>42552.786165100464</v>
      </c>
      <c r="U1096" s="12">
        <v>0</v>
      </c>
      <c r="V1096" s="12">
        <v>7182.3236956814217</v>
      </c>
      <c r="W1096" s="59">
        <v>3.5574816962636792E-2</v>
      </c>
      <c r="X1096" s="59">
        <v>3.8476486591527401E-2</v>
      </c>
      <c r="Y1096" s="59">
        <v>0.25</v>
      </c>
      <c r="Z1096" s="59">
        <v>1.8533619489078928E-2</v>
      </c>
      <c r="AA1096" s="59">
        <v>7.7207453249245831E-3</v>
      </c>
      <c r="AB1096" s="59">
        <v>0.2</v>
      </c>
      <c r="AC1096" s="59">
        <v>4.6323256949655681E-2</v>
      </c>
      <c r="AD1096" s="59">
        <v>2.9364292805393569E-3</v>
      </c>
      <c r="AE1096" s="59">
        <v>8.5428840184202257E-2</v>
      </c>
      <c r="AF1096" s="59">
        <v>0</v>
      </c>
      <c r="AG1096" s="59">
        <v>9.2131011581477559E-2</v>
      </c>
      <c r="AH1096" s="18">
        <v>7.0647746033094774E-2</v>
      </c>
      <c r="AI1096" s="12">
        <v>3</v>
      </c>
      <c r="AJ1096" s="17">
        <v>1</v>
      </c>
      <c r="AK1096" s="18">
        <v>0.3221905972623198</v>
      </c>
      <c r="AL1096" t="str">
        <f>IF(AK1096&lt;='CAV Tier 1 Analysis'!$A$5,"Tier 1", "Tier 2")</f>
        <v>Tier 2</v>
      </c>
      <c r="AM1096" t="str">
        <f t="shared" ref="AM1096:AM1159" si="35">B1096&amp;" - "&amp;AL1096</f>
        <v>Wyoming - Tier 2</v>
      </c>
      <c r="AN1096" t="str">
        <f t="shared" ref="AN1096:AN1159" si="36">C1096&amp;" - "&amp;AL1096</f>
        <v>Laramie County* - Tier 2</v>
      </c>
    </row>
    <row r="1097" spans="1:40" x14ac:dyDescent="0.3">
      <c r="A1097">
        <v>8</v>
      </c>
      <c r="B1097" t="s">
        <v>33</v>
      </c>
      <c r="C1097" t="s">
        <v>1370</v>
      </c>
      <c r="D1097" t="s">
        <v>3498</v>
      </c>
      <c r="E1097" t="s">
        <v>64</v>
      </c>
      <c r="F1097" s="12">
        <v>16784.644595406709</v>
      </c>
      <c r="G1097" s="12">
        <v>18785.178186548837</v>
      </c>
      <c r="H1097" s="12">
        <v>8040.3692846750828</v>
      </c>
      <c r="I1097">
        <v>12</v>
      </c>
      <c r="J1097" s="15">
        <v>0</v>
      </c>
      <c r="K1097" s="15">
        <v>0.99999999962994768</v>
      </c>
      <c r="L1097" s="58">
        <v>5404.636129999999</v>
      </c>
      <c r="M1097">
        <v>42</v>
      </c>
      <c r="N1097">
        <v>0</v>
      </c>
      <c r="O1097" s="12">
        <v>0.95652173913043481</v>
      </c>
      <c r="P1097" s="12">
        <v>4.2608695652173916</v>
      </c>
      <c r="Q1097">
        <v>2</v>
      </c>
      <c r="R1097" s="12">
        <v>11.999999995559373</v>
      </c>
      <c r="S1097" s="12">
        <v>0</v>
      </c>
      <c r="T1097" s="12">
        <v>16577.528523284527</v>
      </c>
      <c r="U1097" s="12">
        <v>0</v>
      </c>
      <c r="V1097" s="12">
        <v>2207.6496632643102</v>
      </c>
      <c r="W1097" s="59">
        <v>7.2298883249439352E-2</v>
      </c>
      <c r="X1097" s="59">
        <v>1.6323357947920714E-2</v>
      </c>
      <c r="Y1097" s="59">
        <v>0</v>
      </c>
      <c r="Z1097" s="59">
        <v>8.9681862080146623E-3</v>
      </c>
      <c r="AA1097" s="59">
        <v>1.0325363630349792E-2</v>
      </c>
      <c r="AB1097" s="59">
        <v>0.2</v>
      </c>
      <c r="AC1097" s="59">
        <v>3.4772860555016653E-2</v>
      </c>
      <c r="AD1097" s="59">
        <v>0</v>
      </c>
      <c r="AE1097" s="59">
        <v>3.3280994324790404E-2</v>
      </c>
      <c r="AF1097" s="59">
        <v>0</v>
      </c>
      <c r="AG1097" s="59">
        <v>2.8318550557160919E-2</v>
      </c>
      <c r="AH1097" s="18">
        <v>3.6753472406608416E-2</v>
      </c>
      <c r="AI1097" s="12">
        <v>4</v>
      </c>
      <c r="AJ1097" s="17">
        <v>1</v>
      </c>
      <c r="AK1097" s="18">
        <v>0.35894406966892822</v>
      </c>
      <c r="AL1097" t="str">
        <f>IF(AK1097&lt;='CAV Tier 1 Analysis'!$A$5,"Tier 1", "Tier 2")</f>
        <v>Tier 2</v>
      </c>
      <c r="AM1097" t="str">
        <f t="shared" si="35"/>
        <v>Wyoming - Tier 2</v>
      </c>
      <c r="AN1097" t="str">
        <f t="shared" si="36"/>
        <v>Park County* - Tier 2</v>
      </c>
    </row>
    <row r="1098" spans="1:40" x14ac:dyDescent="0.3">
      <c r="A1098">
        <v>8</v>
      </c>
      <c r="B1098" t="s">
        <v>33</v>
      </c>
      <c r="C1098" t="s">
        <v>2323</v>
      </c>
      <c r="D1098" t="s">
        <v>3475</v>
      </c>
      <c r="E1098" t="s">
        <v>294</v>
      </c>
      <c r="F1098" s="12">
        <v>73.483273284346382</v>
      </c>
      <c r="G1098" s="12">
        <v>17712.04577915329</v>
      </c>
      <c r="H1098" s="12">
        <v>6250.7674976815706</v>
      </c>
      <c r="I1098" s="12">
        <v>16</v>
      </c>
      <c r="J1098" s="15">
        <v>8.0079561599350507E-2</v>
      </c>
      <c r="K1098" s="15">
        <v>0.9199204384006493</v>
      </c>
      <c r="L1098" s="58">
        <v>18.47625</v>
      </c>
      <c r="M1098">
        <v>253</v>
      </c>
      <c r="N1098">
        <v>0</v>
      </c>
      <c r="O1098" s="12">
        <v>1</v>
      </c>
      <c r="P1098" s="12">
        <v>3</v>
      </c>
      <c r="Q1098">
        <v>0</v>
      </c>
      <c r="R1098" s="12">
        <v>14.718727014410389</v>
      </c>
      <c r="S1098" s="12">
        <v>500.55872087380936</v>
      </c>
      <c r="T1098" s="12">
        <v>14393.202624447073</v>
      </c>
      <c r="U1098" s="12">
        <v>14319.719351162727</v>
      </c>
      <c r="V1098" s="12">
        <v>3318.8431547062173</v>
      </c>
      <c r="W1098" s="59">
        <v>2.4716043957568966E-4</v>
      </c>
      <c r="X1098" s="59">
        <v>9.8328799067236683E-2</v>
      </c>
      <c r="Y1098" s="59">
        <v>0</v>
      </c>
      <c r="Z1098" s="59">
        <v>9.3758310356516928E-3</v>
      </c>
      <c r="AA1098" s="59">
        <v>7.2698988825932202E-3</v>
      </c>
      <c r="AB1098" s="59">
        <v>0</v>
      </c>
      <c r="AC1098" s="59">
        <v>4.2651020184070527E-2</v>
      </c>
      <c r="AD1098" s="59">
        <v>9.726965539906908E-2</v>
      </c>
      <c r="AE1098" s="59">
        <v>2.8895748493930055E-2</v>
      </c>
      <c r="AF1098" s="59">
        <v>6.0304481992508832E-2</v>
      </c>
      <c r="AG1098" s="59">
        <v>4.2572347067453678E-2</v>
      </c>
      <c r="AH1098" s="18">
        <v>3.5174085687462671E-2</v>
      </c>
      <c r="AI1098" s="12">
        <v>5</v>
      </c>
      <c r="AJ1098" s="17">
        <v>1</v>
      </c>
      <c r="AK1098" s="18">
        <v>0.39411815535639089</v>
      </c>
      <c r="AL1098" t="str">
        <f>IF(AK1098&lt;='CAV Tier 1 Analysis'!$A$5,"Tier 1", "Tier 2")</f>
        <v>Tier 2</v>
      </c>
      <c r="AM1098" t="str">
        <f t="shared" si="35"/>
        <v>Wyoming - Tier 2</v>
      </c>
      <c r="AN1098" t="str">
        <f t="shared" si="36"/>
        <v>Rock Springs, City Of - Tier 2</v>
      </c>
    </row>
    <row r="1099" spans="1:40" x14ac:dyDescent="0.3">
      <c r="A1099">
        <v>8</v>
      </c>
      <c r="B1099" t="s">
        <v>33</v>
      </c>
      <c r="C1099" t="s">
        <v>1582</v>
      </c>
      <c r="D1099" t="s">
        <v>3495</v>
      </c>
      <c r="E1099" t="s">
        <v>57</v>
      </c>
      <c r="F1099" s="12">
        <v>24283.957143334155</v>
      </c>
      <c r="G1099" s="12">
        <v>42308.74368370189</v>
      </c>
      <c r="H1099" s="12">
        <v>9416.8892631676554</v>
      </c>
      <c r="I1099">
        <v>1</v>
      </c>
      <c r="J1099" s="15">
        <v>1.5905907083934659E-4</v>
      </c>
      <c r="K1099" s="15">
        <v>0.99984094009319602</v>
      </c>
      <c r="L1099" s="58">
        <v>4784.889009999999</v>
      </c>
      <c r="M1099">
        <v>7</v>
      </c>
      <c r="N1099">
        <v>0</v>
      </c>
      <c r="O1099" s="12">
        <v>2.1739130434782608</v>
      </c>
      <c r="P1099" s="12">
        <v>2.6956521739130435</v>
      </c>
      <c r="Q1099">
        <v>0</v>
      </c>
      <c r="R1099" s="12">
        <v>0.99984094009319602</v>
      </c>
      <c r="S1099" s="12">
        <v>1.4978416563964665</v>
      </c>
      <c r="T1099" s="12">
        <v>28553.317274320754</v>
      </c>
      <c r="U1099" s="12">
        <v>4269.360130986599</v>
      </c>
      <c r="V1099" s="12">
        <v>13755.426409381136</v>
      </c>
      <c r="W1099" s="59">
        <v>6.4008403817467627E-2</v>
      </c>
      <c r="X1099" s="59">
        <v>2.7205596579867857E-3</v>
      </c>
      <c r="Y1099" s="59">
        <v>0</v>
      </c>
      <c r="Z1099" s="59">
        <v>2.0382241381851504E-2</v>
      </c>
      <c r="AA1099" s="59">
        <v>6.5323729089968065E-3</v>
      </c>
      <c r="AB1099" s="59">
        <v>0</v>
      </c>
      <c r="AC1099" s="59">
        <v>2.8972774666602662E-3</v>
      </c>
      <c r="AD1099" s="59">
        <v>2.9106383663782905E-4</v>
      </c>
      <c r="AE1099" s="59">
        <v>5.7323550300387487E-2</v>
      </c>
      <c r="AF1099" s="59">
        <v>1.7979510968398362E-2</v>
      </c>
      <c r="AG1099" s="59">
        <v>0.1764472618510437</v>
      </c>
      <c r="AH1099" s="18">
        <v>3.1689294744493668E-2</v>
      </c>
      <c r="AI1099" s="12">
        <v>6</v>
      </c>
      <c r="AJ1099" s="17">
        <v>1</v>
      </c>
      <c r="AK1099" s="18">
        <v>0.42580745010088455</v>
      </c>
      <c r="AL1099" t="str">
        <f>IF(AK1099&lt;='CAV Tier 1 Analysis'!$A$5,"Tier 1", "Tier 2")</f>
        <v>Tier 2</v>
      </c>
      <c r="AM1099" t="str">
        <f t="shared" si="35"/>
        <v>Wyoming - Tier 2</v>
      </c>
      <c r="AN1099" t="str">
        <f t="shared" si="36"/>
        <v>Campbell County * - Tier 2</v>
      </c>
    </row>
    <row r="1100" spans="1:40" x14ac:dyDescent="0.3">
      <c r="A1100">
        <v>8</v>
      </c>
      <c r="B1100" t="s">
        <v>33</v>
      </c>
      <c r="C1100" t="s">
        <v>1247</v>
      </c>
      <c r="D1100" t="s">
        <v>3469</v>
      </c>
      <c r="E1100" t="s">
        <v>337</v>
      </c>
      <c r="F1100" s="12">
        <v>82.349356566239408</v>
      </c>
      <c r="G1100" s="12">
        <v>16265.079011849932</v>
      </c>
      <c r="H1100" s="12">
        <v>7486.5593201331776</v>
      </c>
      <c r="I1100" s="12">
        <v>20</v>
      </c>
      <c r="J1100" s="15">
        <v>8.0301899511279112E-2</v>
      </c>
      <c r="K1100" s="15">
        <v>0.9196981004887208</v>
      </c>
      <c r="L1100" s="58">
        <v>8.3074000000000012</v>
      </c>
      <c r="M1100">
        <v>95</v>
      </c>
      <c r="N1100">
        <v>0</v>
      </c>
      <c r="O1100" s="12">
        <v>2</v>
      </c>
      <c r="P1100" s="12">
        <v>4</v>
      </c>
      <c r="Q1100">
        <v>0</v>
      </c>
      <c r="R1100" s="12">
        <v>18.393962009774416</v>
      </c>
      <c r="S1100" s="12">
        <v>601.18493421056451</v>
      </c>
      <c r="T1100" s="12">
        <v>14933.535598469247</v>
      </c>
      <c r="U1100" s="12">
        <v>14851.186241903008</v>
      </c>
      <c r="V1100" s="12">
        <v>1331.5434133806848</v>
      </c>
      <c r="W1100" s="59">
        <v>1.1112972793348675E-4</v>
      </c>
      <c r="X1100" s="59">
        <v>3.6921881072677805E-2</v>
      </c>
      <c r="Y1100" s="59">
        <v>0</v>
      </c>
      <c r="Z1100" s="59">
        <v>1.8751662071303386E-2</v>
      </c>
      <c r="AA1100" s="59">
        <v>9.6931985101242936E-3</v>
      </c>
      <c r="AB1100" s="59">
        <v>0</v>
      </c>
      <c r="AC1100" s="59">
        <v>5.330088968807075E-2</v>
      </c>
      <c r="AD1100" s="59">
        <v>0.11682355924134555</v>
      </c>
      <c r="AE1100" s="59">
        <v>2.9980519279675995E-2</v>
      </c>
      <c r="AF1100" s="59">
        <v>6.2542642863982867E-2</v>
      </c>
      <c r="AG1100" s="59">
        <v>1.7080327598320132E-2</v>
      </c>
      <c r="AH1100" s="18">
        <v>3.1382346368494025E-2</v>
      </c>
      <c r="AI1100" s="12">
        <v>7</v>
      </c>
      <c r="AJ1100" s="17">
        <v>1</v>
      </c>
      <c r="AK1100" s="18">
        <v>0.45718979646937857</v>
      </c>
      <c r="AL1100" t="str">
        <f>IF(AK1100&lt;='CAV Tier 1 Analysis'!$A$5,"Tier 1", "Tier 2")</f>
        <v>Tier 2</v>
      </c>
      <c r="AM1100" t="str">
        <f t="shared" si="35"/>
        <v>Wyoming - Tier 2</v>
      </c>
      <c r="AN1100" t="str">
        <f t="shared" si="36"/>
        <v>Sheridan, City Of - Tier 2</v>
      </c>
    </row>
    <row r="1101" spans="1:40" x14ac:dyDescent="0.3">
      <c r="A1101">
        <v>8</v>
      </c>
      <c r="B1101" t="s">
        <v>33</v>
      </c>
      <c r="C1101" t="s">
        <v>2290</v>
      </c>
      <c r="D1101" t="s">
        <v>3431</v>
      </c>
      <c r="E1101" t="s">
        <v>321</v>
      </c>
      <c r="F1101" s="12">
        <v>74.657407223961727</v>
      </c>
      <c r="G1101" s="12">
        <v>17097.028706096255</v>
      </c>
      <c r="H1101" s="12">
        <v>10958.370365818899</v>
      </c>
      <c r="I1101" s="12">
        <v>7</v>
      </c>
      <c r="J1101" s="15">
        <v>6.5954657528182054E-2</v>
      </c>
      <c r="K1101" s="15">
        <v>0.93404534247181792</v>
      </c>
      <c r="L1101" s="58">
        <v>11.068210000000001</v>
      </c>
      <c r="M1101">
        <v>68</v>
      </c>
      <c r="N1101">
        <v>0</v>
      </c>
      <c r="O1101" s="12">
        <v>2</v>
      </c>
      <c r="P1101" s="12">
        <v>4</v>
      </c>
      <c r="Q1101">
        <v>0</v>
      </c>
      <c r="R1101" s="12">
        <v>6.5383173973027251</v>
      </c>
      <c r="S1101" s="12">
        <v>722.75556454456455</v>
      </c>
      <c r="T1101" s="12">
        <v>20456.619639570024</v>
      </c>
      <c r="U1101" s="12">
        <v>20381.962232346064</v>
      </c>
      <c r="V1101" s="12">
        <v>0</v>
      </c>
      <c r="W1101" s="59">
        <v>1.4806162770670693E-4</v>
      </c>
      <c r="X1101" s="59">
        <v>2.6428293820443063E-2</v>
      </c>
      <c r="Y1101" s="59">
        <v>0</v>
      </c>
      <c r="Z1101" s="59">
        <v>1.8751662071303386E-2</v>
      </c>
      <c r="AA1101" s="59">
        <v>9.6931985101242936E-3</v>
      </c>
      <c r="AB1101" s="59">
        <v>0</v>
      </c>
      <c r="AC1101" s="59">
        <v>1.8946333267081724E-2</v>
      </c>
      <c r="AD1101" s="59">
        <v>0.14044742758309184</v>
      </c>
      <c r="AE1101" s="59">
        <v>4.1068645496381562E-2</v>
      </c>
      <c r="AF1101" s="59">
        <v>8.5834341041935741E-2</v>
      </c>
      <c r="AG1101" s="59">
        <v>0</v>
      </c>
      <c r="AH1101" s="18">
        <v>3.1028905765278936E-2</v>
      </c>
      <c r="AI1101" s="12">
        <v>8</v>
      </c>
      <c r="AJ1101" s="17">
        <v>1</v>
      </c>
      <c r="AK1101" s="18">
        <v>0.48821870223465752</v>
      </c>
      <c r="AL1101" t="str">
        <f>IF(AK1101&lt;='CAV Tier 1 Analysis'!$A$5,"Tier 1", "Tier 2")</f>
        <v>Tier 2</v>
      </c>
      <c r="AM1101" t="str">
        <f t="shared" si="35"/>
        <v>Wyoming - Tier 2</v>
      </c>
      <c r="AN1101" t="str">
        <f t="shared" si="36"/>
        <v>Laramie, City Of - Tier 2</v>
      </c>
    </row>
    <row r="1102" spans="1:40" x14ac:dyDescent="0.3">
      <c r="A1102">
        <v>8</v>
      </c>
      <c r="B1102" t="s">
        <v>33</v>
      </c>
      <c r="C1102" t="s">
        <v>1526</v>
      </c>
      <c r="D1102" t="s">
        <v>3503</v>
      </c>
      <c r="E1102" t="s">
        <v>112</v>
      </c>
      <c r="F1102" s="12">
        <v>6468.9329489066349</v>
      </c>
      <c r="G1102" s="12">
        <v>20933.635140987317</v>
      </c>
      <c r="H1102" s="12">
        <v>11221.235678321093</v>
      </c>
      <c r="I1102">
        <v>8</v>
      </c>
      <c r="J1102" s="15">
        <v>6.9363012877080178E-3</v>
      </c>
      <c r="K1102" s="15">
        <v>0.99306369768479741</v>
      </c>
      <c r="L1102" s="58">
        <v>2919.7232299999996</v>
      </c>
      <c r="M1102">
        <v>251</v>
      </c>
      <c r="N1102">
        <v>0</v>
      </c>
      <c r="O1102" s="12">
        <v>1.0769230769230769</v>
      </c>
      <c r="P1102" s="12">
        <v>8.4615384615384617</v>
      </c>
      <c r="Q1102">
        <v>0</v>
      </c>
      <c r="R1102" s="12">
        <v>7.9445095814783793</v>
      </c>
      <c r="S1102" s="12">
        <v>77.833871485213749</v>
      </c>
      <c r="T1102" s="12">
        <v>17908.421809951084</v>
      </c>
      <c r="U1102" s="12">
        <v>11439.488861044449</v>
      </c>
      <c r="V1102" s="12">
        <v>3025.2133310362333</v>
      </c>
      <c r="W1102" s="59">
        <v>3.9057713386977999E-2</v>
      </c>
      <c r="X1102" s="59">
        <v>9.7551496307811889E-2</v>
      </c>
      <c r="Y1102" s="59">
        <v>0</v>
      </c>
      <c r="Z1102" s="59">
        <v>1.0097048807624898E-2</v>
      </c>
      <c r="AA1102" s="59">
        <v>2.0504843002186007E-2</v>
      </c>
      <c r="AB1102" s="59">
        <v>0</v>
      </c>
      <c r="AC1102" s="59">
        <v>2.3021110329747463E-2</v>
      </c>
      <c r="AD1102" s="59">
        <v>1.5124846580488974E-2</v>
      </c>
      <c r="AE1102" s="59">
        <v>3.5952891517320486E-2</v>
      </c>
      <c r="AF1102" s="59">
        <v>4.8174997924686699E-2</v>
      </c>
      <c r="AG1102" s="59">
        <v>3.8805820546033799E-2</v>
      </c>
      <c r="AH1102" s="18">
        <v>2.9844615309352566E-2</v>
      </c>
      <c r="AI1102" s="12">
        <v>9</v>
      </c>
      <c r="AJ1102" s="17">
        <v>2</v>
      </c>
      <c r="AK1102" s="18">
        <v>0.51806331754401014</v>
      </c>
      <c r="AL1102" t="str">
        <f>IF(AK1102&lt;='CAV Tier 1 Analysis'!$A$5,"Tier 1", "Tier 2")</f>
        <v>Tier 2</v>
      </c>
      <c r="AM1102" t="str">
        <f t="shared" si="35"/>
        <v>Wyoming - Tier 2</v>
      </c>
      <c r="AN1102" t="str">
        <f t="shared" si="36"/>
        <v>Teton County * - Tier 2</v>
      </c>
    </row>
    <row r="1103" spans="1:40" x14ac:dyDescent="0.3">
      <c r="A1103">
        <v>8</v>
      </c>
      <c r="B1103" t="s">
        <v>33</v>
      </c>
      <c r="C1103" t="s">
        <v>2295</v>
      </c>
      <c r="D1103" t="s">
        <v>3436</v>
      </c>
      <c r="E1103" t="s">
        <v>45</v>
      </c>
      <c r="F1103" s="12">
        <v>21836.353215598465</v>
      </c>
      <c r="G1103" s="12">
        <v>10609.51363685101</v>
      </c>
      <c r="H1103" s="12">
        <v>5413.2827980969814</v>
      </c>
      <c r="I1103">
        <v>16</v>
      </c>
      <c r="J1103" s="15">
        <v>9.0413126714674494E-7</v>
      </c>
      <c r="K1103" s="15">
        <v>0.99999909460949599</v>
      </c>
      <c r="L1103" s="58">
        <v>7941.32474</v>
      </c>
      <c r="M1103">
        <v>14</v>
      </c>
      <c r="N1103">
        <v>0</v>
      </c>
      <c r="O1103" s="12">
        <v>0.25</v>
      </c>
      <c r="P1103" s="12">
        <v>3.875</v>
      </c>
      <c r="Q1103">
        <v>1</v>
      </c>
      <c r="R1103" s="12">
        <v>15.999985513751936</v>
      </c>
      <c r="S1103" s="12">
        <v>4.8943182356671012E-3</v>
      </c>
      <c r="T1103" s="12">
        <v>9265.1095891344612</v>
      </c>
      <c r="U1103" s="12">
        <v>0</v>
      </c>
      <c r="V1103" s="12">
        <v>1344.404047716549</v>
      </c>
      <c r="W1103" s="59">
        <v>0.10623266699420604</v>
      </c>
      <c r="X1103" s="59">
        <v>5.4411193159735714E-3</v>
      </c>
      <c r="Y1103" s="59">
        <v>0</v>
      </c>
      <c r="Z1103" s="59">
        <v>2.3439577589129232E-3</v>
      </c>
      <c r="AA1103" s="59">
        <v>9.3902860566829095E-3</v>
      </c>
      <c r="AB1103" s="59">
        <v>0.1</v>
      </c>
      <c r="AC1103" s="59">
        <v>4.6363772113155559E-2</v>
      </c>
      <c r="AD1103" s="59">
        <v>9.510745260129738E-7</v>
      </c>
      <c r="AE1103" s="59">
        <v>1.8600604982910381E-2</v>
      </c>
      <c r="AF1103" s="59">
        <v>0</v>
      </c>
      <c r="AG1103" s="59">
        <v>1.7245296945448706E-2</v>
      </c>
      <c r="AH1103" s="18">
        <v>2.7783514112892371E-2</v>
      </c>
      <c r="AI1103" s="12">
        <v>10</v>
      </c>
      <c r="AJ1103" s="17">
        <v>2</v>
      </c>
      <c r="AK1103" s="18">
        <v>0.54584683165690251</v>
      </c>
      <c r="AL1103" t="str">
        <f>IF(AK1103&lt;='CAV Tier 1 Analysis'!$A$5,"Tier 1", "Tier 2")</f>
        <v>Tier 2</v>
      </c>
      <c r="AM1103" t="str">
        <f t="shared" si="35"/>
        <v>Wyoming - Tier 2</v>
      </c>
      <c r="AN1103" t="str">
        <f t="shared" si="36"/>
        <v>Carbon County* - Tier 2</v>
      </c>
    </row>
    <row r="1104" spans="1:40" x14ac:dyDescent="0.3">
      <c r="A1104">
        <v>8</v>
      </c>
      <c r="B1104" t="s">
        <v>33</v>
      </c>
      <c r="C1104" t="s">
        <v>2314</v>
      </c>
      <c r="D1104" t="s">
        <v>3462</v>
      </c>
      <c r="E1104" t="s">
        <v>58</v>
      </c>
      <c r="F1104" s="12">
        <v>71434.017318766433</v>
      </c>
      <c r="G1104" s="12">
        <v>35491.314795581624</v>
      </c>
      <c r="H1104" s="12">
        <v>12126.530658315902</v>
      </c>
      <c r="I1104">
        <v>7</v>
      </c>
      <c r="J1104" s="15">
        <v>9.1625663181761304E-4</v>
      </c>
      <c r="K1104" s="15">
        <v>0.99908374149696921</v>
      </c>
      <c r="L1104" s="58">
        <v>5344.1250299999992</v>
      </c>
      <c r="M1104">
        <v>51</v>
      </c>
      <c r="N1104">
        <v>0</v>
      </c>
      <c r="O1104" s="12">
        <v>1.8181818181818181</v>
      </c>
      <c r="P1104" s="12">
        <v>3.2727272727272729</v>
      </c>
      <c r="Q1104">
        <v>0</v>
      </c>
      <c r="R1104" s="12">
        <v>6.9935861904787844</v>
      </c>
      <c r="S1104" s="12">
        <v>11.11101413662155</v>
      </c>
      <c r="T1104" s="12">
        <v>27605.26046004528</v>
      </c>
      <c r="U1104" s="12">
        <v>0</v>
      </c>
      <c r="V1104" s="12">
        <v>7886.0543355363443</v>
      </c>
      <c r="W1104" s="59">
        <v>7.1489414332575357E-2</v>
      </c>
      <c r="X1104" s="59">
        <v>1.9821220365332296E-2</v>
      </c>
      <c r="Y1104" s="59">
        <v>0</v>
      </c>
      <c r="Z1104" s="59">
        <v>1.7046965519366714E-2</v>
      </c>
      <c r="AA1104" s="59">
        <v>7.9307987810107866E-3</v>
      </c>
      <c r="AB1104" s="59">
        <v>0</v>
      </c>
      <c r="AC1104" s="59">
        <v>2.0265583122583399E-2</v>
      </c>
      <c r="AD1104" s="59">
        <v>2.1591163456641154E-3</v>
      </c>
      <c r="AE1104" s="59">
        <v>5.5420234410376308E-2</v>
      </c>
      <c r="AF1104" s="59">
        <v>0</v>
      </c>
      <c r="AG1104" s="59">
        <v>0.10115809229766676</v>
      </c>
      <c r="AH1104" s="18">
        <v>2.6844675015870522E-2</v>
      </c>
      <c r="AI1104" s="12">
        <v>11</v>
      </c>
      <c r="AJ1104" s="17">
        <v>2</v>
      </c>
      <c r="AK1104" s="18">
        <v>0.57269150667277302</v>
      </c>
      <c r="AL1104" t="str">
        <f>IF(AK1104&lt;='CAV Tier 1 Analysis'!$A$5,"Tier 1", "Tier 2")</f>
        <v>Tier 2</v>
      </c>
      <c r="AM1104" t="str">
        <f t="shared" si="35"/>
        <v>Wyoming - Tier 2</v>
      </c>
      <c r="AN1104" t="str">
        <f t="shared" si="36"/>
        <v>Natrona County * - Tier 2</v>
      </c>
    </row>
    <row r="1105" spans="1:40" x14ac:dyDescent="0.3">
      <c r="A1105">
        <v>8</v>
      </c>
      <c r="B1105" t="s">
        <v>33</v>
      </c>
      <c r="C1105" t="s">
        <v>1227</v>
      </c>
      <c r="D1105" t="s">
        <v>3441</v>
      </c>
      <c r="E1105" t="s">
        <v>743</v>
      </c>
      <c r="F1105" s="12">
        <v>17.454095133608849</v>
      </c>
      <c r="G1105" s="12">
        <v>3158.5886085671982</v>
      </c>
      <c r="H1105" s="12">
        <v>1272.4847024162091</v>
      </c>
      <c r="I1105" s="12">
        <v>5</v>
      </c>
      <c r="J1105" s="15">
        <v>2.5440483255777028E-2</v>
      </c>
      <c r="K1105" s="15">
        <v>0.97455951674422281</v>
      </c>
      <c r="L1105" s="58">
        <v>5.2907799999999998</v>
      </c>
      <c r="M1105">
        <v>17</v>
      </c>
      <c r="N1105">
        <v>3</v>
      </c>
      <c r="O1105" s="12">
        <v>2</v>
      </c>
      <c r="P1105" s="12">
        <v>4</v>
      </c>
      <c r="Q1105">
        <v>0</v>
      </c>
      <c r="R1105" s="12">
        <v>4.8727975837211144</v>
      </c>
      <c r="S1105" s="12">
        <v>32.372625765051978</v>
      </c>
      <c r="T1105" s="12">
        <v>2713.5404110528657</v>
      </c>
      <c r="U1105" s="12">
        <v>2696.0863159192568</v>
      </c>
      <c r="V1105" s="12">
        <v>445.04819751433251</v>
      </c>
      <c r="W1105" s="59">
        <v>7.0775807347176362E-5</v>
      </c>
      <c r="X1105" s="59">
        <v>6.6070734551107657E-3</v>
      </c>
      <c r="Y1105" s="59">
        <v>0.1875</v>
      </c>
      <c r="Z1105" s="59">
        <v>1.8751662071303386E-2</v>
      </c>
      <c r="AA1105" s="59">
        <v>9.6931985101242936E-3</v>
      </c>
      <c r="AB1105" s="59">
        <v>0</v>
      </c>
      <c r="AC1105" s="59">
        <v>1.4120092579521537E-2</v>
      </c>
      <c r="AD1105" s="59">
        <v>6.2907187932571464E-3</v>
      </c>
      <c r="AE1105" s="59">
        <v>5.4476952275179522E-3</v>
      </c>
      <c r="AF1105" s="59">
        <v>1.1353999663087021E-2</v>
      </c>
      <c r="AG1105" s="59">
        <v>5.7088405336232278E-3</v>
      </c>
      <c r="AH1105" s="18">
        <v>2.4140368785535684E-2</v>
      </c>
      <c r="AI1105" s="12">
        <v>12</v>
      </c>
      <c r="AJ1105" s="17">
        <v>2</v>
      </c>
      <c r="AK1105" s="18">
        <v>0.59683187545830874</v>
      </c>
      <c r="AL1105" t="str">
        <f>IF(AK1105&lt;='CAV Tier 1 Analysis'!$A$5,"Tier 1", "Tier 2")</f>
        <v>Tier 2</v>
      </c>
      <c r="AM1105" t="str">
        <f t="shared" si="35"/>
        <v>Wyoming - Tier 2</v>
      </c>
      <c r="AN1105" t="str">
        <f t="shared" si="36"/>
        <v>Douglas, City Of - Tier 2</v>
      </c>
    </row>
    <row r="1106" spans="1:40" x14ac:dyDescent="0.3">
      <c r="A1106">
        <v>8</v>
      </c>
      <c r="B1106" t="s">
        <v>33</v>
      </c>
      <c r="C1106" t="s">
        <v>1317</v>
      </c>
      <c r="D1106" t="s">
        <v>3494</v>
      </c>
      <c r="E1106" t="s">
        <v>37</v>
      </c>
      <c r="F1106" s="12">
        <v>38901.35725309894</v>
      </c>
      <c r="G1106" s="12">
        <v>33411.842241617</v>
      </c>
      <c r="H1106" s="12">
        <v>11940.305083672376</v>
      </c>
      <c r="I1106">
        <v>1</v>
      </c>
      <c r="J1106" s="15">
        <v>8.7562420069556003E-5</v>
      </c>
      <c r="K1106" s="15">
        <v>0.99991243509180983</v>
      </c>
      <c r="L1106" s="58">
        <v>9243.9199300000037</v>
      </c>
      <c r="M1106">
        <v>20</v>
      </c>
      <c r="N1106">
        <v>0</v>
      </c>
      <c r="O1106" s="12">
        <v>0.17647058823529413</v>
      </c>
      <c r="P1106" s="12">
        <v>5.2352941176470589</v>
      </c>
      <c r="Q1106">
        <v>0</v>
      </c>
      <c r="R1106" s="12">
        <v>0.99991243509180983</v>
      </c>
      <c r="S1106" s="12">
        <v>1.0455220094951756</v>
      </c>
      <c r="T1106" s="12">
        <v>28974.668618700096</v>
      </c>
      <c r="U1106" s="12">
        <v>0</v>
      </c>
      <c r="V1106" s="12">
        <v>4437.1736229169037</v>
      </c>
      <c r="W1106" s="59">
        <v>0.12365773970915522</v>
      </c>
      <c r="X1106" s="59">
        <v>7.7730275942479599E-3</v>
      </c>
      <c r="Y1106" s="59">
        <v>0</v>
      </c>
      <c r="Z1106" s="59">
        <v>1.654558418056181E-3</v>
      </c>
      <c r="AA1106" s="59">
        <v>1.2686686285309738E-2</v>
      </c>
      <c r="AB1106" s="59">
        <v>0</v>
      </c>
      <c r="AC1106" s="59">
        <v>2.8974846404617744E-3</v>
      </c>
      <c r="AD1106" s="59">
        <v>2.0316810263181065E-4</v>
      </c>
      <c r="AE1106" s="59">
        <v>5.8169453939240237E-2</v>
      </c>
      <c r="AF1106" s="59">
        <v>0</v>
      </c>
      <c r="AG1106" s="59">
        <v>5.6917692903173875E-2</v>
      </c>
      <c r="AH1106" s="18">
        <v>2.3996346508388802E-2</v>
      </c>
      <c r="AI1106" s="12">
        <v>13</v>
      </c>
      <c r="AJ1106" s="17">
        <v>2</v>
      </c>
      <c r="AK1106" s="18">
        <v>0.62082822196669751</v>
      </c>
      <c r="AL1106" t="str">
        <f>IF(AK1106&lt;='CAV Tier 1 Analysis'!$A$5,"Tier 1", "Tier 2")</f>
        <v>Tier 2</v>
      </c>
      <c r="AM1106" t="str">
        <f t="shared" si="35"/>
        <v>Wyoming - Tier 2</v>
      </c>
      <c r="AN1106" t="str">
        <f t="shared" si="36"/>
        <v>Fremont County * - Tier 2</v>
      </c>
    </row>
    <row r="1107" spans="1:40" x14ac:dyDescent="0.3">
      <c r="A1107">
        <v>8</v>
      </c>
      <c r="B1107" t="s">
        <v>33</v>
      </c>
      <c r="C1107" t="s">
        <v>2294</v>
      </c>
      <c r="D1107" t="s">
        <v>3435</v>
      </c>
      <c r="E1107" t="s">
        <v>310</v>
      </c>
      <c r="F1107" s="12">
        <v>68.540779598721912</v>
      </c>
      <c r="G1107" s="12">
        <v>20533.027068026153</v>
      </c>
      <c r="H1107" s="12">
        <v>5535.7134323097116</v>
      </c>
      <c r="I1107" s="12">
        <v>18</v>
      </c>
      <c r="J1107" s="15">
        <v>1.4175868442253922E-2</v>
      </c>
      <c r="K1107" s="15">
        <v>0.98582413155774606</v>
      </c>
      <c r="L1107" s="58">
        <v>13.50464</v>
      </c>
      <c r="M1107">
        <v>26</v>
      </c>
      <c r="N1107">
        <v>0</v>
      </c>
      <c r="O1107" s="12">
        <v>2</v>
      </c>
      <c r="P1107" s="12">
        <v>2</v>
      </c>
      <c r="Q1107">
        <v>0</v>
      </c>
      <c r="R1107" s="12">
        <v>17.744834368039427</v>
      </c>
      <c r="S1107" s="12">
        <v>78.473545350440389</v>
      </c>
      <c r="T1107" s="12">
        <v>15416.784933390121</v>
      </c>
      <c r="U1107" s="12">
        <v>15348.2441537914</v>
      </c>
      <c r="V1107" s="12">
        <v>5116.2421346360316</v>
      </c>
      <c r="W1107" s="59">
        <v>1.8065423225554112E-4</v>
      </c>
      <c r="X1107" s="59">
        <v>1.0104935872522347E-2</v>
      </c>
      <c r="Y1107" s="59">
        <v>0</v>
      </c>
      <c r="Z1107" s="59">
        <v>1.8751662071303386E-2</v>
      </c>
      <c r="AA1107" s="59">
        <v>4.8465992550621468E-3</v>
      </c>
      <c r="AB1107" s="59">
        <v>0</v>
      </c>
      <c r="AC1107" s="59">
        <v>5.1419887606669885E-2</v>
      </c>
      <c r="AD1107" s="59">
        <v>1.5249149392214577E-2</v>
      </c>
      <c r="AE1107" s="59">
        <v>3.0950689130409197E-2</v>
      </c>
      <c r="AF1107" s="59">
        <v>6.4635897568326897E-2</v>
      </c>
      <c r="AG1107" s="59">
        <v>6.5628421014109567E-2</v>
      </c>
      <c r="AH1107" s="18">
        <v>2.3797081467533957E-2</v>
      </c>
      <c r="AI1107" s="12">
        <v>14</v>
      </c>
      <c r="AJ1107" s="17">
        <v>2</v>
      </c>
      <c r="AK1107" s="18">
        <v>0.64462530343423152</v>
      </c>
      <c r="AL1107" t="str">
        <f>IF(AK1107&lt;='CAV Tier 1 Analysis'!$A$5,"Tier 1", "Tier 2")</f>
        <v>Tier 2</v>
      </c>
      <c r="AM1107" t="str">
        <f t="shared" si="35"/>
        <v>Wyoming - Tier 2</v>
      </c>
      <c r="AN1107" t="str">
        <f t="shared" si="36"/>
        <v>Gillette, City Of - Tier 2</v>
      </c>
    </row>
    <row r="1108" spans="1:40" x14ac:dyDescent="0.3">
      <c r="A1108">
        <v>8</v>
      </c>
      <c r="B1108" t="s">
        <v>33</v>
      </c>
      <c r="C1108" t="s">
        <v>1733</v>
      </c>
      <c r="D1108" t="s">
        <v>3472</v>
      </c>
      <c r="E1108" t="s">
        <v>138</v>
      </c>
      <c r="F1108" s="12">
        <v>24948.593429433386</v>
      </c>
      <c r="G1108" s="12">
        <v>16902.581070488097</v>
      </c>
      <c r="H1108" s="12">
        <v>6977.5243340486231</v>
      </c>
      <c r="I1108">
        <v>22</v>
      </c>
      <c r="J1108" s="15">
        <v>2.1491953033628955E-4</v>
      </c>
      <c r="K1108" s="15">
        <v>0.99978507927785087</v>
      </c>
      <c r="L1108" s="58">
        <v>2517.1746800000001</v>
      </c>
      <c r="M1108">
        <v>118</v>
      </c>
      <c r="N1108">
        <v>0</v>
      </c>
      <c r="O1108" s="12">
        <v>1.8181818181818181</v>
      </c>
      <c r="P1108" s="12">
        <v>4.5454545454545459</v>
      </c>
      <c r="Q1108">
        <v>0</v>
      </c>
      <c r="R1108" s="12">
        <v>21.995271744112721</v>
      </c>
      <c r="S1108" s="12">
        <v>1.4996062527837617</v>
      </c>
      <c r="T1108" s="12">
        <v>13884.788838066688</v>
      </c>
      <c r="U1108" s="12">
        <v>0</v>
      </c>
      <c r="V1108" s="12">
        <v>3017.7922324214087</v>
      </c>
      <c r="W1108" s="59">
        <v>3.3672742055211202E-2</v>
      </c>
      <c r="X1108" s="59">
        <v>4.5860862806062962E-2</v>
      </c>
      <c r="Y1108" s="59">
        <v>0</v>
      </c>
      <c r="Z1108" s="59">
        <v>1.7046965519366714E-2</v>
      </c>
      <c r="AA1108" s="59">
        <v>1.1014998306959426E-2</v>
      </c>
      <c r="AB1108" s="59">
        <v>0</v>
      </c>
      <c r="AC1108" s="59">
        <v>6.3736543125896647E-2</v>
      </c>
      <c r="AD1108" s="59">
        <v>2.914067368318583E-4</v>
      </c>
      <c r="AE1108" s="59">
        <v>2.7875058569288725E-2</v>
      </c>
      <c r="AF1108" s="59">
        <v>0</v>
      </c>
      <c r="AG1108" s="59">
        <v>3.8710626657342762E-2</v>
      </c>
      <c r="AH1108" s="18">
        <v>2.1655382161541847E-2</v>
      </c>
      <c r="AI1108" s="12">
        <v>15</v>
      </c>
      <c r="AJ1108" s="17">
        <v>2</v>
      </c>
      <c r="AK1108" s="18">
        <v>0.66628068559577336</v>
      </c>
      <c r="AL1108" t="str">
        <f>IF(AK1108&lt;='CAV Tier 1 Analysis'!$A$5,"Tier 1", "Tier 2")</f>
        <v>Tier 2</v>
      </c>
      <c r="AM1108" t="str">
        <f t="shared" si="35"/>
        <v>Wyoming - Tier 2</v>
      </c>
      <c r="AN1108" t="str">
        <f t="shared" si="36"/>
        <v>Sheridan County * - Tier 2</v>
      </c>
    </row>
    <row r="1109" spans="1:40" x14ac:dyDescent="0.3">
      <c r="A1109">
        <v>8</v>
      </c>
      <c r="B1109" t="s">
        <v>33</v>
      </c>
      <c r="C1109" t="s">
        <v>1579</v>
      </c>
      <c r="D1109" t="s">
        <v>3458</v>
      </c>
      <c r="E1109" t="s">
        <v>95</v>
      </c>
      <c r="F1109" s="12">
        <v>12129.515545139295</v>
      </c>
      <c r="G1109" s="12">
        <v>16833.318440051236</v>
      </c>
      <c r="H1109" s="12">
        <v>6988.3031211022781</v>
      </c>
      <c r="I1109">
        <v>3</v>
      </c>
      <c r="J1109" s="15">
        <v>1.666769853644034E-3</v>
      </c>
      <c r="K1109" s="15">
        <v>0.99833322867313234</v>
      </c>
      <c r="L1109" s="58">
        <v>4072.7038499999994</v>
      </c>
      <c r="M1109">
        <v>18</v>
      </c>
      <c r="N1109">
        <v>0</v>
      </c>
      <c r="O1109" s="12">
        <v>1.6111111111111112</v>
      </c>
      <c r="P1109" s="12">
        <v>6.0555555555555554</v>
      </c>
      <c r="Q1109">
        <v>0</v>
      </c>
      <c r="R1109" s="12">
        <v>2.9949996860193968</v>
      </c>
      <c r="S1109" s="12">
        <v>11.64789297037979</v>
      </c>
      <c r="T1109" s="12">
        <v>13338.300374237278</v>
      </c>
      <c r="U1109" s="12">
        <v>1208.7848290979837</v>
      </c>
      <c r="V1109" s="12">
        <v>3495.0180658139579</v>
      </c>
      <c r="W1109" s="59">
        <v>5.4481362496589053E-2</v>
      </c>
      <c r="X1109" s="59">
        <v>6.9957248348231638E-3</v>
      </c>
      <c r="Y1109" s="59">
        <v>0</v>
      </c>
      <c r="Z1109" s="59">
        <v>1.5105505557438838E-2</v>
      </c>
      <c r="AA1109" s="59">
        <v>1.46744255222715E-2</v>
      </c>
      <c r="AB1109" s="59">
        <v>0</v>
      </c>
      <c r="AC1109" s="59">
        <v>8.6787255402341768E-3</v>
      </c>
      <c r="AD1109" s="59">
        <v>2.2634438041080631E-3</v>
      </c>
      <c r="AE1109" s="59">
        <v>2.6777930041491357E-2</v>
      </c>
      <c r="AF1109" s="59">
        <v>5.0905427104783523E-3</v>
      </c>
      <c r="AG1109" s="59">
        <v>4.4832224714766132E-2</v>
      </c>
      <c r="AH1109" s="18">
        <v>1.6263625929290967E-2</v>
      </c>
      <c r="AI1109" s="12">
        <v>16</v>
      </c>
      <c r="AJ1109" s="17">
        <v>2</v>
      </c>
      <c r="AK1109" s="18">
        <v>0.68254431152506434</v>
      </c>
      <c r="AL1109" t="str">
        <f>IF(AK1109&lt;='CAV Tier 1 Analysis'!$A$5,"Tier 1", "Tier 2")</f>
        <v>Tier 2</v>
      </c>
      <c r="AM1109" t="str">
        <f t="shared" si="35"/>
        <v>Wyoming - Tier 2</v>
      </c>
      <c r="AN1109" t="str">
        <f t="shared" si="36"/>
        <v>Lincoln County * - Tier 2</v>
      </c>
    </row>
    <row r="1110" spans="1:40" x14ac:dyDescent="0.3">
      <c r="A1110">
        <v>8</v>
      </c>
      <c r="B1110" t="s">
        <v>33</v>
      </c>
      <c r="C1110" t="s">
        <v>2321</v>
      </c>
      <c r="D1110" t="s">
        <v>3473</v>
      </c>
      <c r="E1110" t="s">
        <v>123</v>
      </c>
      <c r="F1110" s="12">
        <v>2862.164738599874</v>
      </c>
      <c r="G1110" s="12">
        <v>10141.346401922114</v>
      </c>
      <c r="H1110" s="12">
        <v>2849.6697174145215</v>
      </c>
      <c r="I1110">
        <v>0</v>
      </c>
      <c r="J1110" s="15">
        <v>0</v>
      </c>
      <c r="K1110" s="15">
        <v>0.99999999871201839</v>
      </c>
      <c r="L1110" s="58">
        <v>3105.6356799999994</v>
      </c>
      <c r="M1110">
        <v>31</v>
      </c>
      <c r="N1110">
        <v>0</v>
      </c>
      <c r="O1110" s="12">
        <v>1.25</v>
      </c>
      <c r="P1110" s="12">
        <v>5.25</v>
      </c>
      <c r="Q1110">
        <v>0</v>
      </c>
      <c r="R1110">
        <v>0</v>
      </c>
      <c r="S1110" s="12">
        <v>0</v>
      </c>
      <c r="T1110" s="12">
        <v>5848.7583410755706</v>
      </c>
      <c r="U1110" s="12">
        <v>2986.5936024756966</v>
      </c>
      <c r="V1110" s="12">
        <v>4292.5880608465432</v>
      </c>
      <c r="W1110" s="59">
        <v>4.154470089064316E-2</v>
      </c>
      <c r="X1110" s="59">
        <v>1.2048192771084338E-2</v>
      </c>
      <c r="Y1110" s="59">
        <v>0</v>
      </c>
      <c r="Z1110" s="59">
        <v>1.1719788794564616E-2</v>
      </c>
      <c r="AA1110" s="59">
        <v>1.2722323044538136E-2</v>
      </c>
      <c r="AB1110" s="59">
        <v>0</v>
      </c>
      <c r="AC1110" s="59">
        <v>0</v>
      </c>
      <c r="AD1110" s="59">
        <v>0</v>
      </c>
      <c r="AE1110" s="59">
        <v>1.1741948920974613E-2</v>
      </c>
      <c r="AF1110" s="59">
        <v>1.2577409913052076E-2</v>
      </c>
      <c r="AG1110" s="59">
        <v>5.5063026550329269E-2</v>
      </c>
      <c r="AH1110" s="18">
        <v>1.4310671898653289E-2</v>
      </c>
      <c r="AI1110" s="12">
        <v>17</v>
      </c>
      <c r="AJ1110" s="17">
        <v>3</v>
      </c>
      <c r="AK1110" s="18">
        <v>0.69685498342371766</v>
      </c>
      <c r="AL1110" t="str">
        <f>IF(AK1110&lt;='CAV Tier 1 Analysis'!$A$5,"Tier 1", "Tier 2")</f>
        <v>Tier 2</v>
      </c>
      <c r="AM1110" t="str">
        <f t="shared" si="35"/>
        <v>Wyoming - Tier 2</v>
      </c>
      <c r="AN1110" t="str">
        <f t="shared" si="36"/>
        <v>Sublette County* - Tier 2</v>
      </c>
    </row>
    <row r="1111" spans="1:40" x14ac:dyDescent="0.3">
      <c r="A1111">
        <v>8</v>
      </c>
      <c r="B1111" t="s">
        <v>33</v>
      </c>
      <c r="C1111" t="s">
        <v>1256</v>
      </c>
      <c r="D1111" t="s">
        <v>3507</v>
      </c>
      <c r="E1111" t="s">
        <v>96</v>
      </c>
      <c r="F1111" s="12">
        <v>6696.5572185392084</v>
      </c>
      <c r="G1111" s="12">
        <v>10494.090796991115</v>
      </c>
      <c r="H1111" s="12">
        <v>3445.8300638793617</v>
      </c>
      <c r="I1111">
        <v>2</v>
      </c>
      <c r="J1111" s="15">
        <v>1.5369451916185337E-6</v>
      </c>
      <c r="K1111" s="15">
        <v>0.99999846113662338</v>
      </c>
      <c r="L1111" s="58">
        <v>4170.6106600000021</v>
      </c>
      <c r="M1111">
        <v>25</v>
      </c>
      <c r="N1111">
        <v>0</v>
      </c>
      <c r="O1111" s="12">
        <v>1.5</v>
      </c>
      <c r="P1111" s="12">
        <v>4.4285714285714288</v>
      </c>
      <c r="Q1111">
        <v>0</v>
      </c>
      <c r="R1111" s="12">
        <v>1.9999969222732468</v>
      </c>
      <c r="S1111" s="12">
        <v>5.2960519478139701E-3</v>
      </c>
      <c r="T1111" s="12">
        <v>7769.9432532908149</v>
      </c>
      <c r="U1111" s="12">
        <v>1073.3860347516065</v>
      </c>
      <c r="V1111" s="12">
        <v>2724.1475437003</v>
      </c>
      <c r="W1111" s="59">
        <v>5.57910812001709E-2</v>
      </c>
      <c r="X1111" s="59">
        <v>9.7162844928099495E-3</v>
      </c>
      <c r="Y1111" s="59">
        <v>0</v>
      </c>
      <c r="Z1111" s="59">
        <v>1.4063746553477538E-2</v>
      </c>
      <c r="AA1111" s="59">
        <v>1.0731755493351898E-2</v>
      </c>
      <c r="AB1111" s="59">
        <v>0</v>
      </c>
      <c r="AC1111" s="59">
        <v>5.7954678428671332E-3</v>
      </c>
      <c r="AD1111" s="59">
        <v>1.0291402915529291E-6</v>
      </c>
      <c r="AE1111" s="59">
        <v>1.5598913731531319E-2</v>
      </c>
      <c r="AF1111" s="59">
        <v>4.5203392061194825E-3</v>
      </c>
      <c r="AG1111" s="59">
        <v>3.4943909454987945E-2</v>
      </c>
      <c r="AH1111" s="18">
        <v>1.3742047919600703E-2</v>
      </c>
      <c r="AI1111" s="12">
        <v>18</v>
      </c>
      <c r="AJ1111" s="17">
        <v>3</v>
      </c>
      <c r="AK1111" s="18">
        <v>0.71059703134331831</v>
      </c>
      <c r="AL1111" t="str">
        <f>IF(AK1111&lt;='CAV Tier 1 Analysis'!$A$5,"Tier 1", "Tier 2")</f>
        <v>Tier 2</v>
      </c>
      <c r="AM1111" t="str">
        <f t="shared" si="35"/>
        <v>Wyoming - Tier 2</v>
      </c>
      <c r="AN1111" t="str">
        <f t="shared" si="36"/>
        <v>Johnson County* - Tier 2</v>
      </c>
    </row>
    <row r="1112" spans="1:40" x14ac:dyDescent="0.3">
      <c r="A1112">
        <v>8</v>
      </c>
      <c r="B1112" t="s">
        <v>33</v>
      </c>
      <c r="C1112" t="s">
        <v>2322</v>
      </c>
      <c r="D1112" t="s">
        <v>3474</v>
      </c>
      <c r="E1112" t="s">
        <v>432</v>
      </c>
      <c r="F1112" s="12">
        <v>55.801212873244673</v>
      </c>
      <c r="G1112" s="12">
        <v>8543.8197842881818</v>
      </c>
      <c r="H1112" s="12">
        <v>2489.4044445287263</v>
      </c>
      <c r="I1112" s="12">
        <v>1</v>
      </c>
      <c r="J1112" s="15">
        <v>9.5966683748634207E-2</v>
      </c>
      <c r="K1112" s="15">
        <v>0.90403331625136585</v>
      </c>
      <c r="L1112" s="58">
        <v>14.030390000000001</v>
      </c>
      <c r="M1112">
        <v>53</v>
      </c>
      <c r="N1112">
        <v>0</v>
      </c>
      <c r="O1112" s="12">
        <v>1</v>
      </c>
      <c r="P1112" s="12">
        <v>3</v>
      </c>
      <c r="Q1112">
        <v>0</v>
      </c>
      <c r="R1112" s="12">
        <v>0.90403331625136585</v>
      </c>
      <c r="S1112" s="12">
        <v>238.89988905053269</v>
      </c>
      <c r="T1112" s="12">
        <v>6933.9415237717394</v>
      </c>
      <c r="U1112" s="12">
        <v>6878.140310898495</v>
      </c>
      <c r="V1112" s="12">
        <v>1609.8782605164424</v>
      </c>
      <c r="W1112" s="59">
        <v>1.8768729367801154E-4</v>
      </c>
      <c r="X1112" s="59">
        <v>2.0598523124757094E-2</v>
      </c>
      <c r="Y1112" s="59">
        <v>0</v>
      </c>
      <c r="Z1112" s="59">
        <v>9.3758310356516928E-3</v>
      </c>
      <c r="AA1112" s="59">
        <v>7.2698988825932202E-3</v>
      </c>
      <c r="AB1112" s="59">
        <v>0</v>
      </c>
      <c r="AC1112" s="59">
        <v>2.6196520378942425E-3</v>
      </c>
      <c r="AD1112" s="59">
        <v>4.6423544159326251E-2</v>
      </c>
      <c r="AE1112" s="59">
        <v>1.3920559278600676E-2</v>
      </c>
      <c r="AF1112" s="59">
        <v>2.8965839228325942E-2</v>
      </c>
      <c r="AG1112" s="59">
        <v>2.0650658331312858E-2</v>
      </c>
      <c r="AH1112" s="18">
        <v>1.3637472124739997E-2</v>
      </c>
      <c r="AI1112" s="12">
        <v>19</v>
      </c>
      <c r="AJ1112" s="17">
        <v>3</v>
      </c>
      <c r="AK1112" s="18">
        <v>0.72423450346805829</v>
      </c>
      <c r="AL1112" t="str">
        <f>IF(AK1112&lt;='CAV Tier 1 Analysis'!$A$5,"Tier 1", "Tier 2")</f>
        <v>Tier 2</v>
      </c>
      <c r="AM1112" t="str">
        <f t="shared" si="35"/>
        <v>Wyoming - Tier 2</v>
      </c>
      <c r="AN1112" t="str">
        <f t="shared" si="36"/>
        <v>Green River, Town Of - Tier 2</v>
      </c>
    </row>
    <row r="1113" spans="1:40" x14ac:dyDescent="0.3">
      <c r="A1113">
        <v>8</v>
      </c>
      <c r="B1113" t="s">
        <v>33</v>
      </c>
      <c r="C1113" t="s">
        <v>1588</v>
      </c>
      <c r="D1113" t="s">
        <v>3476</v>
      </c>
      <c r="E1113" t="s">
        <v>455</v>
      </c>
      <c r="F1113" s="12">
        <v>6.3567722409169107</v>
      </c>
      <c r="G1113" s="12">
        <v>2628.2491979557894</v>
      </c>
      <c r="H1113" s="12">
        <v>1190.9662619899066</v>
      </c>
      <c r="I1113" s="12">
        <v>8</v>
      </c>
      <c r="J1113" s="15">
        <v>3.3397116178884738E-2</v>
      </c>
      <c r="K1113" s="15">
        <v>0.96660288382111537</v>
      </c>
      <c r="L1113" s="58">
        <v>2.86911</v>
      </c>
      <c r="M1113">
        <v>163</v>
      </c>
      <c r="N1113">
        <v>0</v>
      </c>
      <c r="O1113" s="12">
        <v>1</v>
      </c>
      <c r="P1113" s="12">
        <v>9</v>
      </c>
      <c r="Q1113">
        <v>0</v>
      </c>
      <c r="R1113" s="12">
        <v>7.7328230705689229</v>
      </c>
      <c r="S1113" s="12">
        <v>39.774838616808985</v>
      </c>
      <c r="T1113" s="12">
        <v>2422.8279551270357</v>
      </c>
      <c r="U1113" s="12">
        <v>2416.4711828861186</v>
      </c>
      <c r="V1113" s="12">
        <v>205.42124282875375</v>
      </c>
      <c r="W1113" s="59">
        <v>3.838065022886175E-5</v>
      </c>
      <c r="X1113" s="59">
        <v>6.3350174893120864E-2</v>
      </c>
      <c r="Y1113" s="59">
        <v>0</v>
      </c>
      <c r="Z1113" s="59">
        <v>9.3758310356516928E-3</v>
      </c>
      <c r="AA1113" s="59">
        <v>2.1809696647779663E-2</v>
      </c>
      <c r="AB1113" s="59">
        <v>0</v>
      </c>
      <c r="AC1113" s="59">
        <v>2.2407698202417756E-2</v>
      </c>
      <c r="AD1113" s="59">
        <v>7.7291328359174452E-3</v>
      </c>
      <c r="AE1113" s="59">
        <v>4.8640618118237005E-3</v>
      </c>
      <c r="AF1113" s="59">
        <v>1.0176459423552879E-2</v>
      </c>
      <c r="AG1113" s="59">
        <v>2.6350339672823473E-3</v>
      </c>
      <c r="AH1113" s="18">
        <v>1.2944224497070474E-2</v>
      </c>
      <c r="AI1113" s="12">
        <v>20</v>
      </c>
      <c r="AJ1113" s="17">
        <v>3</v>
      </c>
      <c r="AK1113" s="18">
        <v>0.73717872796512873</v>
      </c>
      <c r="AL1113" t="str">
        <f>IF(AK1113&lt;='CAV Tier 1 Analysis'!$A$5,"Tier 1", "Tier 2")</f>
        <v>Tier 2</v>
      </c>
      <c r="AM1113" t="str">
        <f t="shared" si="35"/>
        <v>Wyoming - Tier 2</v>
      </c>
      <c r="AN1113" t="str">
        <f t="shared" si="36"/>
        <v>Jackson, Town Of - Tier 2</v>
      </c>
    </row>
    <row r="1114" spans="1:40" x14ac:dyDescent="0.3">
      <c r="A1114">
        <v>8</v>
      </c>
      <c r="B1114" t="s">
        <v>33</v>
      </c>
      <c r="C1114" t="s">
        <v>2336</v>
      </c>
      <c r="D1114" t="s">
        <v>3496</v>
      </c>
      <c r="E1114" t="s">
        <v>98</v>
      </c>
      <c r="F1114" s="12">
        <v>14041.109612673748</v>
      </c>
      <c r="G1114" s="12">
        <v>11509.122206235321</v>
      </c>
      <c r="H1114" s="12">
        <v>4432.2400689671667</v>
      </c>
      <c r="I1114">
        <v>0</v>
      </c>
      <c r="J1114" s="15">
        <v>1.6712853959288565E-4</v>
      </c>
      <c r="K1114" s="15">
        <v>0.99983287028564638</v>
      </c>
      <c r="L1114" s="58">
        <v>4256.1851000000006</v>
      </c>
      <c r="M1114">
        <v>23</v>
      </c>
      <c r="N1114">
        <v>0</v>
      </c>
      <c r="O1114" s="12">
        <v>2</v>
      </c>
      <c r="P1114" s="12">
        <v>4.0588235294117645</v>
      </c>
      <c r="Q1114">
        <v>0</v>
      </c>
      <c r="R1114">
        <v>0</v>
      </c>
      <c r="S1114" s="12">
        <v>0.74075380985155337</v>
      </c>
      <c r="T1114" s="12">
        <v>9980.5997335213306</v>
      </c>
      <c r="U1114" s="12">
        <v>0</v>
      </c>
      <c r="V1114" s="12">
        <v>1528.5224727139903</v>
      </c>
      <c r="W1114" s="59">
        <v>5.6935827358446697E-2</v>
      </c>
      <c r="X1114" s="59">
        <v>8.9389817333851533E-3</v>
      </c>
      <c r="Y1114" s="59">
        <v>0</v>
      </c>
      <c r="Z1114" s="59">
        <v>1.8751662071303386E-2</v>
      </c>
      <c r="AA1114" s="59">
        <v>9.8357455470378854E-3</v>
      </c>
      <c r="AB1114" s="59">
        <v>0</v>
      </c>
      <c r="AC1114" s="59">
        <v>0</v>
      </c>
      <c r="AD1114" s="59">
        <v>1.4394488561507378E-4</v>
      </c>
      <c r="AE1114" s="59">
        <v>2.0037020755100828E-2</v>
      </c>
      <c r="AF1114" s="59">
        <v>0</v>
      </c>
      <c r="AG1114" s="59">
        <v>1.9607069745524841E-2</v>
      </c>
      <c r="AH1114" s="18">
        <v>1.220456837240126E-2</v>
      </c>
      <c r="AI1114" s="12">
        <v>21</v>
      </c>
      <c r="AJ1114" s="17">
        <v>3</v>
      </c>
      <c r="AK1114" s="18">
        <v>0.74938329633752998</v>
      </c>
      <c r="AL1114" t="str">
        <f>IF(AK1114&lt;='CAV Tier 1 Analysis'!$A$5,"Tier 1", "Tier 2")</f>
        <v>Tier 2</v>
      </c>
      <c r="AM1114" t="str">
        <f t="shared" si="35"/>
        <v>Wyoming - Tier 2</v>
      </c>
      <c r="AN1114" t="str">
        <f t="shared" si="36"/>
        <v>Converse County* - Tier 2</v>
      </c>
    </row>
    <row r="1115" spans="1:40" x14ac:dyDescent="0.3">
      <c r="A1115">
        <v>8</v>
      </c>
      <c r="B1115" t="s">
        <v>33</v>
      </c>
      <c r="C1115" t="s">
        <v>2324</v>
      </c>
      <c r="D1115" t="s">
        <v>3477</v>
      </c>
      <c r="E1115" t="s">
        <v>172</v>
      </c>
      <c r="F1115" s="12">
        <v>12846.834144439337</v>
      </c>
      <c r="G1115" s="12">
        <v>14593.143300153699</v>
      </c>
      <c r="H1115" s="12">
        <v>5297.6919749333838</v>
      </c>
      <c r="I1115" s="12">
        <v>3</v>
      </c>
      <c r="J1115" s="15">
        <v>5.4871422219058598E-4</v>
      </c>
      <c r="K1115" s="15">
        <v>0.99945128529226046</v>
      </c>
      <c r="L1115" s="58">
        <v>2059.5237999999999</v>
      </c>
      <c r="M1115">
        <v>46</v>
      </c>
      <c r="N1115">
        <v>0</v>
      </c>
      <c r="O1115" s="12">
        <v>1.1428571428571428</v>
      </c>
      <c r="P1115" s="12">
        <v>5.1428571428571432</v>
      </c>
      <c r="Q1115">
        <v>0</v>
      </c>
      <c r="R1115" s="12">
        <v>2.9983538558767813</v>
      </c>
      <c r="S1115" s="12">
        <v>2.906918931430881</v>
      </c>
      <c r="T1115" s="12">
        <v>12694.172803161469</v>
      </c>
      <c r="U1115" s="12">
        <v>0</v>
      </c>
      <c r="V1115" s="12">
        <v>1898.9704969922295</v>
      </c>
      <c r="W1115" s="59">
        <v>2.7550655989423974E-2</v>
      </c>
      <c r="X1115" s="59">
        <v>1.7877963466770307E-2</v>
      </c>
      <c r="Y1115" s="59">
        <v>0</v>
      </c>
      <c r="Z1115" s="59">
        <v>1.071523546931622E-2</v>
      </c>
      <c r="AA1115" s="59">
        <v>1.2462683798731236E-2</v>
      </c>
      <c r="AB1115" s="59">
        <v>0</v>
      </c>
      <c r="AC1115" s="59">
        <v>8.6884450469651622E-3</v>
      </c>
      <c r="AD1115" s="59">
        <v>5.6487878632843617E-4</v>
      </c>
      <c r="AE1115" s="59">
        <v>2.5484781547896268E-2</v>
      </c>
      <c r="AF1115" s="59">
        <v>0</v>
      </c>
      <c r="AG1115" s="59">
        <v>2.4358979108177966E-2</v>
      </c>
      <c r="AH1115" s="18">
        <v>1.1609420292146323E-2</v>
      </c>
      <c r="AI1115" s="12">
        <v>22</v>
      </c>
      <c r="AJ1115" s="17">
        <v>3</v>
      </c>
      <c r="AK1115" s="18">
        <v>0.76099271662967627</v>
      </c>
      <c r="AL1115" t="str">
        <f>IF(AK1115&lt;='CAV Tier 1 Analysis'!$A$5,"Tier 1", "Tier 2")</f>
        <v>Tier 2</v>
      </c>
      <c r="AM1115" t="str">
        <f t="shared" si="35"/>
        <v>Wyoming - Tier 2</v>
      </c>
      <c r="AN1115" t="str">
        <f t="shared" si="36"/>
        <v>Uinta County * - Tier 2</v>
      </c>
    </row>
    <row r="1116" spans="1:40" x14ac:dyDescent="0.3">
      <c r="A1116">
        <v>8</v>
      </c>
      <c r="B1116" t="s">
        <v>33</v>
      </c>
      <c r="C1116" t="s">
        <v>2307</v>
      </c>
      <c r="D1116" t="s">
        <v>3454</v>
      </c>
      <c r="E1116" t="s">
        <v>1127</v>
      </c>
      <c r="F1116" s="12">
        <v>0.39219329305516254</v>
      </c>
      <c r="G1116" s="12">
        <v>0.19989279378527847</v>
      </c>
      <c r="H1116" s="12">
        <v>7.4797833856011686E-2</v>
      </c>
      <c r="I1116" s="12">
        <v>1</v>
      </c>
      <c r="J1116" s="15">
        <v>0</v>
      </c>
      <c r="K1116" s="15">
        <v>1</v>
      </c>
      <c r="L1116" s="58">
        <v>0.24435999999999999</v>
      </c>
      <c r="M1116">
        <v>7</v>
      </c>
      <c r="N1116">
        <v>0</v>
      </c>
      <c r="O1116" s="12">
        <v>1</v>
      </c>
      <c r="P1116" s="12">
        <v>4</v>
      </c>
      <c r="Q1116">
        <v>1</v>
      </c>
      <c r="R1116" s="12">
        <v>1</v>
      </c>
      <c r="S1116" s="12">
        <v>0</v>
      </c>
      <c r="T1116" s="12">
        <v>0.14364717856284448</v>
      </c>
      <c r="U1116" s="12">
        <v>0</v>
      </c>
      <c r="V1116" s="12">
        <v>5.6245615222433987E-2</v>
      </c>
      <c r="W1116" s="59">
        <v>3.2688519052684134E-6</v>
      </c>
      <c r="X1116" s="59">
        <v>2.7205596579867857E-3</v>
      </c>
      <c r="Y1116" s="59">
        <v>0</v>
      </c>
      <c r="Z1116" s="59">
        <v>9.3758310356516928E-3</v>
      </c>
      <c r="AA1116" s="59">
        <v>9.6931985101242936E-3</v>
      </c>
      <c r="AB1116" s="59">
        <v>0.1</v>
      </c>
      <c r="AC1116" s="59">
        <v>2.8977383806570358E-3</v>
      </c>
      <c r="AD1116" s="59">
        <v>0</v>
      </c>
      <c r="AE1116" s="59">
        <v>2.8838562562611539E-7</v>
      </c>
      <c r="AF1116" s="59">
        <v>0</v>
      </c>
      <c r="AG1116" s="59">
        <v>7.2148870574869824E-7</v>
      </c>
      <c r="AH1116" s="18">
        <v>1.1335600573696042E-2</v>
      </c>
      <c r="AI1116" s="12">
        <v>23</v>
      </c>
      <c r="AJ1116" s="17">
        <v>3</v>
      </c>
      <c r="AK1116" s="18">
        <v>0.77232831720337236</v>
      </c>
      <c r="AL1116" t="str">
        <f>IF(AK1116&lt;='CAV Tier 1 Analysis'!$A$5,"Tier 1", "Tier 2")</f>
        <v>Tier 2</v>
      </c>
      <c r="AM1116" t="str">
        <f t="shared" si="35"/>
        <v>Wyoming - Tier 2</v>
      </c>
      <c r="AN1116" t="str">
        <f t="shared" si="36"/>
        <v>Kaycee, Town Of - Tier 2</v>
      </c>
    </row>
    <row r="1117" spans="1:40" x14ac:dyDescent="0.3">
      <c r="A1117">
        <v>8</v>
      </c>
      <c r="B1117" t="s">
        <v>33</v>
      </c>
      <c r="C1117" t="s">
        <v>2289</v>
      </c>
      <c r="D1117" t="s">
        <v>3430</v>
      </c>
      <c r="E1117" t="s">
        <v>101</v>
      </c>
      <c r="F1117" s="12">
        <v>28970.549184207382</v>
      </c>
      <c r="G1117" s="12">
        <v>9965.6086523479826</v>
      </c>
      <c r="H1117" s="12">
        <v>6817.9366483043086</v>
      </c>
      <c r="I1117">
        <v>0</v>
      </c>
      <c r="J1117" s="15">
        <v>2.3283242154216781E-6</v>
      </c>
      <c r="K1117" s="15">
        <v>0.99999767144295204</v>
      </c>
      <c r="L1117" s="58">
        <v>4294.9344999999994</v>
      </c>
      <c r="M1117">
        <v>18</v>
      </c>
      <c r="N1117">
        <v>0</v>
      </c>
      <c r="O1117" s="12">
        <v>1.8695652173913044</v>
      </c>
      <c r="P1117" s="12">
        <v>4.1739130434782608</v>
      </c>
      <c r="Q1117">
        <v>0</v>
      </c>
      <c r="R1117">
        <v>0</v>
      </c>
      <c r="S1117" s="12">
        <v>1.5874366997457836E-2</v>
      </c>
      <c r="T1117" s="12">
        <v>10650.46067610082</v>
      </c>
      <c r="U1117" s="12">
        <v>0</v>
      </c>
      <c r="V1117" s="12">
        <v>0</v>
      </c>
      <c r="W1117" s="59">
        <v>5.7454185723228156E-2</v>
      </c>
      <c r="X1117" s="59">
        <v>6.9957248348231638E-3</v>
      </c>
      <c r="Y1117" s="59">
        <v>0</v>
      </c>
      <c r="Z1117" s="59">
        <v>1.7528727588392294E-2</v>
      </c>
      <c r="AA1117" s="59">
        <v>1.0114641923607958E-2</v>
      </c>
      <c r="AB1117" s="59">
        <v>0</v>
      </c>
      <c r="AC1117" s="59">
        <v>0</v>
      </c>
      <c r="AD1117" s="59">
        <v>3.0847413962254049E-6</v>
      </c>
      <c r="AE1117" s="59">
        <v>2.1381831484702251E-2</v>
      </c>
      <c r="AF1117" s="59">
        <v>0</v>
      </c>
      <c r="AG1117" s="59">
        <v>0</v>
      </c>
      <c r="AH1117" s="18">
        <v>1.031619966328637E-2</v>
      </c>
      <c r="AI1117" s="12">
        <v>24</v>
      </c>
      <c r="AJ1117" s="17">
        <v>3</v>
      </c>
      <c r="AK1117" s="18">
        <v>0.7826445168666587</v>
      </c>
      <c r="AL1117" t="str">
        <f>IF(AK1117&lt;='CAV Tier 1 Analysis'!$A$5,"Tier 1", "Tier 2")</f>
        <v>Tier 2</v>
      </c>
      <c r="AM1117" t="str">
        <f t="shared" si="35"/>
        <v>Wyoming - Tier 2</v>
      </c>
      <c r="AN1117" t="str">
        <f t="shared" si="36"/>
        <v>Albany County* - Tier 2</v>
      </c>
    </row>
    <row r="1118" spans="1:40" x14ac:dyDescent="0.3">
      <c r="A1118">
        <v>8</v>
      </c>
      <c r="B1118" t="s">
        <v>33</v>
      </c>
      <c r="C1118" t="s">
        <v>2326</v>
      </c>
      <c r="D1118" t="s">
        <v>3480</v>
      </c>
      <c r="E1118" t="s">
        <v>476</v>
      </c>
      <c r="F1118" s="12">
        <v>17.681211732204339</v>
      </c>
      <c r="G1118" s="12">
        <v>3437.6172667234587</v>
      </c>
      <c r="H1118" s="12">
        <v>1584.589555423956</v>
      </c>
      <c r="I1118" s="12">
        <v>3</v>
      </c>
      <c r="J1118" s="15">
        <v>9.4799487492665618E-2</v>
      </c>
      <c r="K1118" s="15">
        <v>0.90520051250733446</v>
      </c>
      <c r="L1118" s="58">
        <v>4.1755499999999994</v>
      </c>
      <c r="M1118">
        <v>53</v>
      </c>
      <c r="N1118">
        <v>0</v>
      </c>
      <c r="O1118" s="12">
        <v>1</v>
      </c>
      <c r="P1118" s="12">
        <v>9</v>
      </c>
      <c r="Q1118">
        <v>0</v>
      </c>
      <c r="R1118" s="12">
        <v>2.7156015375220033</v>
      </c>
      <c r="S1118" s="12">
        <v>150.21827774042188</v>
      </c>
      <c r="T1118" s="12">
        <v>3367.0784181334147</v>
      </c>
      <c r="U1118" s="12">
        <v>3349.3972064012105</v>
      </c>
      <c r="V1118" s="12">
        <v>70.538848590043926</v>
      </c>
      <c r="W1118" s="59">
        <v>5.5857155725337706E-5</v>
      </c>
      <c r="X1118" s="59">
        <v>2.0598523124757094E-2</v>
      </c>
      <c r="Y1118" s="59">
        <v>0</v>
      </c>
      <c r="Z1118" s="59">
        <v>9.3758310356516928E-3</v>
      </c>
      <c r="AA1118" s="59">
        <v>2.1809696647779663E-2</v>
      </c>
      <c r="AB1118" s="59">
        <v>0</v>
      </c>
      <c r="AC1118" s="59">
        <v>7.8691028018487656E-3</v>
      </c>
      <c r="AD1118" s="59">
        <v>2.9190741267968206E-2</v>
      </c>
      <c r="AE1118" s="59">
        <v>6.7597360829526054E-3</v>
      </c>
      <c r="AF1118" s="59">
        <v>1.4105280876386772E-2</v>
      </c>
      <c r="AG1118" s="59">
        <v>9.0483466796421723E-4</v>
      </c>
      <c r="AH1118" s="18">
        <v>1.0060873060094032E-2</v>
      </c>
      <c r="AI1118" s="12">
        <v>25</v>
      </c>
      <c r="AJ1118" s="17">
        <v>4</v>
      </c>
      <c r="AK1118" s="18">
        <v>0.79270538992675277</v>
      </c>
      <c r="AL1118" t="str">
        <f>IF(AK1118&lt;='CAV Tier 1 Analysis'!$A$5,"Tier 1", "Tier 2")</f>
        <v>Tier 2</v>
      </c>
      <c r="AM1118" t="str">
        <f t="shared" si="35"/>
        <v>Wyoming - Tier 2</v>
      </c>
      <c r="AN1118" t="str">
        <f t="shared" si="36"/>
        <v>Worland, City Of - Tier 2</v>
      </c>
    </row>
    <row r="1119" spans="1:40" x14ac:dyDescent="0.3">
      <c r="A1119">
        <v>8</v>
      </c>
      <c r="B1119" t="s">
        <v>33</v>
      </c>
      <c r="C1119" t="s">
        <v>2291</v>
      </c>
      <c r="D1119" t="s">
        <v>3432</v>
      </c>
      <c r="E1119" t="s">
        <v>133</v>
      </c>
      <c r="F1119" s="12">
        <v>11860.208665424339</v>
      </c>
      <c r="G1119" s="12">
        <v>11135.419881416319</v>
      </c>
      <c r="H1119" s="12">
        <v>4997.9941423729015</v>
      </c>
      <c r="I1119">
        <v>2</v>
      </c>
      <c r="J1119" s="15">
        <v>6.1990624908816289E-6</v>
      </c>
      <c r="K1119" s="15">
        <v>0.99999380093750956</v>
      </c>
      <c r="L1119" s="58">
        <v>3148.8632399999992</v>
      </c>
      <c r="M1119">
        <v>10</v>
      </c>
      <c r="N1119">
        <v>0</v>
      </c>
      <c r="O1119" s="12">
        <v>1.0666666666666667</v>
      </c>
      <c r="P1119" s="12">
        <v>7.6</v>
      </c>
      <c r="Q1119">
        <v>0</v>
      </c>
      <c r="R1119" s="12">
        <v>1.9999876018750191</v>
      </c>
      <c r="S1119" s="12">
        <v>3.0982878017629948E-2</v>
      </c>
      <c r="T1119" s="12">
        <v>10786.649016151157</v>
      </c>
      <c r="U1119" s="12">
        <v>0</v>
      </c>
      <c r="V1119" s="12">
        <v>348.77086526516177</v>
      </c>
      <c r="W1119" s="59">
        <v>4.2122964484791567E-2</v>
      </c>
      <c r="X1119" s="59">
        <v>3.88651379712398E-3</v>
      </c>
      <c r="Y1119" s="59">
        <v>0</v>
      </c>
      <c r="Z1119" s="59">
        <v>1.0000886438028472E-2</v>
      </c>
      <c r="AA1119" s="59">
        <v>1.8417077169236157E-2</v>
      </c>
      <c r="AB1119" s="59">
        <v>0</v>
      </c>
      <c r="AC1119" s="59">
        <v>5.7954408347914658E-3</v>
      </c>
      <c r="AD1119" s="59">
        <v>6.0206599992611225E-6</v>
      </c>
      <c r="AE1119" s="59">
        <v>2.1655242769499723E-2</v>
      </c>
      <c r="AF1119" s="59">
        <v>0</v>
      </c>
      <c r="AG1119" s="59">
        <v>4.473846346739736E-3</v>
      </c>
      <c r="AH1119" s="18">
        <v>9.6689084091100327E-3</v>
      </c>
      <c r="AI1119" s="12">
        <v>26</v>
      </c>
      <c r="AJ1119" s="17">
        <v>4</v>
      </c>
      <c r="AK1119" s="18">
        <v>0.80237429833586282</v>
      </c>
      <c r="AL1119" t="str">
        <f>IF(AK1119&lt;='CAV Tier 1 Analysis'!$A$5,"Tier 1", "Tier 2")</f>
        <v>Tier 2</v>
      </c>
      <c r="AM1119" t="str">
        <f t="shared" si="35"/>
        <v>Wyoming - Tier 2</v>
      </c>
      <c r="AN1119" t="str">
        <f t="shared" si="36"/>
        <v>Big Horn County* - Tier 2</v>
      </c>
    </row>
    <row r="1120" spans="1:40" x14ac:dyDescent="0.3">
      <c r="A1120">
        <v>8</v>
      </c>
      <c r="B1120" t="s">
        <v>33</v>
      </c>
      <c r="C1120" t="s">
        <v>1528</v>
      </c>
      <c r="D1120" t="s">
        <v>3478</v>
      </c>
      <c r="E1120" t="s">
        <v>441</v>
      </c>
      <c r="F1120" s="12">
        <v>63.766828059733768</v>
      </c>
      <c r="G1120" s="12">
        <v>8939.4313454292278</v>
      </c>
      <c r="H1120" s="12">
        <v>3178.6819712569677</v>
      </c>
      <c r="I1120" s="12">
        <v>1</v>
      </c>
      <c r="J1120" s="15">
        <v>1.3321555427081164E-2</v>
      </c>
      <c r="K1120" s="15">
        <v>0.98667844457291909</v>
      </c>
      <c r="L1120" s="58">
        <v>10.222529999999999</v>
      </c>
      <c r="M1120">
        <v>15</v>
      </c>
      <c r="N1120">
        <v>0</v>
      </c>
      <c r="O1120" s="12">
        <v>1</v>
      </c>
      <c r="P1120" s="12">
        <v>5</v>
      </c>
      <c r="Q1120">
        <v>0</v>
      </c>
      <c r="R1120" s="12">
        <v>0.98667844457291909</v>
      </c>
      <c r="S1120" s="12">
        <v>42.344988065163314</v>
      </c>
      <c r="T1120" s="12">
        <v>7597.7300953683171</v>
      </c>
      <c r="U1120" s="12">
        <v>7533.9632673085835</v>
      </c>
      <c r="V1120" s="12">
        <v>1341.7012500609108</v>
      </c>
      <c r="W1120" s="59">
        <v>1.3674879958734454E-4</v>
      </c>
      <c r="X1120" s="59">
        <v>5.8297706956859695E-3</v>
      </c>
      <c r="Y1120" s="59">
        <v>0</v>
      </c>
      <c r="Z1120" s="59">
        <v>9.3758310356516928E-3</v>
      </c>
      <c r="AA1120" s="59">
        <v>1.2116498137655368E-2</v>
      </c>
      <c r="AB1120" s="59">
        <v>0</v>
      </c>
      <c r="AC1120" s="59">
        <v>2.8591359982059333E-3</v>
      </c>
      <c r="AD1120" s="59">
        <v>8.2285698464826008E-3</v>
      </c>
      <c r="AE1120" s="59">
        <v>1.5253179135241973E-2</v>
      </c>
      <c r="AF1120" s="59">
        <v>3.1727699478184455E-2</v>
      </c>
      <c r="AG1120" s="59">
        <v>1.7210626900952701E-2</v>
      </c>
      <c r="AH1120" s="18">
        <v>9.3398236388770942E-3</v>
      </c>
      <c r="AI1120" s="12">
        <v>27</v>
      </c>
      <c r="AJ1120" s="17">
        <v>4</v>
      </c>
      <c r="AK1120" s="18">
        <v>0.81171412197473991</v>
      </c>
      <c r="AL1120" t="str">
        <f>IF(AK1120&lt;='CAV Tier 1 Analysis'!$A$5,"Tier 1", "Tier 2")</f>
        <v>Tier 2</v>
      </c>
      <c r="AM1120" t="str">
        <f t="shared" si="35"/>
        <v>Wyoming - Tier 2</v>
      </c>
      <c r="AN1120" t="str">
        <f t="shared" si="36"/>
        <v>Evanston, City Of - Tier 2</v>
      </c>
    </row>
    <row r="1121" spans="1:40" x14ac:dyDescent="0.3">
      <c r="A1121">
        <v>8</v>
      </c>
      <c r="B1121" t="s">
        <v>33</v>
      </c>
      <c r="C1121" t="s">
        <v>2304</v>
      </c>
      <c r="D1121" t="s">
        <v>3449</v>
      </c>
      <c r="E1121" t="s">
        <v>177</v>
      </c>
      <c r="F1121" s="12">
        <v>12014.371832201045</v>
      </c>
      <c r="G1121" s="12">
        <v>9810.1126048808837</v>
      </c>
      <c r="H1121" s="12">
        <v>5114.0836367404327</v>
      </c>
      <c r="I1121" s="12">
        <v>0</v>
      </c>
      <c r="J1121" s="15">
        <v>0</v>
      </c>
      <c r="K1121" s="15">
        <v>0.99999999955097918</v>
      </c>
      <c r="L1121" s="58">
        <v>2227.0701899999999</v>
      </c>
      <c r="M1121">
        <v>17</v>
      </c>
      <c r="N1121">
        <v>0</v>
      </c>
      <c r="O1121" s="12">
        <v>1.8125</v>
      </c>
      <c r="P1121" s="12">
        <v>5.5</v>
      </c>
      <c r="Q1121">
        <v>0</v>
      </c>
      <c r="R1121" s="12">
        <v>0</v>
      </c>
      <c r="S1121" s="12">
        <v>0</v>
      </c>
      <c r="T1121" s="12">
        <v>10215.090234524392</v>
      </c>
      <c r="U1121" s="12">
        <v>0</v>
      </c>
      <c r="V1121" s="12">
        <v>0</v>
      </c>
      <c r="W1121" s="59">
        <v>2.9791957086871775E-2</v>
      </c>
      <c r="X1121" s="59">
        <v>6.6070734551107657E-3</v>
      </c>
      <c r="Y1121" s="59">
        <v>0</v>
      </c>
      <c r="Z1121" s="59">
        <v>1.6993693752118691E-2</v>
      </c>
      <c r="AA1121" s="59">
        <v>1.3328147951420904E-2</v>
      </c>
      <c r="AB1121" s="59">
        <v>0</v>
      </c>
      <c r="AC1121" s="59">
        <v>0</v>
      </c>
      <c r="AD1121" s="59">
        <v>0</v>
      </c>
      <c r="AE1121" s="59">
        <v>2.0507783150239444E-2</v>
      </c>
      <c r="AF1121" s="59">
        <v>0</v>
      </c>
      <c r="AG1121" s="59">
        <v>0</v>
      </c>
      <c r="AH1121" s="18">
        <v>7.9298777632510527E-3</v>
      </c>
      <c r="AI1121" s="12">
        <v>28</v>
      </c>
      <c r="AJ1121" s="17">
        <v>4</v>
      </c>
      <c r="AK1121" s="18">
        <v>0.81964399973799096</v>
      </c>
      <c r="AL1121" t="str">
        <f>IF(AK1121&lt;='CAV Tier 1 Analysis'!$A$5,"Tier 1", "Tier 2")</f>
        <v>Tier 2</v>
      </c>
      <c r="AM1121" t="str">
        <f t="shared" si="35"/>
        <v>Wyoming - Tier 2</v>
      </c>
      <c r="AN1121" t="str">
        <f t="shared" si="36"/>
        <v>Goshen County * - Tier 2</v>
      </c>
    </row>
    <row r="1122" spans="1:40" x14ac:dyDescent="0.3">
      <c r="A1122">
        <v>8</v>
      </c>
      <c r="B1122" t="s">
        <v>33</v>
      </c>
      <c r="C1122" t="s">
        <v>2337</v>
      </c>
      <c r="D1122" t="s">
        <v>3500</v>
      </c>
      <c r="E1122" t="s">
        <v>173</v>
      </c>
      <c r="F1122" s="12">
        <v>9476.1871488918459</v>
      </c>
      <c r="G1122" s="12">
        <v>5161.6680658517207</v>
      </c>
      <c r="H1122" s="12">
        <v>2118.1019455482842</v>
      </c>
      <c r="I1122" s="12">
        <v>0</v>
      </c>
      <c r="J1122" s="15">
        <v>1.7858983624216928E-4</v>
      </c>
      <c r="K1122" s="15">
        <v>0.99982141016375836</v>
      </c>
      <c r="L1122" s="58">
        <v>2237.8093200000003</v>
      </c>
      <c r="M1122">
        <v>13</v>
      </c>
      <c r="N1122">
        <v>0</v>
      </c>
      <c r="O1122" s="12">
        <v>1.0909090909090908</v>
      </c>
      <c r="P1122" s="12">
        <v>7.8181818181818183</v>
      </c>
      <c r="Q1122">
        <v>0</v>
      </c>
      <c r="R1122" s="12">
        <v>0</v>
      </c>
      <c r="S1122" s="12">
        <v>0.37827147959968821</v>
      </c>
      <c r="T1122" s="12">
        <v>4640.2866466062278</v>
      </c>
      <c r="U1122" s="12">
        <v>0</v>
      </c>
      <c r="V1122" s="12">
        <v>521.38141924549291</v>
      </c>
      <c r="W1122" s="59">
        <v>2.9935616546527311E-2</v>
      </c>
      <c r="X1122" s="59">
        <v>5.0524679362611733E-3</v>
      </c>
      <c r="Y1122" s="59">
        <v>0</v>
      </c>
      <c r="Z1122" s="59">
        <v>1.0228179311620027E-2</v>
      </c>
      <c r="AA1122" s="59">
        <v>1.8945797087970211E-2</v>
      </c>
      <c r="AB1122" s="59">
        <v>0</v>
      </c>
      <c r="AC1122" s="59">
        <v>0</v>
      </c>
      <c r="AD1122" s="59">
        <v>7.3506533666473653E-5</v>
      </c>
      <c r="AE1122" s="59">
        <v>9.3158249333842487E-3</v>
      </c>
      <c r="AF1122" s="59">
        <v>0</v>
      </c>
      <c r="AG1122" s="59">
        <v>6.6880023248961024E-3</v>
      </c>
      <c r="AH1122" s="18">
        <v>7.2944904249386856E-3</v>
      </c>
      <c r="AI1122" s="12">
        <v>29</v>
      </c>
      <c r="AJ1122" s="17">
        <v>4</v>
      </c>
      <c r="AK1122" s="18">
        <v>0.82693849016292964</v>
      </c>
      <c r="AL1122" t="str">
        <f>IF(AK1122&lt;='CAV Tier 1 Analysis'!$A$5,"Tier 1", "Tier 2")</f>
        <v>Tier 2</v>
      </c>
      <c r="AM1122" t="str">
        <f t="shared" si="35"/>
        <v>Wyoming - Tier 2</v>
      </c>
      <c r="AN1122" t="str">
        <f t="shared" si="36"/>
        <v>Washakie County * - Tier 2</v>
      </c>
    </row>
    <row r="1123" spans="1:40" x14ac:dyDescent="0.3">
      <c r="A1123">
        <v>8</v>
      </c>
      <c r="B1123" t="s">
        <v>33</v>
      </c>
      <c r="C1123" t="s">
        <v>2316</v>
      </c>
      <c r="D1123" t="s">
        <v>3464</v>
      </c>
      <c r="E1123" t="s">
        <v>489</v>
      </c>
      <c r="F1123" s="12">
        <v>29.428067056972125</v>
      </c>
      <c r="G1123" s="12">
        <v>7834.3146222937521</v>
      </c>
      <c r="H1123" s="12">
        <v>3514.9924793676682</v>
      </c>
      <c r="I1123" s="12">
        <v>0</v>
      </c>
      <c r="J1123" s="15">
        <v>0</v>
      </c>
      <c r="K1123" s="15">
        <v>1</v>
      </c>
      <c r="L1123" s="58">
        <v>9.4760899999999992</v>
      </c>
      <c r="M1123">
        <v>1</v>
      </c>
      <c r="N1123">
        <v>0</v>
      </c>
      <c r="O1123" s="12">
        <v>1</v>
      </c>
      <c r="P1123" s="12">
        <v>4</v>
      </c>
      <c r="Q1123">
        <v>0</v>
      </c>
      <c r="R1123" s="12">
        <v>0</v>
      </c>
      <c r="S1123" s="12">
        <v>0</v>
      </c>
      <c r="T1123" s="12">
        <v>7057.2249053375217</v>
      </c>
      <c r="U1123" s="12">
        <v>7027.7968382805493</v>
      </c>
      <c r="V1123" s="12">
        <v>777.0897169562304</v>
      </c>
      <c r="W1123" s="59">
        <v>1.2676352451708526E-4</v>
      </c>
      <c r="X1123" s="59">
        <v>3.8865137971239797E-4</v>
      </c>
      <c r="Y1123" s="59">
        <v>0</v>
      </c>
      <c r="Z1123" s="59">
        <v>9.3758310356516928E-3</v>
      </c>
      <c r="AA1123" s="59">
        <v>9.6931985101242936E-3</v>
      </c>
      <c r="AB1123" s="59">
        <v>0</v>
      </c>
      <c r="AC1123" s="59">
        <v>0</v>
      </c>
      <c r="AD1123" s="59">
        <v>0</v>
      </c>
      <c r="AE1123" s="59">
        <v>1.4168062609176689E-2</v>
      </c>
      <c r="AF1123" s="59">
        <v>2.9596086172365362E-2</v>
      </c>
      <c r="AG1123" s="59">
        <v>9.9680917689339964E-3</v>
      </c>
      <c r="AH1123" s="18">
        <v>6.665153181861957E-3</v>
      </c>
      <c r="AI1123" s="12">
        <v>30</v>
      </c>
      <c r="AJ1123" s="17">
        <v>4</v>
      </c>
      <c r="AK1123" s="18">
        <v>0.83360364334479164</v>
      </c>
      <c r="AL1123" t="str">
        <f>IF(AK1123&lt;='CAV Tier 1 Analysis'!$A$5,"Tier 1", "Tier 2")</f>
        <v>Tier 2</v>
      </c>
      <c r="AM1123" t="str">
        <f t="shared" si="35"/>
        <v>Wyoming - Tier 2</v>
      </c>
      <c r="AN1123" t="str">
        <f t="shared" si="36"/>
        <v>Cody, City Of - Tier 2</v>
      </c>
    </row>
    <row r="1124" spans="1:40" x14ac:dyDescent="0.3">
      <c r="A1124">
        <v>8</v>
      </c>
      <c r="B1124" t="s">
        <v>33</v>
      </c>
      <c r="C1124" t="s">
        <v>2306</v>
      </c>
      <c r="D1124" t="s">
        <v>3452</v>
      </c>
      <c r="E1124" t="s">
        <v>634</v>
      </c>
      <c r="F1124" s="12">
        <v>7.0057790824343815</v>
      </c>
      <c r="G1124" s="12">
        <v>2033.6565470153844</v>
      </c>
      <c r="H1124" s="12">
        <v>1206.8806779409474</v>
      </c>
      <c r="I1124" s="12">
        <v>1</v>
      </c>
      <c r="J1124" s="15">
        <v>8.8722128323473967E-2</v>
      </c>
      <c r="K1124" s="15">
        <v>0.91127787167652596</v>
      </c>
      <c r="L1124" s="58">
        <v>2.4612800000000004</v>
      </c>
      <c r="M1124">
        <v>5</v>
      </c>
      <c r="N1124">
        <v>0</v>
      </c>
      <c r="O1124" s="12">
        <v>1</v>
      </c>
      <c r="P1124" s="12">
        <v>9</v>
      </c>
      <c r="Q1124">
        <v>0</v>
      </c>
      <c r="R1124" s="12">
        <v>0.91127787167652596</v>
      </c>
      <c r="S1124" s="12">
        <v>107.07702237939799</v>
      </c>
      <c r="T1124" s="12">
        <v>2154.1835781466011</v>
      </c>
      <c r="U1124" s="12">
        <v>2147.1777990641667</v>
      </c>
      <c r="V1124" s="12">
        <v>0</v>
      </c>
      <c r="W1124" s="59">
        <v>3.2925027898997552E-5</v>
      </c>
      <c r="X1124" s="59">
        <v>1.94325689856199E-3</v>
      </c>
      <c r="Y1124" s="59">
        <v>0</v>
      </c>
      <c r="Z1124" s="59">
        <v>9.3758310356516928E-3</v>
      </c>
      <c r="AA1124" s="59">
        <v>2.1809696647779663E-2</v>
      </c>
      <c r="AB1124" s="59">
        <v>0</v>
      </c>
      <c r="AC1124" s="59">
        <v>2.6406448642005264E-3</v>
      </c>
      <c r="AD1124" s="59">
        <v>2.0807439034966197E-2</v>
      </c>
      <c r="AE1124" s="59">
        <v>4.3247322022793916E-3</v>
      </c>
      <c r="AF1124" s="59">
        <v>9.0423870568291532E-3</v>
      </c>
      <c r="AG1124" s="59">
        <v>0</v>
      </c>
      <c r="AH1124" s="18">
        <v>6.3615375243788741E-3</v>
      </c>
      <c r="AI1124" s="12">
        <v>31</v>
      </c>
      <c r="AJ1124" s="17">
        <v>4</v>
      </c>
      <c r="AK1124" s="18">
        <v>0.83996518086917049</v>
      </c>
      <c r="AL1124" t="str">
        <f>IF(AK1124&lt;='CAV Tier 1 Analysis'!$A$5,"Tier 1", "Tier 2")</f>
        <v>Tier 2</v>
      </c>
      <c r="AM1124" t="str">
        <f t="shared" si="35"/>
        <v>Wyoming - Tier 2</v>
      </c>
      <c r="AN1124" t="str">
        <f t="shared" si="36"/>
        <v>Thermopolis, Town Of - Tier 2</v>
      </c>
    </row>
    <row r="1125" spans="1:40" x14ac:dyDescent="0.3">
      <c r="A1125">
        <v>8</v>
      </c>
      <c r="B1125" t="s">
        <v>33</v>
      </c>
      <c r="C1125" t="s">
        <v>1732</v>
      </c>
      <c r="D1125" t="s">
        <v>3499</v>
      </c>
      <c r="E1125" t="s">
        <v>190</v>
      </c>
      <c r="F1125" s="12">
        <v>11923.960162875237</v>
      </c>
      <c r="G1125" s="12">
        <v>5406.9308883011381</v>
      </c>
      <c r="H1125" s="12">
        <v>3588.9463958022802</v>
      </c>
      <c r="I1125" s="12">
        <v>0</v>
      </c>
      <c r="J1125" s="15">
        <v>7.9468377303273761E-7</v>
      </c>
      <c r="K1125" s="15">
        <v>0.99999920531622777</v>
      </c>
      <c r="L1125" s="58">
        <v>2101.4648299999999</v>
      </c>
      <c r="M1125">
        <v>4</v>
      </c>
      <c r="N1125">
        <v>0</v>
      </c>
      <c r="O1125" s="12">
        <v>1.4666666666666666</v>
      </c>
      <c r="P1125" s="12">
        <v>5.2</v>
      </c>
      <c r="Q1125">
        <v>0</v>
      </c>
      <c r="R1125" s="12">
        <v>0</v>
      </c>
      <c r="S1125" s="12">
        <v>2.8520774630284009E-3</v>
      </c>
      <c r="T1125" s="12">
        <v>6137.7201494526544</v>
      </c>
      <c r="U1125" s="12">
        <v>0</v>
      </c>
      <c r="V1125" s="12">
        <v>0</v>
      </c>
      <c r="W1125" s="59">
        <v>2.8111709418071951E-2</v>
      </c>
      <c r="X1125" s="59">
        <v>1.5546055188495919E-3</v>
      </c>
      <c r="Y1125" s="59">
        <v>0</v>
      </c>
      <c r="Z1125" s="59">
        <v>1.3751218852289148E-2</v>
      </c>
      <c r="AA1125" s="59">
        <v>1.2601158063161583E-2</v>
      </c>
      <c r="AB1125" s="59">
        <v>0</v>
      </c>
      <c r="AC1125" s="59">
        <v>0</v>
      </c>
      <c r="AD1125" s="59">
        <v>5.5422187334173191E-7</v>
      </c>
      <c r="AE1125" s="59">
        <v>1.2322067742134901E-2</v>
      </c>
      <c r="AF1125" s="59">
        <v>0</v>
      </c>
      <c r="AG1125" s="59">
        <v>0</v>
      </c>
      <c r="AH1125" s="18">
        <v>6.2128467105800464E-3</v>
      </c>
      <c r="AI1125" s="12">
        <v>32</v>
      </c>
      <c r="AJ1125" s="17">
        <v>4</v>
      </c>
      <c r="AK1125" s="18">
        <v>0.84617802757975058</v>
      </c>
      <c r="AL1125" t="str">
        <f>IF(AK1125&lt;='CAV Tier 1 Analysis'!$A$5,"Tier 1", "Tier 2")</f>
        <v>Tier 2</v>
      </c>
      <c r="AM1125" t="str">
        <f t="shared" si="35"/>
        <v>Wyoming - Tier 2</v>
      </c>
      <c r="AN1125" t="str">
        <f t="shared" si="36"/>
        <v>Platte County * - Tier 2</v>
      </c>
    </row>
    <row r="1126" spans="1:40" x14ac:dyDescent="0.3">
      <c r="A1126">
        <v>8</v>
      </c>
      <c r="B1126" t="s">
        <v>33</v>
      </c>
      <c r="C1126" t="s">
        <v>1616</v>
      </c>
      <c r="D1126" t="s">
        <v>3448</v>
      </c>
      <c r="E1126" t="s">
        <v>485</v>
      </c>
      <c r="F1126" s="12">
        <v>40.06248569038133</v>
      </c>
      <c r="G1126" s="12">
        <v>7510.0739204329529</v>
      </c>
      <c r="H1126" s="12">
        <v>3173.596211860056</v>
      </c>
      <c r="I1126" s="12">
        <v>1</v>
      </c>
      <c r="J1126" s="15">
        <v>0</v>
      </c>
      <c r="K1126" s="15">
        <v>1.0000000000000004</v>
      </c>
      <c r="L1126" s="58">
        <v>9.519759999999998</v>
      </c>
      <c r="M1126">
        <v>3</v>
      </c>
      <c r="N1126">
        <v>0</v>
      </c>
      <c r="O1126" s="12">
        <v>0</v>
      </c>
      <c r="P1126" s="12">
        <v>5</v>
      </c>
      <c r="Q1126">
        <v>0</v>
      </c>
      <c r="R1126" s="12">
        <v>1.0000000000000004</v>
      </c>
      <c r="S1126" s="12">
        <v>0</v>
      </c>
      <c r="T1126" s="12">
        <v>6893.1589504463363</v>
      </c>
      <c r="U1126" s="12">
        <v>6853.0964647559549</v>
      </c>
      <c r="V1126" s="12">
        <v>616.9149699866166</v>
      </c>
      <c r="W1126" s="59">
        <v>1.2734770671835827E-4</v>
      </c>
      <c r="X1126" s="59">
        <v>1.165954139137194E-3</v>
      </c>
      <c r="Y1126" s="59">
        <v>0</v>
      </c>
      <c r="Z1126" s="59">
        <v>0</v>
      </c>
      <c r="AA1126" s="59">
        <v>1.2116498137655368E-2</v>
      </c>
      <c r="AB1126" s="59">
        <v>0</v>
      </c>
      <c r="AC1126" s="59">
        <v>2.8977383806570371E-3</v>
      </c>
      <c r="AD1126" s="59">
        <v>0</v>
      </c>
      <c r="AE1126" s="59">
        <v>1.3838684312167251E-2</v>
      </c>
      <c r="AF1126" s="59">
        <v>2.886037234509381E-2</v>
      </c>
      <c r="AG1126" s="59">
        <v>7.9134556799213517E-3</v>
      </c>
      <c r="AH1126" s="18">
        <v>6.0836409728500344E-3</v>
      </c>
      <c r="AI1126" s="12">
        <v>33</v>
      </c>
      <c r="AJ1126" s="17">
        <v>5</v>
      </c>
      <c r="AK1126" s="18">
        <v>0.85226166855260066</v>
      </c>
      <c r="AL1126" t="str">
        <f>IF(AK1126&lt;='CAV Tier 1 Analysis'!$A$5,"Tier 1", "Tier 2")</f>
        <v>Tier 2</v>
      </c>
      <c r="AM1126" t="str">
        <f t="shared" si="35"/>
        <v>Wyoming - Tier 2</v>
      </c>
      <c r="AN1126" t="str">
        <f t="shared" si="36"/>
        <v>Riverton, City Of - Tier 2</v>
      </c>
    </row>
    <row r="1127" spans="1:40" x14ac:dyDescent="0.3">
      <c r="A1127">
        <v>8</v>
      </c>
      <c r="B1127" t="s">
        <v>33</v>
      </c>
      <c r="C1127" t="s">
        <v>2298</v>
      </c>
      <c r="D1127" t="s">
        <v>3439</v>
      </c>
      <c r="E1127" t="s">
        <v>506</v>
      </c>
      <c r="F1127" s="12">
        <v>20.17795934852774</v>
      </c>
      <c r="G1127" s="12">
        <v>7283.9667647012429</v>
      </c>
      <c r="H1127" s="12">
        <v>3082.4311490190707</v>
      </c>
      <c r="I1127" s="12">
        <v>0</v>
      </c>
      <c r="J1127" s="15">
        <v>0</v>
      </c>
      <c r="K1127" s="15">
        <v>1.0000000000000004</v>
      </c>
      <c r="L1127" s="58">
        <v>7.3386500000000003</v>
      </c>
      <c r="M1127">
        <v>3</v>
      </c>
      <c r="N1127">
        <v>0</v>
      </c>
      <c r="O1127" s="12">
        <v>0</v>
      </c>
      <c r="P1127" s="12">
        <v>4</v>
      </c>
      <c r="Q1127">
        <v>0</v>
      </c>
      <c r="R1127" s="12">
        <v>0</v>
      </c>
      <c r="S1127" s="12">
        <v>0</v>
      </c>
      <c r="T1127" s="12">
        <v>6401.7321887299222</v>
      </c>
      <c r="U1127" s="12">
        <v>6381.5542293813942</v>
      </c>
      <c r="V1127" s="12">
        <v>882.23457597132074</v>
      </c>
      <c r="W1127" s="59">
        <v>9.8170568155991333E-5</v>
      </c>
      <c r="X1127" s="59">
        <v>1.165954139137194E-3</v>
      </c>
      <c r="Y1127" s="59">
        <v>0</v>
      </c>
      <c r="Z1127" s="59">
        <v>0</v>
      </c>
      <c r="AA1127" s="59">
        <v>9.6931985101242936E-3</v>
      </c>
      <c r="AB1127" s="59">
        <v>0</v>
      </c>
      <c r="AC1127" s="59">
        <v>0</v>
      </c>
      <c r="AD1127" s="59">
        <v>0</v>
      </c>
      <c r="AE1127" s="59">
        <v>1.2852097485019772E-2</v>
      </c>
      <c r="AF1127" s="59">
        <v>2.687457153821252E-2</v>
      </c>
      <c r="AG1127" s="59">
        <v>1.1316833852150987E-2</v>
      </c>
      <c r="AH1127" s="18">
        <v>5.63643873570916E-3</v>
      </c>
      <c r="AI1127" s="12">
        <v>34</v>
      </c>
      <c r="AJ1127" s="17">
        <v>5</v>
      </c>
      <c r="AK1127" s="18">
        <v>0.85789810728830984</v>
      </c>
      <c r="AL1127" t="str">
        <f>IF(AK1127&lt;='CAV Tier 1 Analysis'!$A$5,"Tier 1", "Tier 2")</f>
        <v>Tier 2</v>
      </c>
      <c r="AM1127" t="str">
        <f t="shared" si="35"/>
        <v>Wyoming - Tier 2</v>
      </c>
      <c r="AN1127" t="str">
        <f t="shared" si="36"/>
        <v>Rawlins, City Of - Tier 2</v>
      </c>
    </row>
    <row r="1128" spans="1:40" x14ac:dyDescent="0.3">
      <c r="A1128">
        <v>8</v>
      </c>
      <c r="B1128" t="s">
        <v>33</v>
      </c>
      <c r="C1128" t="s">
        <v>2313</v>
      </c>
      <c r="D1128" t="s">
        <v>3461</v>
      </c>
      <c r="E1128" t="s">
        <v>863</v>
      </c>
      <c r="F1128" s="12">
        <v>21.739713804376173</v>
      </c>
      <c r="G1128" s="12">
        <v>2324.3731300414829</v>
      </c>
      <c r="H1128" s="12">
        <v>1084.439677849326</v>
      </c>
      <c r="I1128" s="12">
        <v>0</v>
      </c>
      <c r="J1128" s="15">
        <v>3.4419173030185962E-2</v>
      </c>
      <c r="K1128" s="15">
        <v>0.96558082696981407</v>
      </c>
      <c r="L1128" s="58">
        <v>7.2994200000000005</v>
      </c>
      <c r="M1128">
        <v>8</v>
      </c>
      <c r="N1128">
        <v>0</v>
      </c>
      <c r="O1128" s="12">
        <v>2</v>
      </c>
      <c r="P1128" s="12">
        <v>6</v>
      </c>
      <c r="Q1128">
        <v>0</v>
      </c>
      <c r="R1128" s="12">
        <v>0</v>
      </c>
      <c r="S1128" s="12">
        <v>37.325516912695072</v>
      </c>
      <c r="T1128" s="12">
        <v>2144.0898754133568</v>
      </c>
      <c r="U1128" s="12">
        <v>2122.3501616089807</v>
      </c>
      <c r="V1128" s="12">
        <v>180.28325462812609</v>
      </c>
      <c r="W1128" s="59">
        <v>9.7645780710240479E-5</v>
      </c>
      <c r="X1128" s="59">
        <v>3.1092110376991838E-3</v>
      </c>
      <c r="Y1128" s="59">
        <v>0</v>
      </c>
      <c r="Z1128" s="59">
        <v>1.8751662071303386E-2</v>
      </c>
      <c r="AA1128" s="59">
        <v>1.453979776518644E-2</v>
      </c>
      <c r="AB1128" s="59">
        <v>0</v>
      </c>
      <c r="AC1128" s="59">
        <v>0</v>
      </c>
      <c r="AD1128" s="59">
        <v>7.253175334458426E-3</v>
      </c>
      <c r="AE1128" s="59">
        <v>4.3044681162964062E-3</v>
      </c>
      <c r="AF1128" s="59">
        <v>8.9378306909454006E-3</v>
      </c>
      <c r="AG1128" s="59">
        <v>2.3125772833209116E-3</v>
      </c>
      <c r="AH1128" s="18">
        <v>5.3914880072654901E-3</v>
      </c>
      <c r="AI1128" s="12">
        <v>35</v>
      </c>
      <c r="AJ1128" s="17">
        <v>5</v>
      </c>
      <c r="AK1128" s="18">
        <v>0.86328959529557536</v>
      </c>
      <c r="AL1128" t="str">
        <f>IF(AK1128&lt;='CAV Tier 1 Analysis'!$A$5,"Tier 1", "Tier 2")</f>
        <v>Tier 2</v>
      </c>
      <c r="AM1128" t="str">
        <f t="shared" si="35"/>
        <v>Wyoming - Tier 2</v>
      </c>
      <c r="AN1128" t="str">
        <f t="shared" si="36"/>
        <v>Kemmerer,Town Of - Tier 2</v>
      </c>
    </row>
    <row r="1129" spans="1:40" x14ac:dyDescent="0.3">
      <c r="A1129">
        <v>8</v>
      </c>
      <c r="B1129" t="s">
        <v>33</v>
      </c>
      <c r="C1129" t="s">
        <v>2340</v>
      </c>
      <c r="D1129" t="s">
        <v>3505</v>
      </c>
      <c r="E1129" t="s">
        <v>197</v>
      </c>
      <c r="F1129" s="12">
        <v>5702.7681170120677</v>
      </c>
      <c r="G1129" s="12">
        <v>2390.0964167356237</v>
      </c>
      <c r="H1129" s="12">
        <v>1372.952949937792</v>
      </c>
      <c r="I1129" s="12">
        <v>0</v>
      </c>
      <c r="J1129" s="15">
        <v>8.6854032244868971E-6</v>
      </c>
      <c r="K1129" s="15">
        <v>0.99999131260013141</v>
      </c>
      <c r="L1129" s="58">
        <v>2003.3612200000002</v>
      </c>
      <c r="M1129">
        <v>5</v>
      </c>
      <c r="N1129">
        <v>0</v>
      </c>
      <c r="O1129" s="12">
        <v>0.6</v>
      </c>
      <c r="P1129" s="12">
        <v>6.9</v>
      </c>
      <c r="Q1129">
        <v>0</v>
      </c>
      <c r="R1129" s="12">
        <v>0</v>
      </c>
      <c r="S1129" s="12">
        <v>1.1924649978458495E-2</v>
      </c>
      <c r="T1129" s="12">
        <v>2406.5521402510226</v>
      </c>
      <c r="U1129" s="12">
        <v>0</v>
      </c>
      <c r="V1129" s="12">
        <v>0</v>
      </c>
      <c r="W1129" s="59">
        <v>2.6799358082083211E-2</v>
      </c>
      <c r="X1129" s="59">
        <v>1.94325689856199E-3</v>
      </c>
      <c r="Y1129" s="59">
        <v>0</v>
      </c>
      <c r="Z1129" s="59">
        <v>5.6254986213910155E-3</v>
      </c>
      <c r="AA1129" s="59">
        <v>1.6720767429964409E-2</v>
      </c>
      <c r="AB1129" s="59">
        <v>0</v>
      </c>
      <c r="AC1129" s="59">
        <v>0</v>
      </c>
      <c r="AD1129" s="59">
        <v>2.3172238256769605E-6</v>
      </c>
      <c r="AE1129" s="59">
        <v>4.8313865368718829E-3</v>
      </c>
      <c r="AF1129" s="59">
        <v>0</v>
      </c>
      <c r="AG1129" s="59">
        <v>0</v>
      </c>
      <c r="AH1129" s="18">
        <v>5.0838713447907439E-3</v>
      </c>
      <c r="AI1129" s="12">
        <v>36</v>
      </c>
      <c r="AJ1129" s="17">
        <v>5</v>
      </c>
      <c r="AK1129" s="18">
        <v>0.86837346664036608</v>
      </c>
      <c r="AL1129" t="str">
        <f>IF(AK1129&lt;='CAV Tier 1 Analysis'!$A$5,"Tier 1", "Tier 2")</f>
        <v>Tier 2</v>
      </c>
      <c r="AM1129" t="str">
        <f t="shared" si="35"/>
        <v>Wyoming - Tier 2</v>
      </c>
      <c r="AN1129" t="str">
        <f t="shared" si="36"/>
        <v>Hot Springs County* - Tier 2</v>
      </c>
    </row>
    <row r="1130" spans="1:40" x14ac:dyDescent="0.3">
      <c r="A1130">
        <v>8</v>
      </c>
      <c r="B1130" t="s">
        <v>33</v>
      </c>
      <c r="C1130" t="s">
        <v>1500</v>
      </c>
      <c r="D1130" t="s">
        <v>3450</v>
      </c>
      <c r="E1130" t="s">
        <v>942</v>
      </c>
      <c r="F1130" s="12">
        <v>19.180521605990691</v>
      </c>
      <c r="G1130" s="12">
        <v>1314.049864372512</v>
      </c>
      <c r="H1130" s="12">
        <v>882.73386334820975</v>
      </c>
      <c r="I1130" s="12">
        <v>2</v>
      </c>
      <c r="J1130" s="15">
        <v>0</v>
      </c>
      <c r="K1130" s="15">
        <v>0.99999999999999989</v>
      </c>
      <c r="L1130" s="58">
        <v>3.5559600000000002</v>
      </c>
      <c r="M1130">
        <v>15</v>
      </c>
      <c r="N1130">
        <v>0</v>
      </c>
      <c r="O1130" s="12">
        <v>2</v>
      </c>
      <c r="P1130" s="12">
        <v>6</v>
      </c>
      <c r="Q1130">
        <v>0</v>
      </c>
      <c r="R1130" s="12">
        <v>1.9999999999999998</v>
      </c>
      <c r="S1130" s="12">
        <v>0</v>
      </c>
      <c r="T1130" s="12">
        <v>1660.6829252421967</v>
      </c>
      <c r="U1130" s="12">
        <v>1641.5024036362061</v>
      </c>
      <c r="V1130" s="12">
        <v>0</v>
      </c>
      <c r="W1130" s="59">
        <v>4.7568778118588425E-5</v>
      </c>
      <c r="X1130" s="59">
        <v>5.8297706956859695E-3</v>
      </c>
      <c r="Y1130" s="59">
        <v>0</v>
      </c>
      <c r="Z1130" s="59">
        <v>1.8751662071303386E-2</v>
      </c>
      <c r="AA1130" s="59">
        <v>1.453979776518644E-2</v>
      </c>
      <c r="AB1130" s="59">
        <v>0</v>
      </c>
      <c r="AC1130" s="59">
        <v>5.7954767613140707E-3</v>
      </c>
      <c r="AD1130" s="59">
        <v>0</v>
      </c>
      <c r="AE1130" s="59">
        <v>3.3339818376805497E-3</v>
      </c>
      <c r="AF1130" s="59">
        <v>6.9128416355940525E-3</v>
      </c>
      <c r="AG1130" s="59">
        <v>0</v>
      </c>
      <c r="AH1130" s="18">
        <v>5.0191908677166414E-3</v>
      </c>
      <c r="AI1130" s="12">
        <v>37</v>
      </c>
      <c r="AJ1130" s="17">
        <v>5</v>
      </c>
      <c r="AK1130" s="18">
        <v>0.8733926575080827</v>
      </c>
      <c r="AL1130" t="str">
        <f>IF(AK1130&lt;='CAV Tier 1 Analysis'!$A$5,"Tier 1", "Tier 2")</f>
        <v>Tier 2</v>
      </c>
      <c r="AM1130" t="str">
        <f t="shared" si="35"/>
        <v>Wyoming - Tier 2</v>
      </c>
      <c r="AN1130" t="str">
        <f t="shared" si="36"/>
        <v>Torrington, City Of - Tier 2</v>
      </c>
    </row>
    <row r="1131" spans="1:40" x14ac:dyDescent="0.3">
      <c r="A1131">
        <v>8</v>
      </c>
      <c r="B1131" t="s">
        <v>33</v>
      </c>
      <c r="C1131" t="s">
        <v>2333</v>
      </c>
      <c r="D1131" t="s">
        <v>3491</v>
      </c>
      <c r="E1131" t="s">
        <v>1071</v>
      </c>
      <c r="F1131" s="12">
        <v>21.70046613300843</v>
      </c>
      <c r="G1131" s="12">
        <v>1660.9923719823285</v>
      </c>
      <c r="H1131" s="12">
        <v>797.61845901965057</v>
      </c>
      <c r="I1131" s="12">
        <v>1</v>
      </c>
      <c r="J1131" s="15">
        <v>8.5433914843287981E-2</v>
      </c>
      <c r="K1131" s="15">
        <v>0.91456608515671189</v>
      </c>
      <c r="L1131" s="58">
        <v>1.6233599999999999</v>
      </c>
      <c r="M1131">
        <v>7</v>
      </c>
      <c r="N1131">
        <v>0</v>
      </c>
      <c r="O1131" s="12">
        <v>2</v>
      </c>
      <c r="P1131" s="12">
        <v>3</v>
      </c>
      <c r="Q1131">
        <v>0</v>
      </c>
      <c r="R1131" s="12">
        <v>0.91456608515671189</v>
      </c>
      <c r="S1131" s="12">
        <v>68.143667505319414</v>
      </c>
      <c r="T1131" s="12">
        <v>1628.4122879528034</v>
      </c>
      <c r="U1131" s="12">
        <v>1606.711821819795</v>
      </c>
      <c r="V1131" s="12">
        <v>32.580084029525096</v>
      </c>
      <c r="W1131" s="59">
        <v>2.1716006829827021E-5</v>
      </c>
      <c r="X1131" s="59">
        <v>2.7205596579867857E-3</v>
      </c>
      <c r="Y1131" s="59">
        <v>0</v>
      </c>
      <c r="Z1131" s="59">
        <v>1.8751662071303386E-2</v>
      </c>
      <c r="AA1131" s="59">
        <v>7.2698988825932202E-3</v>
      </c>
      <c r="AB1131" s="59">
        <v>0</v>
      </c>
      <c r="AC1131" s="59">
        <v>2.6501732466058547E-3</v>
      </c>
      <c r="AD1131" s="59">
        <v>1.3241825143512293E-2</v>
      </c>
      <c r="AE1131" s="59">
        <v>3.2691954073645261E-3</v>
      </c>
      <c r="AF1131" s="59">
        <v>6.7663284279531289E-3</v>
      </c>
      <c r="AG1131" s="59">
        <v>4.1791991369791767E-4</v>
      </c>
      <c r="AH1131" s="18">
        <v>5.0099344325315398E-3</v>
      </c>
      <c r="AI1131" s="12">
        <v>38</v>
      </c>
      <c r="AJ1131" s="17">
        <v>5</v>
      </c>
      <c r="AK1131" s="18">
        <v>0.87840259194061421</v>
      </c>
      <c r="AL1131" t="str">
        <f>IF(AK1131&lt;='CAV Tier 1 Analysis'!$A$5,"Tier 1", "Tier 2")</f>
        <v>Tier 2</v>
      </c>
      <c r="AM1131" t="str">
        <f t="shared" si="35"/>
        <v>Wyoming - Tier 2</v>
      </c>
      <c r="AN1131" t="str">
        <f t="shared" si="36"/>
        <v>Mills, Town Of - Tier 2</v>
      </c>
    </row>
    <row r="1132" spans="1:40" x14ac:dyDescent="0.3">
      <c r="A1132">
        <v>8</v>
      </c>
      <c r="B1132" t="s">
        <v>33</v>
      </c>
      <c r="C1132" t="s">
        <v>2003</v>
      </c>
      <c r="D1132" t="s">
        <v>3481</v>
      </c>
      <c r="E1132" t="s">
        <v>966</v>
      </c>
      <c r="F1132" s="12">
        <v>7.4069766392394492</v>
      </c>
      <c r="G1132" s="12">
        <v>492.87346187545529</v>
      </c>
      <c r="H1132" s="12">
        <v>169.35550825913583</v>
      </c>
      <c r="I1132" s="12">
        <v>1</v>
      </c>
      <c r="J1132" s="15">
        <v>5.9007651286807336E-2</v>
      </c>
      <c r="K1132" s="15">
        <v>0.94099234871319271</v>
      </c>
      <c r="L1132" s="58">
        <v>2.5015399999999999</v>
      </c>
      <c r="M1132">
        <v>2</v>
      </c>
      <c r="N1132">
        <v>0</v>
      </c>
      <c r="O1132" s="12">
        <v>3</v>
      </c>
      <c r="P1132" s="12">
        <v>7</v>
      </c>
      <c r="Q1132">
        <v>0</v>
      </c>
      <c r="R1132" s="12">
        <v>0.94099234871319271</v>
      </c>
      <c r="S1132" s="12">
        <v>9.9932707748551071</v>
      </c>
      <c r="T1132" s="12">
        <v>383.96143018920156</v>
      </c>
      <c r="U1132" s="12">
        <v>376.55445354996209</v>
      </c>
      <c r="V1132" s="12">
        <v>108.91203168625373</v>
      </c>
      <c r="W1132" s="59">
        <v>3.346359385785377E-5</v>
      </c>
      <c r="X1132" s="59">
        <v>7.7730275942479595E-4</v>
      </c>
      <c r="Y1132" s="59">
        <v>0</v>
      </c>
      <c r="Z1132" s="59">
        <v>2.8127493106955077E-2</v>
      </c>
      <c r="AA1132" s="59">
        <v>1.6963097392717515E-2</v>
      </c>
      <c r="AB1132" s="59">
        <v>0</v>
      </c>
      <c r="AC1132" s="59">
        <v>2.7267496447708275E-3</v>
      </c>
      <c r="AD1132" s="59">
        <v>1.9419140333483385E-3</v>
      </c>
      <c r="AE1132" s="59">
        <v>7.7083976426984191E-4</v>
      </c>
      <c r="AF1132" s="59">
        <v>1.585779770289902E-3</v>
      </c>
      <c r="AG1132" s="59">
        <v>1.3970653618245901E-3</v>
      </c>
      <c r="AH1132" s="18">
        <v>4.9385186752235223E-3</v>
      </c>
      <c r="AI1132" s="12">
        <v>39</v>
      </c>
      <c r="AJ1132" s="17">
        <v>5</v>
      </c>
      <c r="AK1132" s="18">
        <v>0.88334111061583775</v>
      </c>
      <c r="AL1132" t="str">
        <f>IF(AK1132&lt;='CAV Tier 1 Analysis'!$A$5,"Tier 1", "Tier 2")</f>
        <v>Tier 2</v>
      </c>
      <c r="AM1132" t="str">
        <f t="shared" si="35"/>
        <v>Wyoming - Tier 2</v>
      </c>
      <c r="AN1132" t="str">
        <f t="shared" si="36"/>
        <v>Newcastle, City Of - Tier 2</v>
      </c>
    </row>
    <row r="1133" spans="1:40" x14ac:dyDescent="0.3">
      <c r="A1133">
        <v>8</v>
      </c>
      <c r="B1133" t="s">
        <v>33</v>
      </c>
      <c r="C1133" t="s">
        <v>2303</v>
      </c>
      <c r="D1133" t="s">
        <v>3447</v>
      </c>
      <c r="E1133" t="s">
        <v>932</v>
      </c>
      <c r="F1133" s="12">
        <v>18.364041739781058</v>
      </c>
      <c r="G1133" s="12">
        <v>2631.674456494171</v>
      </c>
      <c r="H1133" s="12">
        <v>1175.28888393017</v>
      </c>
      <c r="I1133" s="12">
        <v>2</v>
      </c>
      <c r="J1133" s="15">
        <v>3.6900216790492379E-2</v>
      </c>
      <c r="K1133" s="15">
        <v>0.96309978320950751</v>
      </c>
      <c r="L1133" s="58">
        <v>4.3636600000000003</v>
      </c>
      <c r="M1133">
        <v>18</v>
      </c>
      <c r="N1133">
        <v>0</v>
      </c>
      <c r="O1133" s="12">
        <v>0</v>
      </c>
      <c r="P1133" s="12">
        <v>5</v>
      </c>
      <c r="Q1133">
        <v>0</v>
      </c>
      <c r="R1133" s="12">
        <v>1.926199566419015</v>
      </c>
      <c r="S1133" s="12">
        <v>43.368414608479107</v>
      </c>
      <c r="T1133" s="12">
        <v>2538.2669296380482</v>
      </c>
      <c r="U1133" s="12">
        <v>2519.9028878982672</v>
      </c>
      <c r="V1133" s="12">
        <v>93.407526856122786</v>
      </c>
      <c r="W1133" s="59">
        <v>5.8373540288687045E-5</v>
      </c>
      <c r="X1133" s="59">
        <v>6.9957248348231638E-3</v>
      </c>
      <c r="Y1133" s="59">
        <v>0</v>
      </c>
      <c r="Z1133" s="59">
        <v>0</v>
      </c>
      <c r="AA1133" s="59">
        <v>1.2116498137655368E-2</v>
      </c>
      <c r="AB1133" s="59">
        <v>0</v>
      </c>
      <c r="AC1133" s="59">
        <v>5.5816224124173204E-3</v>
      </c>
      <c r="AD1133" s="59">
        <v>8.4274443102434343E-3</v>
      </c>
      <c r="AE1133" s="59">
        <v>5.0958167353736331E-3</v>
      </c>
      <c r="AF1133" s="59">
        <v>1.0612040264168525E-2</v>
      </c>
      <c r="AG1133" s="59">
        <v>1.1981818563472804E-3</v>
      </c>
      <c r="AH1133" s="18">
        <v>4.5532456446652188E-3</v>
      </c>
      <c r="AI1133" s="12">
        <v>40</v>
      </c>
      <c r="AJ1133" s="17">
        <v>5</v>
      </c>
      <c r="AK1133" s="18">
        <v>0.88789435626050295</v>
      </c>
      <c r="AL1133" t="str">
        <f>IF(AK1133&lt;='CAV Tier 1 Analysis'!$A$5,"Tier 1", "Tier 2")</f>
        <v>Tier 2</v>
      </c>
      <c r="AM1133" t="str">
        <f t="shared" si="35"/>
        <v>Wyoming - Tier 2</v>
      </c>
      <c r="AN1133" t="str">
        <f t="shared" si="36"/>
        <v>Lander, City Of - Tier 2</v>
      </c>
    </row>
    <row r="1134" spans="1:40" x14ac:dyDescent="0.3">
      <c r="A1134">
        <v>8</v>
      </c>
      <c r="B1134" t="s">
        <v>33</v>
      </c>
      <c r="C1134" t="s">
        <v>2312</v>
      </c>
      <c r="D1134" t="s">
        <v>3460</v>
      </c>
      <c r="E1134" t="s">
        <v>1010</v>
      </c>
      <c r="F1134" s="12">
        <v>3.9385960971500786</v>
      </c>
      <c r="G1134" s="12">
        <v>684.61608251922291</v>
      </c>
      <c r="H1134" s="12">
        <v>288.54095952549164</v>
      </c>
      <c r="I1134" s="12">
        <v>0</v>
      </c>
      <c r="J1134" s="15">
        <v>0.12098847584767551</v>
      </c>
      <c r="K1134" s="15">
        <v>0.87901152415232453</v>
      </c>
      <c r="L1134" s="58">
        <v>1.3224400000000001</v>
      </c>
      <c r="M1134">
        <v>13</v>
      </c>
      <c r="N1134">
        <v>0</v>
      </c>
      <c r="O1134" s="12">
        <v>2</v>
      </c>
      <c r="P1134" s="12">
        <v>6</v>
      </c>
      <c r="Q1134">
        <v>0</v>
      </c>
      <c r="R1134" s="12">
        <v>0</v>
      </c>
      <c r="S1134" s="12">
        <v>34.91013091261506</v>
      </c>
      <c r="T1134" s="12">
        <v>619.11435559558515</v>
      </c>
      <c r="U1134" s="12">
        <v>615.17575949843513</v>
      </c>
      <c r="V1134" s="12">
        <v>65.501726923637762</v>
      </c>
      <c r="W1134" s="59">
        <v>1.7690540651510725E-5</v>
      </c>
      <c r="X1134" s="59">
        <v>5.0524679362611733E-3</v>
      </c>
      <c r="Y1134" s="59">
        <v>0</v>
      </c>
      <c r="Z1134" s="59">
        <v>1.8751662071303386E-2</v>
      </c>
      <c r="AA1134" s="59">
        <v>1.453979776518644E-2</v>
      </c>
      <c r="AB1134" s="59">
        <v>0</v>
      </c>
      <c r="AC1134" s="59">
        <v>0</v>
      </c>
      <c r="AD1134" s="59">
        <v>6.7838122925492073E-3</v>
      </c>
      <c r="AE1134" s="59">
        <v>1.2429320405651454E-3</v>
      </c>
      <c r="AF1134" s="59">
        <v>2.5906831412788175E-3</v>
      </c>
      <c r="AG1134" s="59">
        <v>8.40221162050523E-4</v>
      </c>
      <c r="AH1134" s="18">
        <v>4.5290242681678364E-3</v>
      </c>
      <c r="AI1134" s="12">
        <v>41</v>
      </c>
      <c r="AJ1134" s="17">
        <v>6</v>
      </c>
      <c r="AK1134" s="18">
        <v>0.89242338052867076</v>
      </c>
      <c r="AL1134" t="str">
        <f>IF(AK1134&lt;='CAV Tier 1 Analysis'!$A$5,"Tier 1", "Tier 2")</f>
        <v>Tier 2</v>
      </c>
      <c r="AM1134" t="str">
        <f t="shared" si="35"/>
        <v>Wyoming - Tier 2</v>
      </c>
      <c r="AN1134" t="str">
        <f t="shared" si="36"/>
        <v>Diamondville, Town Of - Tier 2</v>
      </c>
    </row>
    <row r="1135" spans="1:40" x14ac:dyDescent="0.3">
      <c r="A1135">
        <v>8</v>
      </c>
      <c r="B1135" t="s">
        <v>33</v>
      </c>
      <c r="C1135" t="s">
        <v>1739</v>
      </c>
      <c r="D1135" t="s">
        <v>3468</v>
      </c>
      <c r="E1135" t="s">
        <v>935</v>
      </c>
      <c r="F1135" s="12">
        <v>24.137798446812262</v>
      </c>
      <c r="G1135" s="12">
        <v>1773.8104434894203</v>
      </c>
      <c r="H1135" s="12">
        <v>1143.040126054419</v>
      </c>
      <c r="I1135" s="12">
        <v>0</v>
      </c>
      <c r="J1135" s="15">
        <v>5.27785482255934E-2</v>
      </c>
      <c r="K1135" s="15">
        <v>0.94722145177440675</v>
      </c>
      <c r="L1135" s="58">
        <v>4.2543799999999994</v>
      </c>
      <c r="M1135">
        <v>3</v>
      </c>
      <c r="N1135">
        <v>0</v>
      </c>
      <c r="O1135" s="12">
        <v>1</v>
      </c>
      <c r="P1135" s="12">
        <v>6</v>
      </c>
      <c r="Q1135">
        <v>0</v>
      </c>
      <c r="R1135" s="12">
        <v>0</v>
      </c>
      <c r="S1135" s="12">
        <v>60.327998416751512</v>
      </c>
      <c r="T1135" s="12">
        <v>2058.980431624585</v>
      </c>
      <c r="U1135" s="12">
        <v>2034.8426331777728</v>
      </c>
      <c r="V1135" s="12">
        <v>0</v>
      </c>
      <c r="W1135" s="59">
        <v>5.69116801797996E-5</v>
      </c>
      <c r="X1135" s="59">
        <v>1.165954139137194E-3</v>
      </c>
      <c r="Y1135" s="59">
        <v>0</v>
      </c>
      <c r="Z1135" s="59">
        <v>9.3758310356516928E-3</v>
      </c>
      <c r="AA1135" s="59">
        <v>1.453979776518644E-2</v>
      </c>
      <c r="AB1135" s="59">
        <v>0</v>
      </c>
      <c r="AC1135" s="59">
        <v>0</v>
      </c>
      <c r="AD1135" s="59">
        <v>1.1723067388915487E-2</v>
      </c>
      <c r="AE1135" s="59">
        <v>4.1336026635999043E-3</v>
      </c>
      <c r="AF1135" s="59">
        <v>8.5693111660106996E-3</v>
      </c>
      <c r="AG1135" s="59">
        <v>0</v>
      </c>
      <c r="AH1135" s="18">
        <v>4.5058614398801105E-3</v>
      </c>
      <c r="AI1135" s="12">
        <v>42</v>
      </c>
      <c r="AJ1135" s="17">
        <v>6</v>
      </c>
      <c r="AK1135" s="18">
        <v>0.89692924196855084</v>
      </c>
      <c r="AL1135" t="str">
        <f>IF(AK1135&lt;='CAV Tier 1 Analysis'!$A$5,"Tier 1", "Tier 2")</f>
        <v>Tier 2</v>
      </c>
      <c r="AM1135" t="str">
        <f t="shared" si="35"/>
        <v>Wyoming - Tier 2</v>
      </c>
      <c r="AN1135" t="str">
        <f t="shared" si="36"/>
        <v>Wheatland, Town Of - Tier 2</v>
      </c>
    </row>
    <row r="1136" spans="1:40" x14ac:dyDescent="0.3">
      <c r="A1136">
        <v>8</v>
      </c>
      <c r="B1136" t="s">
        <v>33</v>
      </c>
      <c r="C1136" t="s">
        <v>2299</v>
      </c>
      <c r="D1136" t="s">
        <v>3442</v>
      </c>
      <c r="E1136" t="s">
        <v>1090</v>
      </c>
      <c r="F1136" s="12">
        <v>6.5782670721937766</v>
      </c>
      <c r="G1136" s="12">
        <v>618.18967695685762</v>
      </c>
      <c r="H1136" s="12">
        <v>271.81819136482028</v>
      </c>
      <c r="I1136" s="12">
        <v>4</v>
      </c>
      <c r="J1136" s="15">
        <v>1.0029889069426891E-2</v>
      </c>
      <c r="K1136" s="15">
        <v>0.98997011093057308</v>
      </c>
      <c r="L1136" s="58">
        <v>1.99404</v>
      </c>
      <c r="M1136">
        <v>5</v>
      </c>
      <c r="N1136">
        <v>0</v>
      </c>
      <c r="O1136" s="12">
        <v>2</v>
      </c>
      <c r="P1136" s="12">
        <v>4</v>
      </c>
      <c r="Q1136">
        <v>0</v>
      </c>
      <c r="R1136" s="12">
        <v>3.9598804437222923</v>
      </c>
      <c r="S1136" s="12">
        <v>2.7263063064413982</v>
      </c>
      <c r="T1136" s="12">
        <v>553.88378955123687</v>
      </c>
      <c r="U1136" s="12">
        <v>547.30552247904313</v>
      </c>
      <c r="V1136" s="12">
        <v>64.305887405620751</v>
      </c>
      <c r="W1136" s="59">
        <v>2.6674666284094889E-5</v>
      </c>
      <c r="X1136" s="59">
        <v>1.94325689856199E-3</v>
      </c>
      <c r="Y1136" s="59">
        <v>0</v>
      </c>
      <c r="Z1136" s="59">
        <v>1.8751662071303386E-2</v>
      </c>
      <c r="AA1136" s="59">
        <v>9.6931985101242936E-3</v>
      </c>
      <c r="AB1136" s="59">
        <v>0</v>
      </c>
      <c r="AC1136" s="59">
        <v>1.14746975445873E-2</v>
      </c>
      <c r="AD1136" s="59">
        <v>5.2978174963555795E-4</v>
      </c>
      <c r="AE1136" s="59">
        <v>1.1119753605464348E-3</v>
      </c>
      <c r="AF1136" s="59">
        <v>2.3048619330698107E-3</v>
      </c>
      <c r="AG1136" s="59">
        <v>8.2488157152910743E-4</v>
      </c>
      <c r="AH1136" s="18">
        <v>4.241908209603816E-3</v>
      </c>
      <c r="AI1136" s="12">
        <v>43</v>
      </c>
      <c r="AJ1136" s="17">
        <v>6</v>
      </c>
      <c r="AK1136" s="18">
        <v>0.90117115017815463</v>
      </c>
      <c r="AL1136" t="str">
        <f>IF(AK1136&lt;='CAV Tier 1 Analysis'!$A$5,"Tier 1", "Tier 2")</f>
        <v>Tier 2</v>
      </c>
      <c r="AM1136" t="str">
        <f t="shared" si="35"/>
        <v>Wyoming - Tier 2</v>
      </c>
      <c r="AN1136" t="str">
        <f t="shared" si="36"/>
        <v>Glenrock, Town Of - Tier 2</v>
      </c>
    </row>
    <row r="1137" spans="1:40" x14ac:dyDescent="0.3">
      <c r="A1137">
        <v>8</v>
      </c>
      <c r="B1137" t="s">
        <v>33</v>
      </c>
      <c r="C1137" t="s">
        <v>2318</v>
      </c>
      <c r="D1137" t="s">
        <v>3466</v>
      </c>
      <c r="E1137" t="s">
        <v>954</v>
      </c>
      <c r="F1137" s="12">
        <v>11.430999860561428</v>
      </c>
      <c r="G1137" s="12">
        <v>3789.390967792448</v>
      </c>
      <c r="H1137" s="12">
        <v>1691.3105049573642</v>
      </c>
      <c r="I1137" s="12">
        <v>0</v>
      </c>
      <c r="J1137" s="15">
        <v>0</v>
      </c>
      <c r="K1137" s="15">
        <v>1.0000000000000002</v>
      </c>
      <c r="L1137" s="58">
        <v>3.6808799999999997</v>
      </c>
      <c r="M1137">
        <v>0</v>
      </c>
      <c r="N1137">
        <v>0</v>
      </c>
      <c r="O1137" s="12">
        <v>1</v>
      </c>
      <c r="P1137" s="12">
        <v>4</v>
      </c>
      <c r="Q1137">
        <v>0</v>
      </c>
      <c r="R1137" s="12">
        <v>0</v>
      </c>
      <c r="S1137" s="12">
        <v>0</v>
      </c>
      <c r="T1137" s="12">
        <v>3703.7670907416009</v>
      </c>
      <c r="U1137" s="12">
        <v>3692.3360908810396</v>
      </c>
      <c r="V1137" s="12">
        <v>85.623877050847113</v>
      </c>
      <c r="W1137" s="59">
        <v>4.9239857591522326E-5</v>
      </c>
      <c r="X1137" s="59">
        <v>0</v>
      </c>
      <c r="Y1137" s="59">
        <v>0</v>
      </c>
      <c r="Z1137" s="59">
        <v>9.3758310356516928E-3</v>
      </c>
      <c r="AA1137" s="59">
        <v>9.6931985101242936E-3</v>
      </c>
      <c r="AB1137" s="59">
        <v>0</v>
      </c>
      <c r="AC1137" s="59">
        <v>0</v>
      </c>
      <c r="AD1137" s="59">
        <v>0</v>
      </c>
      <c r="AE1137" s="59">
        <v>7.4356712072116546E-3</v>
      </c>
      <c r="AF1137" s="59">
        <v>1.554949575773259E-2</v>
      </c>
      <c r="AG1137" s="59">
        <v>1.0983373546594485E-3</v>
      </c>
      <c r="AH1137" s="18">
        <v>3.9274339748155635E-3</v>
      </c>
      <c r="AI1137" s="12">
        <v>44</v>
      </c>
      <c r="AJ1137" s="17">
        <v>6</v>
      </c>
      <c r="AK1137" s="18">
        <v>0.90509858415297018</v>
      </c>
      <c r="AL1137" t="str">
        <f>IF(AK1137&lt;='CAV Tier 1 Analysis'!$A$5,"Tier 1", "Tier 2")</f>
        <v>Tier 2</v>
      </c>
      <c r="AM1137" t="str">
        <f t="shared" si="35"/>
        <v>Wyoming - Tier 2</v>
      </c>
      <c r="AN1137" t="str">
        <f t="shared" si="36"/>
        <v>Powell, City Of - Tier 2</v>
      </c>
    </row>
    <row r="1138" spans="1:40" x14ac:dyDescent="0.3">
      <c r="A1138">
        <v>8</v>
      </c>
      <c r="B1138" t="s">
        <v>33</v>
      </c>
      <c r="C1138" t="s">
        <v>1557</v>
      </c>
      <c r="D1138" t="s">
        <v>3453</v>
      </c>
      <c r="E1138" t="s">
        <v>1047</v>
      </c>
      <c r="F1138" s="12">
        <v>5.657656284240594</v>
      </c>
      <c r="G1138" s="12">
        <v>1286.9574656145855</v>
      </c>
      <c r="H1138" s="12">
        <v>370.87513191847131</v>
      </c>
      <c r="I1138" s="12">
        <v>1</v>
      </c>
      <c r="J1138" s="15">
        <v>1.4184155730682598E-2</v>
      </c>
      <c r="K1138" s="15">
        <v>0.98581584426931734</v>
      </c>
      <c r="L1138" s="58">
        <v>3.5250599999999994</v>
      </c>
      <c r="M1138">
        <v>20</v>
      </c>
      <c r="N1138">
        <v>0</v>
      </c>
      <c r="O1138" s="12">
        <v>1</v>
      </c>
      <c r="P1138" s="12">
        <v>4</v>
      </c>
      <c r="Q1138">
        <v>0</v>
      </c>
      <c r="R1138" s="12">
        <v>0.98581584426931734</v>
      </c>
      <c r="S1138" s="12">
        <v>5.2605506277690495</v>
      </c>
      <c r="T1138" s="12">
        <v>947.14180697005315</v>
      </c>
      <c r="U1138" s="12">
        <v>941.48415068581255</v>
      </c>
      <c r="V1138" s="12">
        <v>339.81565864453239</v>
      </c>
      <c r="W1138" s="59">
        <v>4.715542272542753E-5</v>
      </c>
      <c r="X1138" s="59">
        <v>7.7730275942479599E-3</v>
      </c>
      <c r="Y1138" s="59">
        <v>0</v>
      </c>
      <c r="Z1138" s="59">
        <v>9.3758310356516928E-3</v>
      </c>
      <c r="AA1138" s="59">
        <v>9.6931985101242936E-3</v>
      </c>
      <c r="AB1138" s="59">
        <v>0</v>
      </c>
      <c r="AC1138" s="59">
        <v>2.8566364081990202E-3</v>
      </c>
      <c r="AD1138" s="59">
        <v>1.0222415981070265E-3</v>
      </c>
      <c r="AE1138" s="59">
        <v>1.9014789242115934E-3</v>
      </c>
      <c r="AF1138" s="59">
        <v>3.9648622028793466E-3</v>
      </c>
      <c r="AG1138" s="59">
        <v>4.3589737400684695E-3</v>
      </c>
      <c r="AH1138" s="18">
        <v>3.726673221474075E-3</v>
      </c>
      <c r="AI1138" s="12">
        <v>45</v>
      </c>
      <c r="AJ1138" s="17">
        <v>6</v>
      </c>
      <c r="AK1138" s="18">
        <v>0.9088252573744442</v>
      </c>
      <c r="AL1138" t="str">
        <f>IF(AK1138&lt;='CAV Tier 1 Analysis'!$A$5,"Tier 1", "Tier 2")</f>
        <v>Tier 2</v>
      </c>
      <c r="AM1138" t="str">
        <f t="shared" si="35"/>
        <v>Wyoming - Tier 2</v>
      </c>
      <c r="AN1138" t="str">
        <f t="shared" si="36"/>
        <v>Buffalo, City Of - Tier 2</v>
      </c>
    </row>
    <row r="1139" spans="1:40" x14ac:dyDescent="0.3">
      <c r="A1139">
        <v>8</v>
      </c>
      <c r="B1139" t="s">
        <v>33</v>
      </c>
      <c r="C1139" t="s">
        <v>2330</v>
      </c>
      <c r="D1139" t="s">
        <v>3486</v>
      </c>
      <c r="E1139" t="s">
        <v>1116</v>
      </c>
      <c r="F1139" s="12">
        <v>35.191072296417722</v>
      </c>
      <c r="G1139" s="12">
        <v>911.72701679945408</v>
      </c>
      <c r="H1139" s="12">
        <v>385.53029433398945</v>
      </c>
      <c r="I1139" s="12">
        <v>1</v>
      </c>
      <c r="J1139" s="15">
        <v>6.8735375452031483E-2</v>
      </c>
      <c r="K1139" s="15">
        <v>0.93126462454796832</v>
      </c>
      <c r="L1139" s="58">
        <v>2.6325600000000002</v>
      </c>
      <c r="M1139">
        <v>3</v>
      </c>
      <c r="N1139">
        <v>0</v>
      </c>
      <c r="O1139" s="12">
        <v>2</v>
      </c>
      <c r="P1139" s="12">
        <v>3</v>
      </c>
      <c r="Q1139">
        <v>0</v>
      </c>
      <c r="R1139" s="12">
        <v>0.93126462454796832</v>
      </c>
      <c r="S1139" s="12">
        <v>26.49956952917897</v>
      </c>
      <c r="T1139" s="12">
        <v>947.29435220822745</v>
      </c>
      <c r="U1139" s="12">
        <v>912.10327991180975</v>
      </c>
      <c r="V1139" s="12">
        <v>0</v>
      </c>
      <c r="W1139" s="59">
        <v>3.5216274233644686E-5</v>
      </c>
      <c r="X1139" s="59">
        <v>1.165954139137194E-3</v>
      </c>
      <c r="Y1139" s="59">
        <v>0</v>
      </c>
      <c r="Z1139" s="59">
        <v>1.8751662071303386E-2</v>
      </c>
      <c r="AA1139" s="59">
        <v>7.2698988825932202E-3</v>
      </c>
      <c r="AB1139" s="59">
        <v>0</v>
      </c>
      <c r="AC1139" s="59">
        <v>2.698561245100812E-3</v>
      </c>
      <c r="AD1139" s="59">
        <v>5.1494537780248208E-3</v>
      </c>
      <c r="AE1139" s="59">
        <v>1.9017851735538174E-3</v>
      </c>
      <c r="AF1139" s="59">
        <v>3.8411308538867273E-3</v>
      </c>
      <c r="AG1139" s="59">
        <v>0</v>
      </c>
      <c r="AH1139" s="18">
        <v>3.7103329470757843E-3</v>
      </c>
      <c r="AI1139" s="12">
        <v>46</v>
      </c>
      <c r="AJ1139" s="17">
        <v>6</v>
      </c>
      <c r="AK1139" s="18">
        <v>0.91253559032151998</v>
      </c>
      <c r="AL1139" t="str">
        <f>IF(AK1139&lt;='CAV Tier 1 Analysis'!$A$5,"Tier 1", "Tier 2")</f>
        <v>Tier 2</v>
      </c>
      <c r="AM1139" t="str">
        <f t="shared" si="35"/>
        <v>Wyoming - Tier 2</v>
      </c>
      <c r="AN1139" t="str">
        <f t="shared" si="36"/>
        <v>Evansville, Town Of - Tier 2</v>
      </c>
    </row>
    <row r="1140" spans="1:40" x14ac:dyDescent="0.3">
      <c r="A1140">
        <v>8</v>
      </c>
      <c r="B1140" t="s">
        <v>33</v>
      </c>
      <c r="C1140" t="s">
        <v>1745</v>
      </c>
      <c r="D1140" t="s">
        <v>3483</v>
      </c>
      <c r="E1140" t="s">
        <v>1017</v>
      </c>
      <c r="F1140" s="12">
        <v>10.326797396763006</v>
      </c>
      <c r="G1140" s="12">
        <v>849.24838730744193</v>
      </c>
      <c r="H1140" s="12">
        <v>321.28881531062126</v>
      </c>
      <c r="I1140" s="12">
        <v>0</v>
      </c>
      <c r="J1140" s="15">
        <v>0</v>
      </c>
      <c r="K1140" s="15">
        <v>0.99999999999999989</v>
      </c>
      <c r="L1140" s="58">
        <v>3.4673699999999998</v>
      </c>
      <c r="M1140">
        <v>3</v>
      </c>
      <c r="N1140">
        <v>0</v>
      </c>
      <c r="O1140" s="12">
        <v>2</v>
      </c>
      <c r="P1140" s="12">
        <v>6</v>
      </c>
      <c r="Q1140">
        <v>0</v>
      </c>
      <c r="R1140" s="12">
        <v>0</v>
      </c>
      <c r="S1140" s="12">
        <v>0</v>
      </c>
      <c r="T1140" s="12">
        <v>736.99909596756038</v>
      </c>
      <c r="U1140" s="12">
        <v>726.67229857079735</v>
      </c>
      <c r="V1140" s="12">
        <v>112.24929133988155</v>
      </c>
      <c r="W1140" s="59">
        <v>4.6383692219555317E-5</v>
      </c>
      <c r="X1140" s="59">
        <v>1.165954139137194E-3</v>
      </c>
      <c r="Y1140" s="59">
        <v>0</v>
      </c>
      <c r="Z1140" s="59">
        <v>1.8751662071303386E-2</v>
      </c>
      <c r="AA1140" s="59">
        <v>1.453979776518644E-2</v>
      </c>
      <c r="AB1140" s="59">
        <v>0</v>
      </c>
      <c r="AC1140" s="59">
        <v>0</v>
      </c>
      <c r="AD1140" s="59">
        <v>0</v>
      </c>
      <c r="AE1140" s="59">
        <v>1.4795970759947912E-3</v>
      </c>
      <c r="AF1140" s="59">
        <v>3.0602273319036413E-3</v>
      </c>
      <c r="AG1140" s="59">
        <v>1.4398739459021437E-3</v>
      </c>
      <c r="AH1140" s="18">
        <v>3.6803178201497409E-3</v>
      </c>
      <c r="AI1140" s="12">
        <v>47</v>
      </c>
      <c r="AJ1140" s="17">
        <v>6</v>
      </c>
      <c r="AK1140" s="18">
        <v>0.91621590814166975</v>
      </c>
      <c r="AL1140" t="str">
        <f>IF(AK1140&lt;='CAV Tier 1 Analysis'!$A$5,"Tier 1", "Tier 2")</f>
        <v>Tier 2</v>
      </c>
      <c r="AM1140" t="str">
        <f t="shared" si="35"/>
        <v>Wyoming - Tier 2</v>
      </c>
      <c r="AN1140" t="str">
        <f t="shared" si="36"/>
        <v>Afton, Town Of - Tier 2</v>
      </c>
    </row>
    <row r="1141" spans="1:40" x14ac:dyDescent="0.3">
      <c r="A1141">
        <v>8</v>
      </c>
      <c r="B1141" t="s">
        <v>33</v>
      </c>
      <c r="C1141" t="s">
        <v>2301</v>
      </c>
      <c r="D1141" t="s">
        <v>3444</v>
      </c>
      <c r="E1141" t="s">
        <v>1110</v>
      </c>
      <c r="F1141" s="12">
        <v>3.8295614744444588</v>
      </c>
      <c r="G1141" s="12">
        <v>118.63110608343479</v>
      </c>
      <c r="H1141" s="12">
        <v>42.100906137412004</v>
      </c>
      <c r="I1141" s="12">
        <v>0</v>
      </c>
      <c r="J1141" s="15">
        <v>1.9316019740972173E-2</v>
      </c>
      <c r="K1141" s="15">
        <v>0.98068398025902759</v>
      </c>
      <c r="L1141" s="58">
        <v>2.0708200000000003</v>
      </c>
      <c r="M1141">
        <v>4</v>
      </c>
      <c r="N1141">
        <v>0</v>
      </c>
      <c r="O1141" s="12">
        <v>3</v>
      </c>
      <c r="P1141" s="12">
        <v>4</v>
      </c>
      <c r="Q1141">
        <v>0</v>
      </c>
      <c r="R1141" s="12">
        <v>0</v>
      </c>
      <c r="S1141" s="12">
        <v>0.81322193406306675</v>
      </c>
      <c r="T1141" s="12">
        <v>94.73475024830546</v>
      </c>
      <c r="U1141" s="12">
        <v>90.905188773860999</v>
      </c>
      <c r="V1141" s="12">
        <v>23.896355835129327</v>
      </c>
      <c r="W1141" s="59">
        <v>2.7701767484317962E-5</v>
      </c>
      <c r="X1141" s="59">
        <v>1.5546055188495919E-3</v>
      </c>
      <c r="Y1141" s="59">
        <v>0</v>
      </c>
      <c r="Z1141" s="59">
        <v>2.8127493106955077E-2</v>
      </c>
      <c r="AA1141" s="59">
        <v>9.6931985101242936E-3</v>
      </c>
      <c r="AB1141" s="59">
        <v>0</v>
      </c>
      <c r="AC1141" s="59">
        <v>0</v>
      </c>
      <c r="AD1141" s="59">
        <v>1.580270485572471E-4</v>
      </c>
      <c r="AE1141" s="59">
        <v>1.9018918778790367E-4</v>
      </c>
      <c r="AF1141" s="59">
        <v>3.8282805584411068E-4</v>
      </c>
      <c r="AG1141" s="59">
        <v>3.0652968725500095E-4</v>
      </c>
      <c r="AH1141" s="18">
        <v>3.6764157166234131E-3</v>
      </c>
      <c r="AI1141" s="12">
        <v>48</v>
      </c>
      <c r="AJ1141" s="17">
        <v>6</v>
      </c>
      <c r="AK1141" s="18">
        <v>0.91989232385829312</v>
      </c>
      <c r="AL1141" t="str">
        <f>IF(AK1141&lt;='CAV Tier 1 Analysis'!$A$5,"Tier 1", "Tier 2")</f>
        <v>Tier 2</v>
      </c>
      <c r="AM1141" t="str">
        <f t="shared" si="35"/>
        <v>Wyoming - Tier 2</v>
      </c>
      <c r="AN1141" t="str">
        <f t="shared" si="36"/>
        <v>Sundance, Town Of - Tier 2</v>
      </c>
    </row>
    <row r="1142" spans="1:40" x14ac:dyDescent="0.3">
      <c r="A1142">
        <v>8</v>
      </c>
      <c r="B1142" t="s">
        <v>33</v>
      </c>
      <c r="C1142" t="s">
        <v>2300</v>
      </c>
      <c r="D1142" t="s">
        <v>3443</v>
      </c>
      <c r="E1142" t="s">
        <v>1131</v>
      </c>
      <c r="F1142" s="12">
        <v>1.6762399009406641</v>
      </c>
      <c r="G1142" s="12">
        <v>1.5114558588594249</v>
      </c>
      <c r="H1142" s="12">
        <v>0.55933293737417389</v>
      </c>
      <c r="I1142" s="12">
        <v>0</v>
      </c>
      <c r="J1142" s="15">
        <v>0</v>
      </c>
      <c r="K1142" s="15">
        <v>1</v>
      </c>
      <c r="L1142" s="58">
        <v>0.90642</v>
      </c>
      <c r="M1142">
        <v>2</v>
      </c>
      <c r="N1142">
        <v>0</v>
      </c>
      <c r="O1142" s="12">
        <v>3</v>
      </c>
      <c r="P1142" s="12">
        <v>4</v>
      </c>
      <c r="Q1142">
        <v>0</v>
      </c>
      <c r="R1142" s="12">
        <v>0</v>
      </c>
      <c r="S1142" s="12">
        <v>0</v>
      </c>
      <c r="T1142" s="12">
        <v>1.156373713223011</v>
      </c>
      <c r="U1142" s="12">
        <v>0</v>
      </c>
      <c r="V1142" s="12">
        <v>0.35508214563641394</v>
      </c>
      <c r="W1142" s="59">
        <v>1.2125359076663101E-5</v>
      </c>
      <c r="X1142" s="59">
        <v>7.7730275942479595E-4</v>
      </c>
      <c r="Y1142" s="59">
        <v>0</v>
      </c>
      <c r="Z1142" s="59">
        <v>2.8127493106955077E-2</v>
      </c>
      <c r="AA1142" s="59">
        <v>9.6931985101242936E-3</v>
      </c>
      <c r="AB1142" s="59">
        <v>0</v>
      </c>
      <c r="AC1142" s="59">
        <v>0</v>
      </c>
      <c r="AD1142" s="59">
        <v>0</v>
      </c>
      <c r="AE1142" s="59">
        <v>2.3215322436668444E-6</v>
      </c>
      <c r="AF1142" s="59">
        <v>0</v>
      </c>
      <c r="AG1142" s="59">
        <v>4.5548040798654941E-6</v>
      </c>
      <c r="AH1142" s="18">
        <v>3.51063600653676E-3</v>
      </c>
      <c r="AI1142" s="12">
        <v>49</v>
      </c>
      <c r="AJ1142" s="17">
        <v>7</v>
      </c>
      <c r="AK1142" s="18">
        <v>0.9234029598648299</v>
      </c>
      <c r="AL1142" t="str">
        <f>IF(AK1142&lt;='CAV Tier 1 Analysis'!$A$5,"Tier 1", "Tier 2")</f>
        <v>Tier 2</v>
      </c>
      <c r="AM1142" t="str">
        <f t="shared" si="35"/>
        <v>Wyoming - Tier 2</v>
      </c>
      <c r="AN1142" t="str">
        <f t="shared" si="36"/>
        <v>Hulett, Town Of - Tier 2</v>
      </c>
    </row>
    <row r="1143" spans="1:40" x14ac:dyDescent="0.3">
      <c r="A1143">
        <v>8</v>
      </c>
      <c r="B1143" t="s">
        <v>33</v>
      </c>
      <c r="C1143" t="s">
        <v>2334</v>
      </c>
      <c r="D1143" t="s">
        <v>3492</v>
      </c>
      <c r="E1143" t="s">
        <v>1122</v>
      </c>
      <c r="F1143" s="12">
        <v>2.0417534778927644</v>
      </c>
      <c r="G1143" s="12">
        <v>93.167964815613274</v>
      </c>
      <c r="H1143" s="12">
        <v>31.118694995555192</v>
      </c>
      <c r="I1143" s="12">
        <v>0</v>
      </c>
      <c r="J1143" s="15">
        <v>0</v>
      </c>
      <c r="K1143" s="15">
        <v>1</v>
      </c>
      <c r="L1143" s="58">
        <v>1.1040700000000001</v>
      </c>
      <c r="M1143">
        <v>0</v>
      </c>
      <c r="N1143">
        <v>0</v>
      </c>
      <c r="O1143" s="12">
        <v>3</v>
      </c>
      <c r="P1143" s="12">
        <v>4</v>
      </c>
      <c r="Q1143">
        <v>0</v>
      </c>
      <c r="R1143" s="12">
        <v>0</v>
      </c>
      <c r="S1143" s="12">
        <v>0</v>
      </c>
      <c r="T1143" s="12">
        <v>73.344970141163287</v>
      </c>
      <c r="U1143" s="12">
        <v>71.303216663270518</v>
      </c>
      <c r="V1143" s="12">
        <v>19.822994674449987</v>
      </c>
      <c r="W1143" s="59">
        <v>1.4769362101201905E-5</v>
      </c>
      <c r="X1143" s="59">
        <v>0</v>
      </c>
      <c r="Y1143" s="59">
        <v>0</v>
      </c>
      <c r="Z1143" s="59">
        <v>2.8127493106955077E-2</v>
      </c>
      <c r="AA1143" s="59">
        <v>9.6931985101242936E-3</v>
      </c>
      <c r="AB1143" s="59">
        <v>0</v>
      </c>
      <c r="AC1143" s="59">
        <v>0</v>
      </c>
      <c r="AD1143" s="59">
        <v>0</v>
      </c>
      <c r="AE1143" s="59">
        <v>1.4724713226048125E-4</v>
      </c>
      <c r="AF1143" s="59">
        <v>3.0027847891648873E-4</v>
      </c>
      <c r="AG1143" s="59">
        <v>2.542787862693299E-4</v>
      </c>
      <c r="AH1143" s="18">
        <v>3.5033877615115341E-3</v>
      </c>
      <c r="AI1143" s="12">
        <v>50</v>
      </c>
      <c r="AJ1143" s="17">
        <v>7</v>
      </c>
      <c r="AK1143" s="18">
        <v>0.92690634762634139</v>
      </c>
      <c r="AL1143" t="str">
        <f>IF(AK1143&lt;='CAV Tier 1 Analysis'!$A$5,"Tier 1", "Tier 2")</f>
        <v>Tier 2</v>
      </c>
      <c r="AM1143" t="str">
        <f t="shared" si="35"/>
        <v>Wyoming - Tier 2</v>
      </c>
      <c r="AN1143" t="str">
        <f t="shared" si="36"/>
        <v>Moorcroft, Town Of - Tier 2</v>
      </c>
    </row>
    <row r="1144" spans="1:40" x14ac:dyDescent="0.3">
      <c r="A1144">
        <v>8</v>
      </c>
      <c r="B1144" t="s">
        <v>33</v>
      </c>
      <c r="C1144" t="s">
        <v>2343</v>
      </c>
      <c r="D1144" t="s">
        <v>3509</v>
      </c>
      <c r="E1144" t="s">
        <v>1056</v>
      </c>
      <c r="F1144" s="12">
        <v>94.796330677909779</v>
      </c>
      <c r="G1144" s="12">
        <v>332.53477414135273</v>
      </c>
      <c r="H1144" s="12">
        <v>106.95938707154365</v>
      </c>
      <c r="I1144" s="12">
        <v>0</v>
      </c>
      <c r="J1144" s="15">
        <v>0</v>
      </c>
      <c r="K1144" s="15">
        <v>0.99999999999999989</v>
      </c>
      <c r="L1144" s="58">
        <v>15.19674</v>
      </c>
      <c r="M1144">
        <v>36</v>
      </c>
      <c r="N1144">
        <v>0</v>
      </c>
      <c r="O1144" s="12">
        <v>1</v>
      </c>
      <c r="P1144" s="12">
        <v>5</v>
      </c>
      <c r="Q1144">
        <v>0</v>
      </c>
      <c r="R1144" s="12">
        <v>0</v>
      </c>
      <c r="S1144" s="12">
        <v>0</v>
      </c>
      <c r="T1144" s="12">
        <v>278.40714582614174</v>
      </c>
      <c r="U1144" s="12">
        <v>183.61081514823195</v>
      </c>
      <c r="V1144" s="12">
        <v>54.127628315210984</v>
      </c>
      <c r="W1144" s="59">
        <v>2.0328978762018625E-4</v>
      </c>
      <c r="X1144" s="59">
        <v>1.3991449669646328E-2</v>
      </c>
      <c r="Y1144" s="59">
        <v>0</v>
      </c>
      <c r="Z1144" s="59">
        <v>9.3758310356516928E-3</v>
      </c>
      <c r="AA1144" s="59">
        <v>1.2116498137655368E-2</v>
      </c>
      <c r="AB1144" s="59">
        <v>0</v>
      </c>
      <c r="AC1144" s="59">
        <v>0</v>
      </c>
      <c r="AD1144" s="59">
        <v>0</v>
      </c>
      <c r="AE1144" s="59">
        <v>5.5892931369151396E-4</v>
      </c>
      <c r="AF1144" s="59">
        <v>7.732382754301226E-4</v>
      </c>
      <c r="AG1144" s="59">
        <v>6.9432030112832324E-4</v>
      </c>
      <c r="AH1144" s="18">
        <v>3.4285051382566853E-3</v>
      </c>
      <c r="AI1144" s="12">
        <v>51</v>
      </c>
      <c r="AJ1144" s="17">
        <v>7</v>
      </c>
      <c r="AK1144" s="18">
        <v>0.93033485276459804</v>
      </c>
      <c r="AL1144" t="str">
        <f>IF(AK1144&lt;='CAV Tier 1 Analysis'!$A$5,"Tier 1", "Tier 2")</f>
        <v>Tier 2</v>
      </c>
      <c r="AM1144" t="str">
        <f t="shared" si="35"/>
        <v>Wyoming - Tier 2</v>
      </c>
      <c r="AN1144" t="str">
        <f t="shared" si="36"/>
        <v>Bear River, Town Of - Tier 2</v>
      </c>
    </row>
    <row r="1145" spans="1:40" x14ac:dyDescent="0.3">
      <c r="A1145">
        <v>8</v>
      </c>
      <c r="B1145" t="s">
        <v>33</v>
      </c>
      <c r="C1145" t="s">
        <v>2327</v>
      </c>
      <c r="D1145" t="s">
        <v>3482</v>
      </c>
      <c r="E1145" t="s">
        <v>1069</v>
      </c>
      <c r="F1145" s="12">
        <v>1.6519661821341178</v>
      </c>
      <c r="G1145" s="12">
        <v>4.8120082312390071</v>
      </c>
      <c r="H1145" s="12">
        <v>2.974541858352282</v>
      </c>
      <c r="I1145" s="12">
        <v>0</v>
      </c>
      <c r="J1145" s="15">
        <v>0</v>
      </c>
      <c r="K1145" s="15">
        <v>1</v>
      </c>
      <c r="L1145" s="58">
        <v>0.30625999999999998</v>
      </c>
      <c r="M1145">
        <v>5</v>
      </c>
      <c r="N1145">
        <v>0</v>
      </c>
      <c r="O1145" s="12">
        <v>2</v>
      </c>
      <c r="P1145" s="12">
        <v>6</v>
      </c>
      <c r="Q1145">
        <v>0</v>
      </c>
      <c r="R1145" s="12">
        <v>0</v>
      </c>
      <c r="S1145" s="12">
        <v>0</v>
      </c>
      <c r="T1145" s="12">
        <v>5.9919366565948406</v>
      </c>
      <c r="U1145" s="12">
        <v>4.3399704744607224</v>
      </c>
      <c r="V1145" s="12">
        <v>0</v>
      </c>
      <c r="W1145" s="59">
        <v>4.0969004113091514E-6</v>
      </c>
      <c r="X1145" s="59">
        <v>1.94325689856199E-3</v>
      </c>
      <c r="Y1145" s="59">
        <v>0</v>
      </c>
      <c r="Z1145" s="59">
        <v>1.8751662071303386E-2</v>
      </c>
      <c r="AA1145" s="59">
        <v>1.453979776518644E-2</v>
      </c>
      <c r="AB1145" s="59">
        <v>0</v>
      </c>
      <c r="AC1145" s="59">
        <v>0</v>
      </c>
      <c r="AD1145" s="59">
        <v>0</v>
      </c>
      <c r="AE1145" s="59">
        <v>1.2029393258623428E-5</v>
      </c>
      <c r="AF1145" s="59">
        <v>1.8276871557813431E-5</v>
      </c>
      <c r="AG1145" s="59">
        <v>0</v>
      </c>
      <c r="AH1145" s="18">
        <v>3.2062836272981426E-3</v>
      </c>
      <c r="AI1145" s="12">
        <v>52</v>
      </c>
      <c r="AJ1145" s="17">
        <v>7</v>
      </c>
      <c r="AK1145" s="18">
        <v>0.93354113639189618</v>
      </c>
      <c r="AL1145" t="str">
        <f>IF(AK1145&lt;='CAV Tier 1 Analysis'!$A$5,"Tier 1", "Tier 2")</f>
        <v>Tier 2</v>
      </c>
      <c r="AM1145" t="str">
        <f t="shared" si="35"/>
        <v>Wyoming - Tier 2</v>
      </c>
      <c r="AN1145" t="str">
        <f t="shared" si="36"/>
        <v>Lingle, Town Of - Tier 2</v>
      </c>
    </row>
    <row r="1146" spans="1:40" x14ac:dyDescent="0.3">
      <c r="A1146">
        <v>8</v>
      </c>
      <c r="B1146" t="s">
        <v>33</v>
      </c>
      <c r="C1146" t="s">
        <v>2311</v>
      </c>
      <c r="D1146" t="s">
        <v>3459</v>
      </c>
      <c r="E1146" t="s">
        <v>1075</v>
      </c>
      <c r="F1146" s="12">
        <v>2.2085432502356559</v>
      </c>
      <c r="G1146" s="12">
        <v>0.75108560145732806</v>
      </c>
      <c r="H1146" s="12">
        <v>0.33572178596950714</v>
      </c>
      <c r="I1146" s="12">
        <v>0</v>
      </c>
      <c r="J1146" s="15">
        <v>3.58573258714854E-2</v>
      </c>
      <c r="K1146" s="15">
        <v>0.96414267412851462</v>
      </c>
      <c r="L1146" s="58">
        <v>0.74155000000000004</v>
      </c>
      <c r="M1146">
        <v>1</v>
      </c>
      <c r="N1146">
        <v>0</v>
      </c>
      <c r="O1146" s="12">
        <v>2</v>
      </c>
      <c r="P1146" s="12">
        <v>6</v>
      </c>
      <c r="Q1146">
        <v>0</v>
      </c>
      <c r="R1146" s="12">
        <v>0</v>
      </c>
      <c r="S1146" s="12">
        <v>1.2038085481665692E-2</v>
      </c>
      <c r="T1146" s="12">
        <v>0.63039729518726795</v>
      </c>
      <c r="U1146" s="12">
        <v>0</v>
      </c>
      <c r="V1146" s="12">
        <v>0.12068830627006011</v>
      </c>
      <c r="W1146" s="59">
        <v>9.9198605760017676E-6</v>
      </c>
      <c r="X1146" s="59">
        <v>3.8865137971239797E-4</v>
      </c>
      <c r="Y1146" s="59">
        <v>0</v>
      </c>
      <c r="Z1146" s="59">
        <v>1.8751662071303386E-2</v>
      </c>
      <c r="AA1146" s="59">
        <v>1.453979776518644E-2</v>
      </c>
      <c r="AB1146" s="59">
        <v>0</v>
      </c>
      <c r="AC1146" s="59">
        <v>0</v>
      </c>
      <c r="AD1146" s="59">
        <v>2.3392668584858238E-6</v>
      </c>
      <c r="AE1146" s="59">
        <v>1.2655836347391694E-6</v>
      </c>
      <c r="AF1146" s="59">
        <v>0</v>
      </c>
      <c r="AG1146" s="59">
        <v>1.5481251213171467E-6</v>
      </c>
      <c r="AH1146" s="18">
        <v>3.0631985502175244E-3</v>
      </c>
      <c r="AI1146" s="12">
        <v>53</v>
      </c>
      <c r="AJ1146" s="17">
        <v>7</v>
      </c>
      <c r="AK1146" s="18">
        <v>0.9366043349421137</v>
      </c>
      <c r="AL1146" t="str">
        <f>IF(AK1146&lt;='CAV Tier 1 Analysis'!$A$5,"Tier 1", "Tier 2")</f>
        <v>Tier 2</v>
      </c>
      <c r="AM1146" t="str">
        <f t="shared" si="35"/>
        <v>Wyoming - Tier 2</v>
      </c>
      <c r="AN1146" t="str">
        <f t="shared" si="36"/>
        <v>Cokeville,Town Of - Tier 2</v>
      </c>
    </row>
    <row r="1147" spans="1:40" x14ac:dyDescent="0.3">
      <c r="A1147">
        <v>8</v>
      </c>
      <c r="B1147" t="s">
        <v>33</v>
      </c>
      <c r="C1147" t="s">
        <v>2341</v>
      </c>
      <c r="D1147" t="s">
        <v>3506</v>
      </c>
      <c r="E1147" t="s">
        <v>1077</v>
      </c>
      <c r="F1147" s="12">
        <v>1.2723508353221962</v>
      </c>
      <c r="G1147" s="12">
        <v>0.37967143787911395</v>
      </c>
      <c r="H1147" s="12">
        <v>0.18279172194736562</v>
      </c>
      <c r="I1147" s="12">
        <v>0</v>
      </c>
      <c r="J1147" s="15">
        <v>0</v>
      </c>
      <c r="K1147" s="15">
        <v>1</v>
      </c>
      <c r="L1147" s="58">
        <v>0.42720999999999998</v>
      </c>
      <c r="M1147">
        <v>0</v>
      </c>
      <c r="N1147">
        <v>0</v>
      </c>
      <c r="O1147" s="12">
        <v>2</v>
      </c>
      <c r="P1147" s="12">
        <v>6</v>
      </c>
      <c r="Q1147">
        <v>0</v>
      </c>
      <c r="R1147" s="12">
        <v>0</v>
      </c>
      <c r="S1147" s="12">
        <v>0</v>
      </c>
      <c r="T1147" s="12">
        <v>0.32261506224236403</v>
      </c>
      <c r="U1147" s="12">
        <v>0</v>
      </c>
      <c r="V1147" s="12">
        <v>5.7056375636749923E-2</v>
      </c>
      <c r="W1147" s="59">
        <v>5.7148724114000605E-6</v>
      </c>
      <c r="X1147" s="59">
        <v>0</v>
      </c>
      <c r="Y1147" s="59">
        <v>0</v>
      </c>
      <c r="Z1147" s="59">
        <v>1.8751662071303386E-2</v>
      </c>
      <c r="AA1147" s="59">
        <v>1.453979776518644E-2</v>
      </c>
      <c r="AB1147" s="59">
        <v>0</v>
      </c>
      <c r="AC1147" s="59">
        <v>0</v>
      </c>
      <c r="AD1147" s="59">
        <v>0</v>
      </c>
      <c r="AE1147" s="59">
        <v>6.4768098818222963E-7</v>
      </c>
      <c r="AF1147" s="59">
        <v>0</v>
      </c>
      <c r="AG1147" s="59">
        <v>7.3188870723652574E-7</v>
      </c>
      <c r="AH1147" s="18">
        <v>3.0271412980542407E-3</v>
      </c>
      <c r="AI1147" s="12">
        <v>54</v>
      </c>
      <c r="AJ1147" s="17">
        <v>7</v>
      </c>
      <c r="AK1147" s="18">
        <v>0.93963147624016796</v>
      </c>
      <c r="AL1147" t="str">
        <f>IF(AK1147&lt;='CAV Tier 1 Analysis'!$A$5,"Tier 1", "Tier 2")</f>
        <v>Tier 2</v>
      </c>
      <c r="AM1147" t="str">
        <f t="shared" si="35"/>
        <v>Wyoming - Tier 2</v>
      </c>
      <c r="AN1147" t="str">
        <f t="shared" si="36"/>
        <v>Opal, Town Of - Tier 2</v>
      </c>
    </row>
    <row r="1148" spans="1:40" x14ac:dyDescent="0.3">
      <c r="A1148">
        <v>8</v>
      </c>
      <c r="B1148" t="s">
        <v>33</v>
      </c>
      <c r="C1148" t="s">
        <v>2002</v>
      </c>
      <c r="D1148" t="s">
        <v>3501</v>
      </c>
      <c r="E1148" t="s">
        <v>1095</v>
      </c>
      <c r="F1148" s="12">
        <v>4.8266049733056366</v>
      </c>
      <c r="G1148" s="12">
        <v>40.626137186136624</v>
      </c>
      <c r="H1148" s="12">
        <v>14.264013132375466</v>
      </c>
      <c r="I1148" s="12">
        <v>1</v>
      </c>
      <c r="J1148" s="15">
        <v>3.8772213247172858E-2</v>
      </c>
      <c r="K1148" s="15">
        <v>0.96122778675282716</v>
      </c>
      <c r="L1148" s="58">
        <v>0.77375000000000005</v>
      </c>
      <c r="M1148">
        <v>21</v>
      </c>
      <c r="N1148">
        <v>0</v>
      </c>
      <c r="O1148" s="12">
        <v>1</v>
      </c>
      <c r="P1148" s="12">
        <v>5</v>
      </c>
      <c r="Q1148">
        <v>0</v>
      </c>
      <c r="R1148" s="12">
        <v>0.96122778675282716</v>
      </c>
      <c r="S1148" s="12">
        <v>0.55304735892893564</v>
      </c>
      <c r="T1148" s="12">
        <v>35.118557278191219</v>
      </c>
      <c r="U1148" s="12">
        <v>30.291952304885584</v>
      </c>
      <c r="V1148" s="12">
        <v>5.5075799079454058</v>
      </c>
      <c r="W1148" s="59">
        <v>1.0350606325509227E-5</v>
      </c>
      <c r="X1148" s="59">
        <v>8.1616789739603571E-3</v>
      </c>
      <c r="Y1148" s="59">
        <v>0</v>
      </c>
      <c r="Z1148" s="59">
        <v>9.3758310356516928E-3</v>
      </c>
      <c r="AA1148" s="59">
        <v>1.2116498137655368E-2</v>
      </c>
      <c r="AB1148" s="59">
        <v>0</v>
      </c>
      <c r="AC1148" s="59">
        <v>2.7853866502276837E-3</v>
      </c>
      <c r="AD1148" s="59">
        <v>1.0746936129386598E-4</v>
      </c>
      <c r="AE1148" s="59">
        <v>7.050390556280199E-5</v>
      </c>
      <c r="AF1148" s="59">
        <v>1.2756817696567372E-4</v>
      </c>
      <c r="AG1148" s="59">
        <v>7.0648292918060974E-5</v>
      </c>
      <c r="AH1148" s="18">
        <v>2.9841759218691838E-3</v>
      </c>
      <c r="AI1148" s="12">
        <v>55</v>
      </c>
      <c r="AJ1148" s="17">
        <v>7</v>
      </c>
      <c r="AK1148" s="18">
        <v>0.94261565216203713</v>
      </c>
      <c r="AL1148" t="str">
        <f>IF(AK1148&lt;='CAV Tier 1 Analysis'!$A$5,"Tier 1", "Tier 2")</f>
        <v>Tier 2</v>
      </c>
      <c r="AM1148" t="str">
        <f t="shared" si="35"/>
        <v>Wyoming - Tier 2</v>
      </c>
      <c r="AN1148" t="str">
        <f t="shared" si="36"/>
        <v>Mountain View, Town Of - Tier 2</v>
      </c>
    </row>
    <row r="1149" spans="1:40" x14ac:dyDescent="0.3">
      <c r="A1149">
        <v>8</v>
      </c>
      <c r="B1149" t="s">
        <v>33</v>
      </c>
      <c r="C1149" t="s">
        <v>2325</v>
      </c>
      <c r="D1149" t="s">
        <v>3479</v>
      </c>
      <c r="E1149" t="s">
        <v>955</v>
      </c>
      <c r="F1149" s="12">
        <v>0.7757591843267031</v>
      </c>
      <c r="G1149" s="12">
        <v>0.1751841178893945</v>
      </c>
      <c r="H1149" s="12">
        <v>7.933870384656469E-2</v>
      </c>
      <c r="I1149" s="12">
        <v>0</v>
      </c>
      <c r="J1149" s="15">
        <v>0</v>
      </c>
      <c r="K1149" s="15">
        <v>1</v>
      </c>
      <c r="L1149" s="58">
        <v>0.1832</v>
      </c>
      <c r="M1149">
        <v>3</v>
      </c>
      <c r="N1149">
        <v>0</v>
      </c>
      <c r="O1149" s="12">
        <v>1</v>
      </c>
      <c r="P1149" s="12">
        <v>9</v>
      </c>
      <c r="Q1149">
        <v>0</v>
      </c>
      <c r="R1149" s="12">
        <v>0</v>
      </c>
      <c r="S1149" s="12">
        <v>0</v>
      </c>
      <c r="T1149" s="12">
        <v>0.15037080514275078</v>
      </c>
      <c r="U1149" s="12">
        <v>0</v>
      </c>
      <c r="V1149" s="12">
        <v>2.4813312746643723E-2</v>
      </c>
      <c r="W1149" s="59">
        <v>2.4507025251480328E-6</v>
      </c>
      <c r="X1149" s="59">
        <v>1.165954139137194E-3</v>
      </c>
      <c r="Y1149" s="59">
        <v>0</v>
      </c>
      <c r="Z1149" s="59">
        <v>9.3758310356516928E-3</v>
      </c>
      <c r="AA1149" s="59">
        <v>2.1809696647779663E-2</v>
      </c>
      <c r="AB1149" s="59">
        <v>0</v>
      </c>
      <c r="AC1149" s="59">
        <v>0</v>
      </c>
      <c r="AD1149" s="59">
        <v>0</v>
      </c>
      <c r="AE1149" s="59">
        <v>3.0188395728234325E-7</v>
      </c>
      <c r="AF1149" s="59">
        <v>0</v>
      </c>
      <c r="AG1149" s="59">
        <v>3.1829192067887812E-7</v>
      </c>
      <c r="AH1149" s="18">
        <v>2.941322972815606E-3</v>
      </c>
      <c r="AI1149" s="12">
        <v>56</v>
      </c>
      <c r="AJ1149" s="17">
        <v>7</v>
      </c>
      <c r="AK1149" s="18">
        <v>0.94555697513485271</v>
      </c>
      <c r="AL1149" t="str">
        <f>IF(AK1149&lt;='CAV Tier 1 Analysis'!$A$5,"Tier 1", "Tier 2")</f>
        <v>Tier 2</v>
      </c>
      <c r="AM1149" t="str">
        <f t="shared" si="35"/>
        <v>Wyoming - Tier 2</v>
      </c>
      <c r="AN1149" t="str">
        <f t="shared" si="36"/>
        <v>Ten Sleep, Town Of - Tier 2</v>
      </c>
    </row>
    <row r="1150" spans="1:40" x14ac:dyDescent="0.3">
      <c r="A1150">
        <v>8</v>
      </c>
      <c r="B1150" t="s">
        <v>33</v>
      </c>
      <c r="C1150" t="s">
        <v>2320</v>
      </c>
      <c r="D1150" t="s">
        <v>3471</v>
      </c>
      <c r="E1150" t="s">
        <v>1144</v>
      </c>
      <c r="F1150" s="12">
        <v>6.2809301715940729</v>
      </c>
      <c r="G1150" s="12">
        <v>5.1987889295917311</v>
      </c>
      <c r="H1150" s="12">
        <v>2.0094492493272553</v>
      </c>
      <c r="I1150" s="12">
        <v>1</v>
      </c>
      <c r="J1150" s="15">
        <v>0.15782330103216441</v>
      </c>
      <c r="K1150" s="15">
        <v>0.84217669896783565</v>
      </c>
      <c r="L1150" s="58">
        <v>0.63361999999999996</v>
      </c>
      <c r="M1150">
        <v>3</v>
      </c>
      <c r="N1150">
        <v>0</v>
      </c>
      <c r="O1150" s="12">
        <v>2</v>
      </c>
      <c r="P1150" s="12">
        <v>4</v>
      </c>
      <c r="Q1150">
        <v>0</v>
      </c>
      <c r="R1150" s="12">
        <v>0.84217669896783565</v>
      </c>
      <c r="S1150" s="12">
        <v>0.31713791378543221</v>
      </c>
      <c r="T1150" s="12">
        <v>4.7724419671522318</v>
      </c>
      <c r="U1150" s="12">
        <v>0</v>
      </c>
      <c r="V1150" s="12">
        <v>0.42634696243949932</v>
      </c>
      <c r="W1150" s="59">
        <v>8.4760596833203957E-6</v>
      </c>
      <c r="X1150" s="59">
        <v>1.165954139137194E-3</v>
      </c>
      <c r="Y1150" s="59">
        <v>0</v>
      </c>
      <c r="Z1150" s="59">
        <v>1.8751662071303386E-2</v>
      </c>
      <c r="AA1150" s="59">
        <v>9.6931985101242936E-3</v>
      </c>
      <c r="AB1150" s="59">
        <v>0</v>
      </c>
      <c r="AC1150" s="59">
        <v>2.4404077438941437E-3</v>
      </c>
      <c r="AD1150" s="59">
        <v>6.1626926675133108E-5</v>
      </c>
      <c r="AE1150" s="59">
        <v>9.5811395408605494E-6</v>
      </c>
      <c r="AF1150" s="59">
        <v>0</v>
      </c>
      <c r="AG1150" s="59">
        <v>5.4689510802554593E-6</v>
      </c>
      <c r="AH1150" s="18">
        <v>2.9214886855853262E-3</v>
      </c>
      <c r="AI1150" s="12">
        <v>57</v>
      </c>
      <c r="AJ1150" s="17">
        <v>8</v>
      </c>
      <c r="AK1150" s="18">
        <v>0.94847846382043799</v>
      </c>
      <c r="AL1150" t="str">
        <f>IF(AK1150&lt;='CAV Tier 1 Analysis'!$A$5,"Tier 1", "Tier 2")</f>
        <v>Tier 2</v>
      </c>
      <c r="AM1150" t="str">
        <f t="shared" si="35"/>
        <v>Wyoming - Tier 2</v>
      </c>
      <c r="AN1150" t="str">
        <f t="shared" si="36"/>
        <v>Ranchester, Town Of - Tier 2</v>
      </c>
    </row>
    <row r="1151" spans="1:40" x14ac:dyDescent="0.3">
      <c r="A1151">
        <v>8</v>
      </c>
      <c r="B1151" t="s">
        <v>33</v>
      </c>
      <c r="C1151" t="s">
        <v>2292</v>
      </c>
      <c r="D1151" t="s">
        <v>3433</v>
      </c>
      <c r="E1151" t="s">
        <v>982</v>
      </c>
      <c r="F1151" s="12">
        <v>6.734004001060673</v>
      </c>
      <c r="G1151" s="12">
        <v>213.54727492562222</v>
      </c>
      <c r="H1151" s="12">
        <v>106.79622670041479</v>
      </c>
      <c r="I1151" s="12">
        <v>0</v>
      </c>
      <c r="J1151" s="15">
        <v>0</v>
      </c>
      <c r="K1151" s="15">
        <v>1</v>
      </c>
      <c r="L1151" s="58">
        <v>1.78809</v>
      </c>
      <c r="M1151">
        <v>5</v>
      </c>
      <c r="N1151">
        <v>0</v>
      </c>
      <c r="O1151" s="12">
        <v>1</v>
      </c>
      <c r="P1151" s="12">
        <v>8</v>
      </c>
      <c r="Q1151">
        <v>0</v>
      </c>
      <c r="R1151" s="12">
        <v>0</v>
      </c>
      <c r="S1151" s="12">
        <v>0</v>
      </c>
      <c r="T1151" s="12">
        <v>210.68954199574992</v>
      </c>
      <c r="U1151" s="12">
        <v>203.95553799468925</v>
      </c>
      <c r="V1151" s="12">
        <v>2.8577329298722987</v>
      </c>
      <c r="W1151" s="59">
        <v>2.3919632522881802E-5</v>
      </c>
      <c r="X1151" s="59">
        <v>1.94325689856199E-3</v>
      </c>
      <c r="Y1151" s="59">
        <v>0</v>
      </c>
      <c r="Z1151" s="59">
        <v>9.3758310356516928E-3</v>
      </c>
      <c r="AA1151" s="59">
        <v>1.9386397020248587E-2</v>
      </c>
      <c r="AB1151" s="59">
        <v>0</v>
      </c>
      <c r="AC1151" s="59">
        <v>0</v>
      </c>
      <c r="AD1151" s="59">
        <v>0</v>
      </c>
      <c r="AE1151" s="59">
        <v>4.2297966440560554E-4</v>
      </c>
      <c r="AF1151" s="59">
        <v>8.5891579064184E-4</v>
      </c>
      <c r="AG1151" s="59">
        <v>3.6657471427686098E-5</v>
      </c>
      <c r="AH1151" s="18">
        <v>2.9134506830418433E-3</v>
      </c>
      <c r="AI1151" s="12">
        <v>58</v>
      </c>
      <c r="AJ1151" s="17">
        <v>8</v>
      </c>
      <c r="AK1151" s="18">
        <v>0.95139191450347982</v>
      </c>
      <c r="AL1151" t="str">
        <f>IF(AK1151&lt;='CAV Tier 1 Analysis'!$A$5,"Tier 1", "Tier 2")</f>
        <v>Tier 2</v>
      </c>
      <c r="AM1151" t="str">
        <f t="shared" si="35"/>
        <v>Wyoming - Tier 2</v>
      </c>
      <c r="AN1151" t="str">
        <f t="shared" si="36"/>
        <v>Greybull, Town Of - Tier 2</v>
      </c>
    </row>
    <row r="1152" spans="1:40" x14ac:dyDescent="0.3">
      <c r="A1152">
        <v>8</v>
      </c>
      <c r="B1152" t="s">
        <v>33</v>
      </c>
      <c r="C1152" t="s">
        <v>2305</v>
      </c>
      <c r="D1152" t="s">
        <v>3451</v>
      </c>
      <c r="E1152" t="s">
        <v>961</v>
      </c>
      <c r="F1152" s="12">
        <v>0.47805231298139755</v>
      </c>
      <c r="G1152" s="12">
        <v>0.18165950221980068</v>
      </c>
      <c r="H1152" s="12">
        <v>0.10350243675804172</v>
      </c>
      <c r="I1152" s="12">
        <v>0</v>
      </c>
      <c r="J1152" s="15">
        <v>2.7984519202143496E-3</v>
      </c>
      <c r="K1152" s="15">
        <v>0.99720154807978578</v>
      </c>
      <c r="L1152" s="58">
        <v>0.16794999999999999</v>
      </c>
      <c r="M1152">
        <v>1</v>
      </c>
      <c r="N1152">
        <v>0</v>
      </c>
      <c r="O1152" s="12">
        <v>1</v>
      </c>
      <c r="P1152" s="12">
        <v>9</v>
      </c>
      <c r="Q1152">
        <v>0</v>
      </c>
      <c r="R1152" s="12">
        <v>0</v>
      </c>
      <c r="S1152" s="12">
        <v>2.8964659289240613E-4</v>
      </c>
      <c r="T1152" s="12">
        <v>0.17656921844481502</v>
      </c>
      <c r="U1152" s="12">
        <v>0</v>
      </c>
      <c r="V1152" s="12">
        <v>5.09028377498566E-3</v>
      </c>
      <c r="W1152" s="59">
        <v>2.2467002680055245E-6</v>
      </c>
      <c r="X1152" s="59">
        <v>3.8865137971239797E-4</v>
      </c>
      <c r="Y1152" s="59">
        <v>0</v>
      </c>
      <c r="Z1152" s="59">
        <v>9.3758310356516928E-3</v>
      </c>
      <c r="AA1152" s="59">
        <v>2.1809696647779663E-2</v>
      </c>
      <c r="AB1152" s="59">
        <v>0</v>
      </c>
      <c r="AC1152" s="59">
        <v>0</v>
      </c>
      <c r="AD1152" s="59">
        <v>5.6284753622864964E-8</v>
      </c>
      <c r="AE1152" s="59">
        <v>3.5447980974610731E-7</v>
      </c>
      <c r="AF1152" s="59">
        <v>0</v>
      </c>
      <c r="AG1152" s="59">
        <v>6.529544104343204E-8</v>
      </c>
      <c r="AH1152" s="18">
        <v>2.8706274384923789E-3</v>
      </c>
      <c r="AI1152" s="12">
        <v>59</v>
      </c>
      <c r="AJ1152" s="17">
        <v>8</v>
      </c>
      <c r="AK1152" s="18">
        <v>0.95426254194197224</v>
      </c>
      <c r="AL1152" t="str">
        <f>IF(AK1152&lt;='CAV Tier 1 Analysis'!$A$5,"Tier 1", "Tier 2")</f>
        <v>Tier 2</v>
      </c>
      <c r="AM1152" t="str">
        <f t="shared" si="35"/>
        <v>Wyoming - Tier 2</v>
      </c>
      <c r="AN1152" t="str">
        <f t="shared" si="36"/>
        <v>East Thermopolis, Town Of - Tier 2</v>
      </c>
    </row>
    <row r="1153" spans="1:40" x14ac:dyDescent="0.3">
      <c r="A1153">
        <v>8</v>
      </c>
      <c r="B1153" t="s">
        <v>33</v>
      </c>
      <c r="C1153" t="s">
        <v>2342</v>
      </c>
      <c r="D1153" t="s">
        <v>3508</v>
      </c>
      <c r="E1153" t="s">
        <v>963</v>
      </c>
      <c r="F1153" s="12">
        <v>0.31754400736055211</v>
      </c>
      <c r="G1153" s="12">
        <v>0.1206664725670793</v>
      </c>
      <c r="H1153" s="12">
        <v>6.8751008304418798E-2</v>
      </c>
      <c r="I1153" s="12">
        <v>0</v>
      </c>
      <c r="J1153" s="15">
        <v>0</v>
      </c>
      <c r="K1153" s="15">
        <v>1</v>
      </c>
      <c r="L1153" s="58">
        <v>0.11156000000000001</v>
      </c>
      <c r="M1153">
        <v>0</v>
      </c>
      <c r="N1153">
        <v>0</v>
      </c>
      <c r="O1153" s="12">
        <v>1</v>
      </c>
      <c r="P1153" s="12">
        <v>9</v>
      </c>
      <c r="Q1153">
        <v>0</v>
      </c>
      <c r="R1153" s="12">
        <v>0</v>
      </c>
      <c r="S1153" s="12">
        <v>0</v>
      </c>
      <c r="T1153" s="12">
        <v>0.11728527543735379</v>
      </c>
      <c r="U1153" s="12">
        <v>0</v>
      </c>
      <c r="V1153" s="12">
        <v>3.3811971297255106E-3</v>
      </c>
      <c r="W1153" s="59">
        <v>1.492360118479883E-6</v>
      </c>
      <c r="X1153" s="59">
        <v>0</v>
      </c>
      <c r="Y1153" s="59">
        <v>0</v>
      </c>
      <c r="Z1153" s="59">
        <v>9.3758310356516928E-3</v>
      </c>
      <c r="AA1153" s="59">
        <v>2.1809696647779663E-2</v>
      </c>
      <c r="AB1153" s="59">
        <v>0</v>
      </c>
      <c r="AC1153" s="59">
        <v>0</v>
      </c>
      <c r="AD1153" s="59">
        <v>0</v>
      </c>
      <c r="AE1153" s="59">
        <v>2.3546155150506542E-7</v>
      </c>
      <c r="AF1153" s="59">
        <v>0</v>
      </c>
      <c r="AG1153" s="59">
        <v>4.3372190549599691E-8</v>
      </c>
      <c r="AH1153" s="18">
        <v>2.8352089888447176E-3</v>
      </c>
      <c r="AI1153" s="12">
        <v>60</v>
      </c>
      <c r="AJ1153" s="17">
        <v>8</v>
      </c>
      <c r="AK1153" s="18">
        <v>0.95709775093081695</v>
      </c>
      <c r="AL1153" t="str">
        <f>IF(AK1153&lt;='CAV Tier 1 Analysis'!$A$5,"Tier 1", "Tier 2")</f>
        <v>Tier 2</v>
      </c>
      <c r="AM1153" t="str">
        <f t="shared" si="35"/>
        <v>Wyoming - Tier 2</v>
      </c>
      <c r="AN1153" t="str">
        <f t="shared" si="36"/>
        <v>Kirby, Town Of - Tier 2</v>
      </c>
    </row>
    <row r="1154" spans="1:40" x14ac:dyDescent="0.3">
      <c r="A1154">
        <v>8</v>
      </c>
      <c r="B1154" t="s">
        <v>33</v>
      </c>
      <c r="C1154" t="s">
        <v>2332</v>
      </c>
      <c r="D1154" t="s">
        <v>3489</v>
      </c>
      <c r="E1154" t="s">
        <v>1126</v>
      </c>
      <c r="F1154" s="12">
        <v>2.2112190029225678</v>
      </c>
      <c r="G1154" s="12">
        <v>264.6802109260052</v>
      </c>
      <c r="H1154" s="12">
        <v>101.8248521625468</v>
      </c>
      <c r="I1154" s="12">
        <v>0</v>
      </c>
      <c r="J1154" s="15">
        <v>0</v>
      </c>
      <c r="K1154" s="15">
        <v>1</v>
      </c>
      <c r="L1154" s="58">
        <v>1.98719</v>
      </c>
      <c r="M1154">
        <v>1</v>
      </c>
      <c r="N1154">
        <v>0</v>
      </c>
      <c r="O1154" s="12">
        <v>2</v>
      </c>
      <c r="P1154" s="12">
        <v>4</v>
      </c>
      <c r="Q1154">
        <v>0</v>
      </c>
      <c r="R1154" s="12">
        <v>0</v>
      </c>
      <c r="S1154" s="12">
        <v>0</v>
      </c>
      <c r="T1154" s="12">
        <v>199.87799486246419</v>
      </c>
      <c r="U1154" s="12">
        <v>197.66677585954162</v>
      </c>
      <c r="V1154" s="12">
        <v>64.80221606354101</v>
      </c>
      <c r="W1154" s="59">
        <v>2.658303248334563E-5</v>
      </c>
      <c r="X1154" s="59">
        <v>3.8865137971239797E-4</v>
      </c>
      <c r="Y1154" s="59">
        <v>0</v>
      </c>
      <c r="Z1154" s="59">
        <v>1.8751662071303386E-2</v>
      </c>
      <c r="AA1154" s="59">
        <v>9.6931985101242936E-3</v>
      </c>
      <c r="AB1154" s="59">
        <v>0</v>
      </c>
      <c r="AC1154" s="59">
        <v>0</v>
      </c>
      <c r="AD1154" s="59">
        <v>0</v>
      </c>
      <c r="AE1154" s="59">
        <v>4.0127443625415397E-4</v>
      </c>
      <c r="AF1154" s="59">
        <v>8.3243199346439117E-4</v>
      </c>
      <c r="AG1154" s="59">
        <v>8.3124821041487154E-4</v>
      </c>
      <c r="AH1154" s="18">
        <v>2.8113681485233493E-3</v>
      </c>
      <c r="AI1154" s="12">
        <v>61</v>
      </c>
      <c r="AJ1154" s="17">
        <v>8</v>
      </c>
      <c r="AK1154" s="18">
        <v>0.95990911907934029</v>
      </c>
      <c r="AL1154" t="str">
        <f>IF(AK1154&lt;='CAV Tier 1 Analysis'!$A$5,"Tier 1", "Tier 2")</f>
        <v>Tier 2</v>
      </c>
      <c r="AM1154" t="str">
        <f t="shared" si="35"/>
        <v>Wyoming - Tier 2</v>
      </c>
      <c r="AN1154" t="str">
        <f t="shared" si="36"/>
        <v>Lusk, Town Of - Tier 2</v>
      </c>
    </row>
    <row r="1155" spans="1:40" x14ac:dyDescent="0.3">
      <c r="A1155">
        <v>8</v>
      </c>
      <c r="B1155" t="s">
        <v>33</v>
      </c>
      <c r="C1155" t="s">
        <v>1594</v>
      </c>
      <c r="D1155" t="s">
        <v>3488</v>
      </c>
      <c r="E1155" t="s">
        <v>992</v>
      </c>
      <c r="F1155" s="12">
        <v>4.0130459448295346</v>
      </c>
      <c r="G1155" s="12">
        <v>171.11495228439301</v>
      </c>
      <c r="H1155" s="12">
        <v>73.166942569106084</v>
      </c>
      <c r="I1155" s="12">
        <v>0</v>
      </c>
      <c r="J1155" s="15">
        <v>0</v>
      </c>
      <c r="K1155" s="15">
        <v>1</v>
      </c>
      <c r="L1155" s="58">
        <v>1.06559</v>
      </c>
      <c r="M1155">
        <v>2</v>
      </c>
      <c r="N1155">
        <v>0</v>
      </c>
      <c r="O1155" s="12">
        <v>1</v>
      </c>
      <c r="P1155" s="12">
        <v>8</v>
      </c>
      <c r="Q1155">
        <v>0</v>
      </c>
      <c r="R1155" s="12">
        <v>0</v>
      </c>
      <c r="S1155" s="12">
        <v>0</v>
      </c>
      <c r="T1155" s="12">
        <v>171.02999913829197</v>
      </c>
      <c r="U1155" s="12">
        <v>167.01695319346243</v>
      </c>
      <c r="V1155" s="12">
        <v>8.4953146101042876E-2</v>
      </c>
      <c r="W1155" s="59">
        <v>1.42546075533433E-5</v>
      </c>
      <c r="X1155" s="59">
        <v>7.7730275942479595E-4</v>
      </c>
      <c r="Y1155" s="59">
        <v>0</v>
      </c>
      <c r="Z1155" s="59">
        <v>9.3758310356516928E-3</v>
      </c>
      <c r="AA1155" s="59">
        <v>1.9386397020248587E-2</v>
      </c>
      <c r="AB1155" s="59">
        <v>0</v>
      </c>
      <c r="AC1155" s="59">
        <v>0</v>
      </c>
      <c r="AD1155" s="59">
        <v>0</v>
      </c>
      <c r="AE1155" s="59">
        <v>3.4335929042109289E-4</v>
      </c>
      <c r="AF1155" s="59">
        <v>7.0335672084809642E-4</v>
      </c>
      <c r="AG1155" s="59">
        <v>1.0897335763388436E-6</v>
      </c>
      <c r="AH1155" s="18">
        <v>2.7819628334294494E-3</v>
      </c>
      <c r="AI1155" s="12">
        <v>62</v>
      </c>
      <c r="AJ1155" s="17">
        <v>8</v>
      </c>
      <c r="AK1155" s="18">
        <v>0.96269108191276975</v>
      </c>
      <c r="AL1155" t="str">
        <f>IF(AK1155&lt;='CAV Tier 1 Analysis'!$A$5,"Tier 1", "Tier 2")</f>
        <v>Tier 2</v>
      </c>
      <c r="AM1155" t="str">
        <f t="shared" si="35"/>
        <v>Wyoming - Tier 2</v>
      </c>
      <c r="AN1155" t="str">
        <f t="shared" si="36"/>
        <v>Lovell, Town Of - Tier 2</v>
      </c>
    </row>
    <row r="1156" spans="1:40" x14ac:dyDescent="0.3">
      <c r="A1156">
        <v>8</v>
      </c>
      <c r="B1156" t="s">
        <v>33</v>
      </c>
      <c r="C1156" t="s">
        <v>2293</v>
      </c>
      <c r="D1156" t="s">
        <v>3434</v>
      </c>
      <c r="E1156" t="s">
        <v>1008</v>
      </c>
      <c r="F1156" s="12">
        <v>3.4179752424557188</v>
      </c>
      <c r="G1156" s="12">
        <v>0.64487099311658314</v>
      </c>
      <c r="H1156" s="12">
        <v>0.4522695231724303</v>
      </c>
      <c r="I1156" s="12">
        <v>0</v>
      </c>
      <c r="J1156" s="15">
        <v>0.84149055730624289</v>
      </c>
      <c r="K1156" s="15">
        <v>0.158509442693757</v>
      </c>
      <c r="L1156" s="58">
        <v>0.90758000000000005</v>
      </c>
      <c r="M1156">
        <v>3</v>
      </c>
      <c r="N1156">
        <v>0</v>
      </c>
      <c r="O1156" s="12">
        <v>1</v>
      </c>
      <c r="P1156" s="12">
        <v>8</v>
      </c>
      <c r="Q1156">
        <v>0</v>
      </c>
      <c r="R1156" s="12">
        <v>0</v>
      </c>
      <c r="S1156" s="12">
        <v>0.38058053310699713</v>
      </c>
      <c r="T1156" s="12">
        <v>0.63713254119918417</v>
      </c>
      <c r="U1156" s="12">
        <v>0</v>
      </c>
      <c r="V1156" s="12">
        <v>7.7384519173989696E-3</v>
      </c>
      <c r="W1156" s="59">
        <v>1.2140876625403121E-5</v>
      </c>
      <c r="X1156" s="59">
        <v>1.165954139137194E-3</v>
      </c>
      <c r="Y1156" s="59">
        <v>0</v>
      </c>
      <c r="Z1156" s="59">
        <v>9.3758310356516928E-3</v>
      </c>
      <c r="AA1156" s="59">
        <v>1.9386397020248587E-2</v>
      </c>
      <c r="AB1156" s="59">
        <v>0</v>
      </c>
      <c r="AC1156" s="59">
        <v>0</v>
      </c>
      <c r="AD1156" s="59">
        <v>7.3955233947954859E-5</v>
      </c>
      <c r="AE1156" s="59">
        <v>1.2791052935306958E-6</v>
      </c>
      <c r="AF1156" s="59">
        <v>0</v>
      </c>
      <c r="AG1156" s="59">
        <v>9.926472732679456E-8</v>
      </c>
      <c r="AH1156" s="18">
        <v>2.7286960614210623E-3</v>
      </c>
      <c r="AI1156" s="12">
        <v>63</v>
      </c>
      <c r="AJ1156" s="17">
        <v>8</v>
      </c>
      <c r="AK1156" s="18">
        <v>0.96541977797419076</v>
      </c>
      <c r="AL1156" t="str">
        <f>IF(AK1156&lt;='CAV Tier 1 Analysis'!$A$5,"Tier 1", "Tier 2")</f>
        <v>Tier 2</v>
      </c>
      <c r="AM1156" t="str">
        <f t="shared" si="35"/>
        <v>Wyoming - Tier 2</v>
      </c>
      <c r="AN1156" t="str">
        <f t="shared" si="36"/>
        <v>Manderson, Town Of - Tier 2</v>
      </c>
    </row>
    <row r="1157" spans="1:40" x14ac:dyDescent="0.3">
      <c r="A1157">
        <v>8</v>
      </c>
      <c r="B1157" t="s">
        <v>33</v>
      </c>
      <c r="C1157" t="s">
        <v>2328</v>
      </c>
      <c r="D1157" t="s">
        <v>3484</v>
      </c>
      <c r="E1157" t="s">
        <v>996</v>
      </c>
      <c r="F1157" s="12">
        <v>7.9041477763569743</v>
      </c>
      <c r="G1157" s="12">
        <v>135.7701111590946</v>
      </c>
      <c r="H1157" s="12">
        <v>62.423039422368156</v>
      </c>
      <c r="I1157" s="12">
        <v>0</v>
      </c>
      <c r="J1157" s="15">
        <v>0</v>
      </c>
      <c r="K1157" s="15">
        <v>1</v>
      </c>
      <c r="L1157" s="58">
        <v>2.0987999999999998</v>
      </c>
      <c r="M1157">
        <v>1</v>
      </c>
      <c r="N1157">
        <v>0</v>
      </c>
      <c r="O1157" s="12">
        <v>1</v>
      </c>
      <c r="P1157" s="12">
        <v>8</v>
      </c>
      <c r="Q1157">
        <v>0</v>
      </c>
      <c r="R1157" s="12">
        <v>0</v>
      </c>
      <c r="S1157" s="12">
        <v>0</v>
      </c>
      <c r="T1157" s="12">
        <v>135.70117905292545</v>
      </c>
      <c r="U1157" s="12">
        <v>127.79703127656848</v>
      </c>
      <c r="V1157" s="12">
        <v>6.8932106169143026E-2</v>
      </c>
      <c r="W1157" s="59">
        <v>2.8076061461684995E-5</v>
      </c>
      <c r="X1157" s="59">
        <v>3.8865137971239797E-4</v>
      </c>
      <c r="Y1157" s="59">
        <v>0</v>
      </c>
      <c r="Z1157" s="59">
        <v>9.3758310356516928E-3</v>
      </c>
      <c r="AA1157" s="59">
        <v>1.9386397020248587E-2</v>
      </c>
      <c r="AB1157" s="59">
        <v>0</v>
      </c>
      <c r="AC1157" s="59">
        <v>0</v>
      </c>
      <c r="AD1157" s="59">
        <v>0</v>
      </c>
      <c r="AE1157" s="59">
        <v>2.7243326190537384E-4</v>
      </c>
      <c r="AF1157" s="59">
        <v>5.3819028029261922E-4</v>
      </c>
      <c r="AG1157" s="59">
        <v>8.8422423450833165E-7</v>
      </c>
      <c r="AH1157" s="18">
        <v>2.7264057512278971E-3</v>
      </c>
      <c r="AI1157" s="12">
        <v>64</v>
      </c>
      <c r="AJ1157" s="17">
        <v>8</v>
      </c>
      <c r="AK1157" s="18">
        <v>0.96814618372541861</v>
      </c>
      <c r="AL1157" t="str">
        <f>IF(AK1157&lt;='CAV Tier 1 Analysis'!$A$5,"Tier 1", "Tier 2")</f>
        <v>Tier 2</v>
      </c>
      <c r="AM1157" t="str">
        <f t="shared" si="35"/>
        <v>Wyoming - Tier 2</v>
      </c>
      <c r="AN1157" t="str">
        <f t="shared" si="36"/>
        <v>Basin, Town Of - Tier 2</v>
      </c>
    </row>
    <row r="1158" spans="1:40" x14ac:dyDescent="0.3">
      <c r="A1158">
        <v>8</v>
      </c>
      <c r="B1158" t="s">
        <v>33</v>
      </c>
      <c r="C1158" t="s">
        <v>1550</v>
      </c>
      <c r="D1158" t="s">
        <v>3470</v>
      </c>
      <c r="E1158" t="s">
        <v>1146</v>
      </c>
      <c r="F1158" s="12">
        <v>4.4753188734092619</v>
      </c>
      <c r="G1158" s="12">
        <v>0.97380901285787036</v>
      </c>
      <c r="H1158" s="12">
        <v>0.62814398157625984</v>
      </c>
      <c r="I1158" s="12">
        <v>0</v>
      </c>
      <c r="J1158" s="15">
        <v>0</v>
      </c>
      <c r="K1158" s="15">
        <v>1.0000000000000002</v>
      </c>
      <c r="L1158" s="58">
        <v>0.45146999999999998</v>
      </c>
      <c r="M1158">
        <v>1</v>
      </c>
      <c r="N1158">
        <v>0</v>
      </c>
      <c r="O1158" s="12">
        <v>2</v>
      </c>
      <c r="P1158" s="12">
        <v>4</v>
      </c>
      <c r="Q1158">
        <v>0</v>
      </c>
      <c r="R1158" s="12">
        <v>0</v>
      </c>
      <c r="S1158" s="12">
        <v>0</v>
      </c>
      <c r="T1158" s="12">
        <v>0.88522460519967983</v>
      </c>
      <c r="U1158" s="12">
        <v>0</v>
      </c>
      <c r="V1158" s="12">
        <v>8.8584407658190534E-2</v>
      </c>
      <c r="W1158" s="59">
        <v>6.0394032152215199E-6</v>
      </c>
      <c r="X1158" s="59">
        <v>3.8865137971239797E-4</v>
      </c>
      <c r="Y1158" s="59">
        <v>0</v>
      </c>
      <c r="Z1158" s="59">
        <v>1.8751662071303386E-2</v>
      </c>
      <c r="AA1158" s="59">
        <v>9.6931985101242936E-3</v>
      </c>
      <c r="AB1158" s="59">
        <v>0</v>
      </c>
      <c r="AC1158" s="59">
        <v>0</v>
      </c>
      <c r="AD1158" s="59">
        <v>0</v>
      </c>
      <c r="AE1158" s="59">
        <v>1.777174143928313E-6</v>
      </c>
      <c r="AF1158" s="59">
        <v>0</v>
      </c>
      <c r="AG1158" s="59">
        <v>1.1363134597793665E-6</v>
      </c>
      <c r="AH1158" s="18">
        <v>2.6220422592690006E-3</v>
      </c>
      <c r="AI1158" s="12">
        <v>65</v>
      </c>
      <c r="AJ1158" s="17">
        <v>9</v>
      </c>
      <c r="AK1158" s="18">
        <v>0.97076822598468759</v>
      </c>
      <c r="AL1158" t="str">
        <f>IF(AK1158&lt;='CAV Tier 1 Analysis'!$A$5,"Tier 1", "Tier 2")</f>
        <v>Tier 2</v>
      </c>
      <c r="AM1158" t="str">
        <f t="shared" si="35"/>
        <v>Wyoming - Tier 2</v>
      </c>
      <c r="AN1158" t="str">
        <f t="shared" si="36"/>
        <v>Dayton, Town Of - Tier 2</v>
      </c>
    </row>
    <row r="1159" spans="1:40" x14ac:dyDescent="0.3">
      <c r="A1159">
        <v>8</v>
      </c>
      <c r="B1159" t="s">
        <v>33</v>
      </c>
      <c r="C1159" t="s">
        <v>1741</v>
      </c>
      <c r="D1159" t="s">
        <v>3440</v>
      </c>
      <c r="E1159" t="s">
        <v>1109</v>
      </c>
      <c r="F1159" s="12">
        <v>9.7061465687346153</v>
      </c>
      <c r="G1159" s="12">
        <v>237.5961183358896</v>
      </c>
      <c r="H1159" s="12">
        <v>110.86355806480856</v>
      </c>
      <c r="I1159" s="12">
        <v>1</v>
      </c>
      <c r="J1159" s="15">
        <v>0</v>
      </c>
      <c r="K1159" s="15">
        <v>1.0000000000000002</v>
      </c>
      <c r="L1159" s="58">
        <v>3.5300899999999995</v>
      </c>
      <c r="M1159">
        <v>33</v>
      </c>
      <c r="N1159">
        <v>0</v>
      </c>
      <c r="O1159" s="12">
        <v>0</v>
      </c>
      <c r="P1159" s="12">
        <v>4</v>
      </c>
      <c r="Q1159">
        <v>0</v>
      </c>
      <c r="R1159" s="12">
        <v>1.0000000000000002</v>
      </c>
      <c r="S1159" s="12">
        <v>0</v>
      </c>
      <c r="T1159" s="12">
        <v>200.21767355976951</v>
      </c>
      <c r="U1159" s="12">
        <v>190.51152699103488</v>
      </c>
      <c r="V1159" s="12">
        <v>37.378444776120091</v>
      </c>
      <c r="W1159" s="59">
        <v>4.7222710027291583E-5</v>
      </c>
      <c r="X1159" s="59">
        <v>1.2825495530509134E-2</v>
      </c>
      <c r="Y1159" s="59">
        <v>0</v>
      </c>
      <c r="Z1159" s="59">
        <v>0</v>
      </c>
      <c r="AA1159" s="59">
        <v>9.6931985101242936E-3</v>
      </c>
      <c r="AB1159" s="59">
        <v>0</v>
      </c>
      <c r="AC1159" s="59">
        <v>2.8977383806570362E-3</v>
      </c>
      <c r="AD1159" s="59">
        <v>0</v>
      </c>
      <c r="AE1159" s="59">
        <v>4.0195637414262706E-4</v>
      </c>
      <c r="AF1159" s="59">
        <v>8.0229916991099198E-4</v>
      </c>
      <c r="AG1159" s="59">
        <v>4.7947072207800537E-4</v>
      </c>
      <c r="AH1159" s="18">
        <v>2.4679437634044891E-3</v>
      </c>
      <c r="AI1159" s="12">
        <v>66</v>
      </c>
      <c r="AJ1159" s="17">
        <v>9</v>
      </c>
      <c r="AK1159" s="18">
        <v>0.97323616974809213</v>
      </c>
      <c r="AL1159" t="str">
        <f>IF(AK1159&lt;='CAV Tier 1 Analysis'!$A$5,"Tier 1", "Tier 2")</f>
        <v>Tier 2</v>
      </c>
      <c r="AM1159" t="str">
        <f t="shared" si="35"/>
        <v>Wyoming - Tier 2</v>
      </c>
      <c r="AN1159" t="str">
        <f t="shared" si="36"/>
        <v>Saratoga, Town Of - Tier 2</v>
      </c>
    </row>
    <row r="1160" spans="1:40" x14ac:dyDescent="0.3">
      <c r="A1160">
        <v>8</v>
      </c>
      <c r="B1160" t="s">
        <v>33</v>
      </c>
      <c r="C1160" t="s">
        <v>2310</v>
      </c>
      <c r="D1160" t="s">
        <v>3457</v>
      </c>
      <c r="E1160" t="s">
        <v>1180</v>
      </c>
      <c r="F1160" s="12">
        <v>82.157792633414147</v>
      </c>
      <c r="G1160" s="12">
        <v>29.634636610720431</v>
      </c>
      <c r="H1160" s="12">
        <v>14.255551168577824</v>
      </c>
      <c r="I1160" s="12">
        <v>0</v>
      </c>
      <c r="J1160" s="15">
        <v>0</v>
      </c>
      <c r="K1160" s="15">
        <v>1.0000000000000002</v>
      </c>
      <c r="L1160" s="58">
        <v>3.2162700000000002</v>
      </c>
      <c r="M1160">
        <v>0</v>
      </c>
      <c r="N1160">
        <v>0</v>
      </c>
      <c r="O1160" s="12">
        <v>2</v>
      </c>
      <c r="P1160" s="12">
        <v>3</v>
      </c>
      <c r="Q1160">
        <v>0</v>
      </c>
      <c r="R1160" s="12">
        <v>0</v>
      </c>
      <c r="S1160" s="12">
        <v>0</v>
      </c>
      <c r="T1160" s="12">
        <v>31.310849513654432</v>
      </c>
      <c r="U1160" s="12">
        <v>0</v>
      </c>
      <c r="V1160" s="12">
        <v>0</v>
      </c>
      <c r="W1160" s="59">
        <v>4.3024678005228519E-5</v>
      </c>
      <c r="X1160" s="59">
        <v>0</v>
      </c>
      <c r="Y1160" s="59">
        <v>0</v>
      </c>
      <c r="Z1160" s="59">
        <v>1.8751662071303386E-2</v>
      </c>
      <c r="AA1160" s="59">
        <v>7.2698988825932202E-3</v>
      </c>
      <c r="AB1160" s="59">
        <v>0</v>
      </c>
      <c r="AC1160" s="59">
        <v>0</v>
      </c>
      <c r="AD1160" s="59">
        <v>0</v>
      </c>
      <c r="AE1160" s="59">
        <v>6.2859563384532523E-5</v>
      </c>
      <c r="AF1160" s="59">
        <v>0</v>
      </c>
      <c r="AG1160" s="59">
        <v>0</v>
      </c>
      <c r="AH1160" s="18">
        <v>2.3752222904805786E-3</v>
      </c>
      <c r="AI1160" s="12">
        <v>67</v>
      </c>
      <c r="AJ1160" s="17">
        <v>9</v>
      </c>
      <c r="AK1160" s="18">
        <v>0.97561139203857272</v>
      </c>
      <c r="AL1160" t="str">
        <f>IF(AK1160&lt;='CAV Tier 1 Analysis'!$A$5,"Tier 1", "Tier 2")</f>
        <v>Tier 2</v>
      </c>
      <c r="AM1160" t="str">
        <f t="shared" ref="AM1160:AM1223" si="37">B1160&amp;" - "&amp;AL1160</f>
        <v>Wyoming - Tier 2</v>
      </c>
      <c r="AN1160" t="str">
        <f t="shared" ref="AN1160:AN1174" si="38">C1160&amp;" - "&amp;AL1160</f>
        <v>Pine Bluffs, Town Of - Tier 2</v>
      </c>
    </row>
    <row r="1161" spans="1:40" x14ac:dyDescent="0.3">
      <c r="A1161">
        <v>8</v>
      </c>
      <c r="B1161" t="s">
        <v>33</v>
      </c>
      <c r="C1161" t="s">
        <v>1746</v>
      </c>
      <c r="D1161" t="s">
        <v>3497</v>
      </c>
      <c r="E1161" t="s">
        <v>1181</v>
      </c>
      <c r="F1161" s="12">
        <v>78.030578638388604</v>
      </c>
      <c r="G1161" s="12">
        <v>8.2402013829310388</v>
      </c>
      <c r="H1161" s="12">
        <v>3.8584186205210873</v>
      </c>
      <c r="I1161" s="12">
        <v>0</v>
      </c>
      <c r="J1161" s="15">
        <v>0</v>
      </c>
      <c r="K1161" s="15">
        <v>1.0000000000000002</v>
      </c>
      <c r="L1161" s="58">
        <v>3.0546999999999995</v>
      </c>
      <c r="M1161">
        <v>0</v>
      </c>
      <c r="N1161">
        <v>0</v>
      </c>
      <c r="O1161" s="12">
        <v>2</v>
      </c>
      <c r="P1161" s="12">
        <v>3</v>
      </c>
      <c r="Q1161">
        <v>0</v>
      </c>
      <c r="R1161" s="12">
        <v>0</v>
      </c>
      <c r="S1161" s="12">
        <v>0</v>
      </c>
      <c r="T1161" s="12">
        <v>8.4851803429641226</v>
      </c>
      <c r="U1161" s="12">
        <v>0</v>
      </c>
      <c r="V1161" s="12">
        <v>0</v>
      </c>
      <c r="W1161" s="59">
        <v>4.0863324255293092E-5</v>
      </c>
      <c r="X1161" s="59">
        <v>0</v>
      </c>
      <c r="Y1161" s="59">
        <v>0</v>
      </c>
      <c r="Z1161" s="59">
        <v>1.8751662071303386E-2</v>
      </c>
      <c r="AA1161" s="59">
        <v>7.2698988825932202E-3</v>
      </c>
      <c r="AB1161" s="59">
        <v>0</v>
      </c>
      <c r="AC1161" s="59">
        <v>0</v>
      </c>
      <c r="AD1161" s="59">
        <v>0</v>
      </c>
      <c r="AE1161" s="59">
        <v>1.7034821471871656E-5</v>
      </c>
      <c r="AF1161" s="59">
        <v>0</v>
      </c>
      <c r="AG1161" s="59">
        <v>0</v>
      </c>
      <c r="AH1161" s="18">
        <v>2.3708599181476156E-3</v>
      </c>
      <c r="AI1161" s="12">
        <v>68</v>
      </c>
      <c r="AJ1161" s="17">
        <v>9</v>
      </c>
      <c r="AK1161" s="18">
        <v>0.97798225195672028</v>
      </c>
      <c r="AL1161" t="str">
        <f>IF(AK1161&lt;='CAV Tier 1 Analysis'!$A$5,"Tier 1", "Tier 2")</f>
        <v>Tier 2</v>
      </c>
      <c r="AM1161" t="str">
        <f t="shared" si="37"/>
        <v>Wyoming - Tier 2</v>
      </c>
      <c r="AN1161" t="str">
        <f t="shared" si="38"/>
        <v>Burns, Town Of - Tier 2</v>
      </c>
    </row>
    <row r="1162" spans="1:40" x14ac:dyDescent="0.3">
      <c r="A1162">
        <v>8</v>
      </c>
      <c r="B1162" t="s">
        <v>33</v>
      </c>
      <c r="C1162" t="s">
        <v>2331</v>
      </c>
      <c r="D1162" t="s">
        <v>3487</v>
      </c>
      <c r="E1162" t="s">
        <v>1086</v>
      </c>
      <c r="F1162" s="12">
        <v>5.882140885330557</v>
      </c>
      <c r="G1162" s="12">
        <v>6.9777795109022502</v>
      </c>
      <c r="H1162" s="12">
        <v>4.6070661867080194</v>
      </c>
      <c r="I1162" s="12">
        <v>0</v>
      </c>
      <c r="J1162" s="15">
        <v>0</v>
      </c>
      <c r="K1162" s="15">
        <v>1</v>
      </c>
      <c r="L1162" s="58">
        <v>1.0367500000000001</v>
      </c>
      <c r="M1162">
        <v>1</v>
      </c>
      <c r="N1162">
        <v>0</v>
      </c>
      <c r="O1162" s="12">
        <v>1</v>
      </c>
      <c r="P1162" s="12">
        <v>6</v>
      </c>
      <c r="Q1162">
        <v>0</v>
      </c>
      <c r="R1162" s="12">
        <v>0</v>
      </c>
      <c r="S1162" s="12">
        <v>0</v>
      </c>
      <c r="T1162" s="12">
        <v>7.6423176407408242</v>
      </c>
      <c r="U1162" s="12">
        <v>1.7601767554102672</v>
      </c>
      <c r="V1162" s="12">
        <v>0</v>
      </c>
      <c r="W1162" s="59">
        <v>1.386880918639314E-5</v>
      </c>
      <c r="X1162" s="59">
        <v>3.8865137971239797E-4</v>
      </c>
      <c r="Y1162" s="59">
        <v>0</v>
      </c>
      <c r="Z1162" s="59">
        <v>9.3758310356516928E-3</v>
      </c>
      <c r="AA1162" s="59">
        <v>1.453979776518644E-2</v>
      </c>
      <c r="AB1162" s="59">
        <v>0</v>
      </c>
      <c r="AC1162" s="59">
        <v>0</v>
      </c>
      <c r="AD1162" s="59">
        <v>0</v>
      </c>
      <c r="AE1162" s="59">
        <v>1.5342692951635922E-5</v>
      </c>
      <c r="AF1162" s="59">
        <v>7.4126136726033141E-6</v>
      </c>
      <c r="AG1162" s="59">
        <v>0</v>
      </c>
      <c r="AH1162" s="18">
        <v>2.2128094814873782E-3</v>
      </c>
      <c r="AI1162" s="12">
        <v>69</v>
      </c>
      <c r="AJ1162" s="17">
        <v>9</v>
      </c>
      <c r="AK1162" s="18">
        <v>0.98019506143820767</v>
      </c>
      <c r="AL1162" t="str">
        <f>IF(AK1162&lt;='CAV Tier 1 Analysis'!$A$5,"Tier 1", "Tier 2")</f>
        <v>Tier 2</v>
      </c>
      <c r="AM1162" t="str">
        <f t="shared" si="37"/>
        <v>Wyoming - Tier 2</v>
      </c>
      <c r="AN1162" t="str">
        <f t="shared" si="38"/>
        <v>Guernsey, Town Of - Tier 2</v>
      </c>
    </row>
    <row r="1163" spans="1:40" x14ac:dyDescent="0.3">
      <c r="A1163">
        <v>8</v>
      </c>
      <c r="B1163" t="s">
        <v>33</v>
      </c>
      <c r="C1163" t="s">
        <v>2319</v>
      </c>
      <c r="D1163" t="s">
        <v>3467</v>
      </c>
      <c r="E1163" t="s">
        <v>1085</v>
      </c>
      <c r="F1163" s="12">
        <v>17.308671175978429</v>
      </c>
      <c r="G1163" s="12">
        <v>2.6095622128052463</v>
      </c>
      <c r="H1163" s="12">
        <v>1.608580886400846</v>
      </c>
      <c r="I1163" s="12">
        <v>0</v>
      </c>
      <c r="J1163" s="15">
        <v>0</v>
      </c>
      <c r="K1163" s="15">
        <v>1</v>
      </c>
      <c r="L1163" s="58">
        <v>3.0507200000000001</v>
      </c>
      <c r="M1163">
        <v>0</v>
      </c>
      <c r="N1163">
        <v>0</v>
      </c>
      <c r="O1163" s="12">
        <v>1</v>
      </c>
      <c r="P1163" s="12">
        <v>6</v>
      </c>
      <c r="Q1163">
        <v>0</v>
      </c>
      <c r="R1163" s="12">
        <v>0</v>
      </c>
      <c r="S1163" s="12">
        <v>0</v>
      </c>
      <c r="T1163" s="12">
        <v>2.831569744342409</v>
      </c>
      <c r="U1163" s="12">
        <v>0</v>
      </c>
      <c r="V1163" s="12">
        <v>0</v>
      </c>
      <c r="W1163" s="59">
        <v>4.0810083010478209E-5</v>
      </c>
      <c r="X1163" s="59">
        <v>0</v>
      </c>
      <c r="Y1163" s="59">
        <v>0</v>
      </c>
      <c r="Z1163" s="59">
        <v>9.3758310356516928E-3</v>
      </c>
      <c r="AA1163" s="59">
        <v>1.453979776518644E-2</v>
      </c>
      <c r="AB1163" s="59">
        <v>0</v>
      </c>
      <c r="AC1163" s="59">
        <v>0</v>
      </c>
      <c r="AD1163" s="59">
        <v>0</v>
      </c>
      <c r="AE1163" s="59">
        <v>5.6846505472358879E-6</v>
      </c>
      <c r="AF1163" s="59">
        <v>0</v>
      </c>
      <c r="AG1163" s="59">
        <v>0</v>
      </c>
      <c r="AH1163" s="18">
        <v>2.1783748667632587E-3</v>
      </c>
      <c r="AI1163" s="12">
        <v>70</v>
      </c>
      <c r="AJ1163" s="17">
        <v>9</v>
      </c>
      <c r="AK1163" s="18">
        <v>0.98237343630497098</v>
      </c>
      <c r="AL1163" t="str">
        <f>IF(AK1163&lt;='CAV Tier 1 Analysis'!$A$5,"Tier 1", "Tier 2")</f>
        <v>Tier 2</v>
      </c>
      <c r="AM1163" t="str">
        <f t="shared" si="37"/>
        <v>Wyoming - Tier 2</v>
      </c>
      <c r="AN1163" t="str">
        <f t="shared" si="38"/>
        <v>Chugwater, Town Of - Tier 2</v>
      </c>
    </row>
    <row r="1164" spans="1:40" x14ac:dyDescent="0.3">
      <c r="A1164">
        <v>8</v>
      </c>
      <c r="B1164" t="s">
        <v>33</v>
      </c>
      <c r="C1164" t="s">
        <v>1592</v>
      </c>
      <c r="D1164" t="s">
        <v>3490</v>
      </c>
      <c r="E1164" t="s">
        <v>1102</v>
      </c>
      <c r="F1164" s="12">
        <v>9.1725767793179624</v>
      </c>
      <c r="G1164" s="12">
        <v>295.7106173989431</v>
      </c>
      <c r="H1164" s="12">
        <v>99.908369965405512</v>
      </c>
      <c r="I1164" s="12">
        <v>0</v>
      </c>
      <c r="J1164" s="15">
        <v>0</v>
      </c>
      <c r="K1164" s="15">
        <v>1</v>
      </c>
      <c r="L1164" s="58">
        <v>1.47045</v>
      </c>
      <c r="M1164">
        <v>1</v>
      </c>
      <c r="N1164">
        <v>0</v>
      </c>
      <c r="O1164" s="12">
        <v>1</v>
      </c>
      <c r="P1164" s="12">
        <v>5</v>
      </c>
      <c r="Q1164">
        <v>0</v>
      </c>
      <c r="R1164" s="12">
        <v>0</v>
      </c>
      <c r="S1164" s="12">
        <v>0</v>
      </c>
      <c r="T1164" s="12">
        <v>267.37780445461067</v>
      </c>
      <c r="U1164" s="12">
        <v>258.20522767529269</v>
      </c>
      <c r="V1164" s="12">
        <v>28.332812944332431</v>
      </c>
      <c r="W1164" s="59">
        <v>1.9670499607554176E-5</v>
      </c>
      <c r="X1164" s="59">
        <v>3.8865137971239797E-4</v>
      </c>
      <c r="Y1164" s="59">
        <v>0</v>
      </c>
      <c r="Z1164" s="59">
        <v>9.3758310356516928E-3</v>
      </c>
      <c r="AA1164" s="59">
        <v>1.2116498137655368E-2</v>
      </c>
      <c r="AB1164" s="59">
        <v>0</v>
      </c>
      <c r="AC1164" s="59">
        <v>0</v>
      </c>
      <c r="AD1164" s="59">
        <v>0</v>
      </c>
      <c r="AE1164" s="59">
        <v>5.3678684250972565E-4</v>
      </c>
      <c r="AF1164" s="59">
        <v>1.0873769325271036E-3</v>
      </c>
      <c r="AG1164" s="59">
        <v>3.6343818910301477E-4</v>
      </c>
      <c r="AH1164" s="18">
        <v>2.1716593651606238E-3</v>
      </c>
      <c r="AI1164" s="12">
        <v>71</v>
      </c>
      <c r="AJ1164" s="17">
        <v>9</v>
      </c>
      <c r="AK1164" s="18">
        <v>0.9845450956701316</v>
      </c>
      <c r="AL1164" t="str">
        <f>IF(AK1164&lt;='CAV Tier 1 Analysis'!$A$5,"Tier 1", "Tier 2")</f>
        <v>Tier 2</v>
      </c>
      <c r="AM1164" t="str">
        <f t="shared" si="37"/>
        <v>Wyoming - Tier 2</v>
      </c>
      <c r="AN1164" t="str">
        <f t="shared" si="38"/>
        <v>Lyman, Town Of - Tier 2</v>
      </c>
    </row>
    <row r="1165" spans="1:40" x14ac:dyDescent="0.3">
      <c r="A1165">
        <v>8</v>
      </c>
      <c r="B1165" t="s">
        <v>33</v>
      </c>
      <c r="C1165" t="s">
        <v>1747</v>
      </c>
      <c r="D1165" t="s">
        <v>3510</v>
      </c>
      <c r="E1165" t="s">
        <v>1189</v>
      </c>
      <c r="F1165" s="12">
        <v>13.718123915249029</v>
      </c>
      <c r="G1165" s="12">
        <v>6.1098348236911963</v>
      </c>
      <c r="H1165" s="12">
        <v>2.0599868832773129</v>
      </c>
      <c r="I1165" s="12">
        <v>0</v>
      </c>
      <c r="J1165" s="15">
        <v>0</v>
      </c>
      <c r="K1165" s="15">
        <v>0.99999999999999989</v>
      </c>
      <c r="L1165" s="58">
        <v>2.70289</v>
      </c>
      <c r="M1165">
        <v>0</v>
      </c>
      <c r="N1165">
        <v>0</v>
      </c>
      <c r="O1165" s="12">
        <v>2</v>
      </c>
      <c r="P1165" s="12">
        <v>2</v>
      </c>
      <c r="Q1165">
        <v>0</v>
      </c>
      <c r="R1165" s="12">
        <v>0</v>
      </c>
      <c r="S1165" s="12">
        <v>0</v>
      </c>
      <c r="T1165" s="12">
        <v>5.7822290571975055</v>
      </c>
      <c r="U1165" s="12">
        <v>0</v>
      </c>
      <c r="V1165" s="12">
        <v>0.32760576649369089</v>
      </c>
      <c r="W1165" s="59">
        <v>3.6157092511994362E-5</v>
      </c>
      <c r="X1165" s="59">
        <v>0</v>
      </c>
      <c r="Y1165" s="59">
        <v>0</v>
      </c>
      <c r="Z1165" s="59">
        <v>1.8751662071303386E-2</v>
      </c>
      <c r="AA1165" s="59">
        <v>4.8465992550621468E-3</v>
      </c>
      <c r="AB1165" s="59">
        <v>0</v>
      </c>
      <c r="AC1165" s="59">
        <v>0</v>
      </c>
      <c r="AD1165" s="59">
        <v>0</v>
      </c>
      <c r="AE1165" s="59">
        <v>1.1608384939101905E-5</v>
      </c>
      <c r="AF1165" s="59">
        <v>0</v>
      </c>
      <c r="AG1165" s="59">
        <v>4.2023517660638514E-6</v>
      </c>
      <c r="AH1165" s="18">
        <v>2.1500208323256991E-3</v>
      </c>
      <c r="AI1165" s="12">
        <v>72</v>
      </c>
      <c r="AJ1165" s="17">
        <v>9</v>
      </c>
      <c r="AK1165" s="18">
        <v>0.98669511650245734</v>
      </c>
      <c r="AL1165" t="str">
        <f>IF(AK1165&lt;='CAV Tier 1 Analysis'!$A$5,"Tier 1", "Tier 2")</f>
        <v>Tier 2</v>
      </c>
      <c r="AM1165" t="str">
        <f t="shared" si="37"/>
        <v>Wyoming - Tier 2</v>
      </c>
      <c r="AN1165" t="str">
        <f t="shared" si="38"/>
        <v>Wright, Town Of - Tier 2</v>
      </c>
    </row>
    <row r="1166" spans="1:40" x14ac:dyDescent="0.3">
      <c r="A1166">
        <v>8</v>
      </c>
      <c r="B1166" t="s">
        <v>33</v>
      </c>
      <c r="C1166" t="s">
        <v>2338</v>
      </c>
      <c r="D1166" t="s">
        <v>3502</v>
      </c>
      <c r="E1166" t="s">
        <v>1148</v>
      </c>
      <c r="F1166" s="12">
        <v>0.82200441863774032</v>
      </c>
      <c r="G1166" s="12">
        <v>0.2514941531714015</v>
      </c>
      <c r="H1166" s="12">
        <v>0.15581184252459693</v>
      </c>
      <c r="I1166" s="12">
        <v>3</v>
      </c>
      <c r="J1166" s="15">
        <v>0</v>
      </c>
      <c r="K1166" s="15">
        <v>0.99999999999999978</v>
      </c>
      <c r="L1166" s="58">
        <v>0.29896</v>
      </c>
      <c r="M1166">
        <v>9</v>
      </c>
      <c r="N1166">
        <v>0</v>
      </c>
      <c r="O1166" s="12">
        <v>0</v>
      </c>
      <c r="P1166" s="12">
        <v>4</v>
      </c>
      <c r="Q1166">
        <v>0</v>
      </c>
      <c r="R1166" s="12">
        <v>2.9999999999999991</v>
      </c>
      <c r="S1166" s="12">
        <v>0</v>
      </c>
      <c r="T1166" s="12">
        <v>0.21045336157227335</v>
      </c>
      <c r="U1166" s="12">
        <v>0</v>
      </c>
      <c r="V1166" s="12">
        <v>4.1040791599128157E-2</v>
      </c>
      <c r="W1166" s="59">
        <v>3.9992468718245409E-6</v>
      </c>
      <c r="X1166" s="59">
        <v>3.4978624174115819E-3</v>
      </c>
      <c r="Y1166" s="59">
        <v>0</v>
      </c>
      <c r="Z1166" s="59">
        <v>0</v>
      </c>
      <c r="AA1166" s="59">
        <v>9.6931985101242936E-3</v>
      </c>
      <c r="AB1166" s="59">
        <v>0</v>
      </c>
      <c r="AC1166" s="59">
        <v>8.6932151419711039E-3</v>
      </c>
      <c r="AD1166" s="59">
        <v>0</v>
      </c>
      <c r="AE1166" s="59">
        <v>4.2250550932740375E-7</v>
      </c>
      <c r="AF1166" s="59">
        <v>0</v>
      </c>
      <c r="AG1166" s="59">
        <v>5.2644935070328227E-7</v>
      </c>
      <c r="AH1166" s="18">
        <v>1.9899294792035307E-3</v>
      </c>
      <c r="AI1166" s="12">
        <v>73</v>
      </c>
      <c r="AJ1166" s="17">
        <v>10</v>
      </c>
      <c r="AK1166" s="18">
        <v>0.98868504598166085</v>
      </c>
      <c r="AL1166" t="str">
        <f>IF(AK1166&lt;='CAV Tier 1 Analysis'!$A$5,"Tier 1", "Tier 2")</f>
        <v>Tier 2</v>
      </c>
      <c r="AM1166" t="str">
        <f t="shared" si="37"/>
        <v>Wyoming - Tier 2</v>
      </c>
      <c r="AN1166" t="str">
        <f t="shared" si="38"/>
        <v>Elk Mountain, Town Of - Tier 2</v>
      </c>
    </row>
    <row r="1167" spans="1:40" x14ac:dyDescent="0.3">
      <c r="A1167">
        <v>8</v>
      </c>
      <c r="B1167" t="s">
        <v>33</v>
      </c>
      <c r="C1167" t="s">
        <v>2329</v>
      </c>
      <c r="D1167" t="s">
        <v>3485</v>
      </c>
      <c r="E1167" t="s">
        <v>1119</v>
      </c>
      <c r="F1167" s="12">
        <v>0.32409903839315141</v>
      </c>
      <c r="G1167" s="12">
        <v>2.6757787636681432</v>
      </c>
      <c r="H1167" s="12">
        <v>0.59142623713935516</v>
      </c>
      <c r="I1167" s="12">
        <v>0</v>
      </c>
      <c r="J1167" s="15">
        <v>0</v>
      </c>
      <c r="K1167" s="15">
        <v>0.99999999999999989</v>
      </c>
      <c r="L1167" s="58">
        <v>0.35169</v>
      </c>
      <c r="M1167">
        <v>0</v>
      </c>
      <c r="N1167">
        <v>0</v>
      </c>
      <c r="O1167" s="12">
        <v>1</v>
      </c>
      <c r="P1167" s="12">
        <v>5</v>
      </c>
      <c r="Q1167">
        <v>0</v>
      </c>
      <c r="R1167" s="12">
        <v>0</v>
      </c>
      <c r="S1167" s="12">
        <v>0</v>
      </c>
      <c r="T1167" s="12">
        <v>1.5585751878627803</v>
      </c>
      <c r="U1167" s="12">
        <v>1.2344761494696288</v>
      </c>
      <c r="V1167" s="12">
        <v>1.1172035758053629</v>
      </c>
      <c r="W1167" s="59">
        <v>4.704626479635981E-6</v>
      </c>
      <c r="X1167" s="59">
        <v>0</v>
      </c>
      <c r="Y1167" s="59">
        <v>0</v>
      </c>
      <c r="Z1167" s="59">
        <v>9.3758310356516928E-3</v>
      </c>
      <c r="AA1167" s="59">
        <v>1.2116498137655368E-2</v>
      </c>
      <c r="AB1167" s="59">
        <v>0</v>
      </c>
      <c r="AC1167" s="59">
        <v>0</v>
      </c>
      <c r="AD1167" s="59">
        <v>0</v>
      </c>
      <c r="AE1167" s="59">
        <v>3.1289906640283117E-6</v>
      </c>
      <c r="AF1167" s="59">
        <v>5.1987362950537272E-6</v>
      </c>
      <c r="AG1167" s="59">
        <v>1.4330890661928967E-5</v>
      </c>
      <c r="AH1167" s="18">
        <v>1.9563356743097916E-3</v>
      </c>
      <c r="AI1167" s="12">
        <v>74</v>
      </c>
      <c r="AJ1167" s="17">
        <v>10</v>
      </c>
      <c r="AK1167" s="18">
        <v>0.9906413816559706</v>
      </c>
      <c r="AL1167" t="str">
        <f>IF(AK1167&lt;='CAV Tier 1 Analysis'!$A$5,"Tier 1", "Tier 2")</f>
        <v>Tier 2</v>
      </c>
      <c r="AM1167" t="str">
        <f t="shared" si="37"/>
        <v>Wyoming - Tier 2</v>
      </c>
      <c r="AN1167" t="str">
        <f t="shared" si="38"/>
        <v>Big Piney, Town Of - Tier 2</v>
      </c>
    </row>
    <row r="1168" spans="1:40" x14ac:dyDescent="0.3">
      <c r="A1168">
        <v>8</v>
      </c>
      <c r="B1168" t="s">
        <v>33</v>
      </c>
      <c r="C1168" t="s">
        <v>2317</v>
      </c>
      <c r="D1168" t="s">
        <v>3465</v>
      </c>
      <c r="E1168" t="s">
        <v>1151</v>
      </c>
      <c r="F1168" s="12">
        <v>2.64763133846261</v>
      </c>
      <c r="G1168" s="12">
        <v>0.70244180124037425</v>
      </c>
      <c r="H1168" s="12">
        <v>0.36125578349504961</v>
      </c>
      <c r="I1168" s="12">
        <v>0</v>
      </c>
      <c r="J1168" s="15">
        <v>0</v>
      </c>
      <c r="K1168" s="15">
        <v>1.0000000000000002</v>
      </c>
      <c r="L1168" s="58">
        <v>0.85255999999999998</v>
      </c>
      <c r="M1168">
        <v>5</v>
      </c>
      <c r="N1168">
        <v>0</v>
      </c>
      <c r="O1168" s="12">
        <v>1</v>
      </c>
      <c r="P1168" s="12">
        <v>4</v>
      </c>
      <c r="Q1168">
        <v>0</v>
      </c>
      <c r="R1168" s="12">
        <v>0</v>
      </c>
      <c r="S1168" s="12">
        <v>0</v>
      </c>
      <c r="T1168" s="12">
        <v>0.63371805791555835</v>
      </c>
      <c r="U1168" s="12">
        <v>0</v>
      </c>
      <c r="V1168" s="12">
        <v>6.87237433248159E-2</v>
      </c>
      <c r="W1168" s="59">
        <v>1.140486323602733E-5</v>
      </c>
      <c r="X1168" s="59">
        <v>1.94325689856199E-3</v>
      </c>
      <c r="Y1168" s="59">
        <v>0</v>
      </c>
      <c r="Z1168" s="59">
        <v>9.3758310356516928E-3</v>
      </c>
      <c r="AA1168" s="59">
        <v>9.6931985101242936E-3</v>
      </c>
      <c r="AB1168" s="59">
        <v>0</v>
      </c>
      <c r="AC1168" s="59">
        <v>0</v>
      </c>
      <c r="AD1168" s="59">
        <v>0</v>
      </c>
      <c r="AE1168" s="59">
        <v>1.2722503875883033E-6</v>
      </c>
      <c r="AF1168" s="59">
        <v>0</v>
      </c>
      <c r="AG1168" s="59">
        <v>8.8155146724842743E-7</v>
      </c>
      <c r="AH1168" s="18">
        <v>1.911440464493531E-3</v>
      </c>
      <c r="AI1168" s="12">
        <v>75</v>
      </c>
      <c r="AJ1168" s="17">
        <v>10</v>
      </c>
      <c r="AK1168" s="18">
        <v>0.99255282212046414</v>
      </c>
      <c r="AL1168" t="str">
        <f>IF(AK1168&lt;='CAV Tier 1 Analysis'!$A$5,"Tier 1", "Tier 2")</f>
        <v>Tier 2</v>
      </c>
      <c r="AM1168" t="str">
        <f t="shared" si="37"/>
        <v>Wyoming - Tier 2</v>
      </c>
      <c r="AN1168" t="str">
        <f t="shared" si="38"/>
        <v>Meeteetse, Town Of - Tier 2</v>
      </c>
    </row>
    <row r="1169" spans="1:40" x14ac:dyDescent="0.3">
      <c r="A1169">
        <v>8</v>
      </c>
      <c r="B1169" t="s">
        <v>33</v>
      </c>
      <c r="C1169" t="s">
        <v>2296</v>
      </c>
      <c r="D1169" t="s">
        <v>3437</v>
      </c>
      <c r="E1169" t="s">
        <v>1152</v>
      </c>
      <c r="F1169" s="12">
        <v>1.3770003776356929</v>
      </c>
      <c r="G1169" s="12">
        <v>0.37832126269892336</v>
      </c>
      <c r="H1169" s="12">
        <v>0.1445700459877014</v>
      </c>
      <c r="I1169" s="12">
        <v>4</v>
      </c>
      <c r="J1169" s="15">
        <v>0.1996765240310697</v>
      </c>
      <c r="K1169" s="15">
        <v>0.80032347596893039</v>
      </c>
      <c r="L1169" s="58">
        <v>0.50080999999999998</v>
      </c>
      <c r="M1169">
        <v>4</v>
      </c>
      <c r="N1169">
        <v>0</v>
      </c>
      <c r="O1169" s="12">
        <v>0</v>
      </c>
      <c r="P1169" s="12">
        <v>4</v>
      </c>
      <c r="Q1169">
        <v>0</v>
      </c>
      <c r="R1169" s="12">
        <v>3.2012939038757215</v>
      </c>
      <c r="S1169" s="12">
        <v>2.8867244261836109E-2</v>
      </c>
      <c r="T1169" s="12">
        <v>0.39509037172385886</v>
      </c>
      <c r="U1169" s="12">
        <v>0</v>
      </c>
      <c r="V1169" s="12">
        <v>0</v>
      </c>
      <c r="W1169" s="59">
        <v>6.6994341245599687E-6</v>
      </c>
      <c r="X1169" s="59">
        <v>1.5546055188495919E-3</v>
      </c>
      <c r="Y1169" s="59">
        <v>0</v>
      </c>
      <c r="Z1169" s="59">
        <v>0</v>
      </c>
      <c r="AA1169" s="59">
        <v>9.6931985101242936E-3</v>
      </c>
      <c r="AB1169" s="59">
        <v>0</v>
      </c>
      <c r="AC1169" s="59">
        <v>9.276512213024073E-3</v>
      </c>
      <c r="AD1169" s="59">
        <v>5.6095454630535237E-6</v>
      </c>
      <c r="AE1169" s="59">
        <v>7.9318219242706816E-7</v>
      </c>
      <c r="AF1169" s="59">
        <v>0</v>
      </c>
      <c r="AG1169" s="59">
        <v>0</v>
      </c>
      <c r="AH1169" s="18">
        <v>1.8670380367070908E-3</v>
      </c>
      <c r="AI1169" s="12">
        <v>76</v>
      </c>
      <c r="AJ1169" s="17">
        <v>10</v>
      </c>
      <c r="AK1169" s="18">
        <v>0.99441986015717121</v>
      </c>
      <c r="AL1169" t="str">
        <f>IF(AK1169&lt;='CAV Tier 1 Analysis'!$A$5,"Tier 1", "Tier 2")</f>
        <v>Tier 2</v>
      </c>
      <c r="AM1169" t="str">
        <f t="shared" si="37"/>
        <v>Wyoming - Tier 2</v>
      </c>
      <c r="AN1169" t="str">
        <f t="shared" si="38"/>
        <v>Baggs, Town Of - Tier 2</v>
      </c>
    </row>
    <row r="1170" spans="1:40" x14ac:dyDescent="0.3">
      <c r="A1170">
        <v>8</v>
      </c>
      <c r="B1170" t="s">
        <v>33</v>
      </c>
      <c r="C1170" t="s">
        <v>2302</v>
      </c>
      <c r="D1170" t="s">
        <v>3445</v>
      </c>
      <c r="E1170" t="s">
        <v>1124</v>
      </c>
      <c r="F1170" s="12">
        <v>10.891179757562183</v>
      </c>
      <c r="G1170" s="12">
        <v>4.3043588250764859</v>
      </c>
      <c r="H1170" s="12">
        <v>2.4112730676504919</v>
      </c>
      <c r="I1170" s="12">
        <v>0</v>
      </c>
      <c r="J1170" s="15">
        <v>9.6601183944110394E-2</v>
      </c>
      <c r="K1170" s="15">
        <v>0.90339881605588956</v>
      </c>
      <c r="L1170" s="58">
        <v>2.5879599999999998</v>
      </c>
      <c r="M1170">
        <v>8</v>
      </c>
      <c r="N1170">
        <v>0</v>
      </c>
      <c r="O1170" s="12">
        <v>0</v>
      </c>
      <c r="P1170" s="12">
        <v>5</v>
      </c>
      <c r="Q1170">
        <v>0</v>
      </c>
      <c r="R1170" s="12">
        <v>0</v>
      </c>
      <c r="S1170" s="12">
        <v>0.2329318331475845</v>
      </c>
      <c r="T1170" s="12">
        <v>3.737000456217547</v>
      </c>
      <c r="U1170" s="12">
        <v>0</v>
      </c>
      <c r="V1170" s="12">
        <v>0.56735836885893898</v>
      </c>
      <c r="W1170" s="59">
        <v>3.461965123898528E-5</v>
      </c>
      <c r="X1170" s="59">
        <v>3.1092110376991838E-3</v>
      </c>
      <c r="Y1170" s="59">
        <v>0</v>
      </c>
      <c r="Z1170" s="59">
        <v>0</v>
      </c>
      <c r="AA1170" s="59">
        <v>1.2116498137655368E-2</v>
      </c>
      <c r="AB1170" s="59">
        <v>0</v>
      </c>
      <c r="AC1170" s="59">
        <v>0</v>
      </c>
      <c r="AD1170" s="59">
        <v>4.5263818602914462E-5</v>
      </c>
      <c r="AE1170" s="59">
        <v>7.5023904076187067E-6</v>
      </c>
      <c r="AF1170" s="59">
        <v>0</v>
      </c>
      <c r="AG1170" s="59">
        <v>7.2777700737187246E-6</v>
      </c>
      <c r="AH1170" s="18">
        <v>1.3927611641525262E-3</v>
      </c>
      <c r="AI1170" s="12">
        <v>77</v>
      </c>
      <c r="AJ1170" s="17">
        <v>10</v>
      </c>
      <c r="AK1170" s="18">
        <v>0.99581262132132375</v>
      </c>
      <c r="AL1170" t="str">
        <f>IF(AK1170&lt;='CAV Tier 1 Analysis'!$A$5,"Tier 1", "Tier 2")</f>
        <v>Tier 2</v>
      </c>
      <c r="AM1170" t="str">
        <f t="shared" si="37"/>
        <v>Wyoming - Tier 2</v>
      </c>
      <c r="AN1170" t="str">
        <f t="shared" si="38"/>
        <v>Dubois, Town Of - Tier 2</v>
      </c>
    </row>
    <row r="1171" spans="1:40" x14ac:dyDescent="0.3">
      <c r="A1171">
        <v>8</v>
      </c>
      <c r="B1171" t="s">
        <v>33</v>
      </c>
      <c r="C1171" t="s">
        <v>1443</v>
      </c>
      <c r="D1171" t="s">
        <v>3446</v>
      </c>
      <c r="E1171" t="s">
        <v>1135</v>
      </c>
      <c r="F1171" s="12">
        <v>1.7559142498513289</v>
      </c>
      <c r="G1171" s="12">
        <v>3.9935670126046388</v>
      </c>
      <c r="H1171" s="12">
        <v>1.3954967187155631</v>
      </c>
      <c r="I1171" s="12">
        <v>0</v>
      </c>
      <c r="J1171" s="15">
        <v>9.2177164222030483E-2</v>
      </c>
      <c r="K1171" s="15">
        <v>0.90782283577796952</v>
      </c>
      <c r="L1171" s="58">
        <v>0.41724</v>
      </c>
      <c r="M1171">
        <v>6</v>
      </c>
      <c r="N1171">
        <v>0</v>
      </c>
      <c r="O1171" s="12">
        <v>0</v>
      </c>
      <c r="P1171" s="12">
        <v>5</v>
      </c>
      <c r="Q1171">
        <v>0</v>
      </c>
      <c r="R1171" s="12">
        <v>0</v>
      </c>
      <c r="S1171" s="12">
        <v>0.12863293021234914</v>
      </c>
      <c r="T1171" s="12">
        <v>3.5700947553188893</v>
      </c>
      <c r="U1171" s="12">
        <v>1.8141805054675604</v>
      </c>
      <c r="V1171" s="12">
        <v>0.42347225728574944</v>
      </c>
      <c r="W1171" s="59">
        <v>5.5815017554190242E-6</v>
      </c>
      <c r="X1171" s="59">
        <v>2.3319082782743881E-3</v>
      </c>
      <c r="Y1171" s="59">
        <v>0</v>
      </c>
      <c r="Z1171" s="59">
        <v>0</v>
      </c>
      <c r="AA1171" s="59">
        <v>1.2116498137655368E-2</v>
      </c>
      <c r="AB1171" s="59">
        <v>0</v>
      </c>
      <c r="AC1171" s="59">
        <v>0</v>
      </c>
      <c r="AD1171" s="59">
        <v>2.4996229758789864E-5</v>
      </c>
      <c r="AE1171" s="59">
        <v>7.1673110454217886E-6</v>
      </c>
      <c r="AF1171" s="59">
        <v>7.6400390915654217E-6</v>
      </c>
      <c r="AG1171" s="59">
        <v>5.432075898206408E-6</v>
      </c>
      <c r="AH1171" s="18">
        <v>1.3181112339526507E-3</v>
      </c>
      <c r="AI1171" s="12">
        <v>78</v>
      </c>
      <c r="AJ1171" s="17">
        <v>10</v>
      </c>
      <c r="AK1171" s="18">
        <v>0.9971307325552764</v>
      </c>
      <c r="AL1171" t="str">
        <f>IF(AK1171&lt;='CAV Tier 1 Analysis'!$A$5,"Tier 1", "Tier 2")</f>
        <v>Tier 2</v>
      </c>
      <c r="AM1171" t="str">
        <f t="shared" si="37"/>
        <v>Wyoming - Tier 2</v>
      </c>
      <c r="AN1171" t="str">
        <f t="shared" si="38"/>
        <v>Hudson, Town Of - Tier 2</v>
      </c>
    </row>
    <row r="1172" spans="1:40" x14ac:dyDescent="0.3">
      <c r="A1172">
        <v>8</v>
      </c>
      <c r="B1172" t="s">
        <v>33</v>
      </c>
      <c r="C1172" t="s">
        <v>2335</v>
      </c>
      <c r="D1172" t="s">
        <v>3493</v>
      </c>
      <c r="E1172" t="s">
        <v>1140</v>
      </c>
      <c r="F1172" s="12">
        <v>13.89345476917166</v>
      </c>
      <c r="G1172" s="12">
        <v>2.2231764365038642</v>
      </c>
      <c r="H1172" s="12">
        <v>1.0249393825081159</v>
      </c>
      <c r="I1172" s="12">
        <v>0</v>
      </c>
      <c r="J1172" s="15">
        <v>0</v>
      </c>
      <c r="K1172" s="15">
        <v>1</v>
      </c>
      <c r="L1172" s="58">
        <v>3.3013599999999999</v>
      </c>
      <c r="M1172">
        <v>0</v>
      </c>
      <c r="N1172">
        <v>0</v>
      </c>
      <c r="O1172" s="12">
        <v>0</v>
      </c>
      <c r="P1172" s="12">
        <v>5</v>
      </c>
      <c r="Q1172">
        <v>0</v>
      </c>
      <c r="R1172" s="12">
        <v>0</v>
      </c>
      <c r="S1172" s="12">
        <v>0</v>
      </c>
      <c r="T1172" s="12">
        <v>1.9020067473083269</v>
      </c>
      <c r="U1172" s="12">
        <v>0</v>
      </c>
      <c r="V1172" s="12">
        <v>0.32116968919553734</v>
      </c>
      <c r="W1172" s="59">
        <v>4.4162943714097761E-5</v>
      </c>
      <c r="X1172" s="59">
        <v>0</v>
      </c>
      <c r="Y1172" s="59">
        <v>0</v>
      </c>
      <c r="Z1172" s="59">
        <v>0</v>
      </c>
      <c r="AA1172" s="59">
        <v>1.2116498137655368E-2</v>
      </c>
      <c r="AB1172" s="59">
        <v>0</v>
      </c>
      <c r="AC1172" s="59">
        <v>0</v>
      </c>
      <c r="AD1172" s="59">
        <v>0</v>
      </c>
      <c r="AE1172" s="59">
        <v>3.8184627867761095E-6</v>
      </c>
      <c r="AF1172" s="59">
        <v>0</v>
      </c>
      <c r="AG1172" s="59">
        <v>4.1197932046261363E-6</v>
      </c>
      <c r="AH1172" s="18">
        <v>1.1062363033964425E-3</v>
      </c>
      <c r="AI1172" s="12">
        <v>79</v>
      </c>
      <c r="AJ1172" s="17">
        <v>10</v>
      </c>
      <c r="AK1172" s="18">
        <v>0.99823696885867286</v>
      </c>
      <c r="AL1172" t="str">
        <f>IF(AK1172&lt;='CAV Tier 1 Analysis'!$A$5,"Tier 1", "Tier 2")</f>
        <v>Tier 2</v>
      </c>
      <c r="AM1172" t="str">
        <f t="shared" si="37"/>
        <v>Wyoming - Tier 2</v>
      </c>
      <c r="AN1172" t="str">
        <f t="shared" si="38"/>
        <v>Shoshoni, Town Of - Tier 2</v>
      </c>
    </row>
    <row r="1173" spans="1:40" x14ac:dyDescent="0.3">
      <c r="A1173">
        <v>8</v>
      </c>
      <c r="B1173" t="s">
        <v>33</v>
      </c>
      <c r="C1173" t="s">
        <v>2339</v>
      </c>
      <c r="D1173" t="s">
        <v>3504</v>
      </c>
      <c r="E1173" t="s">
        <v>1174</v>
      </c>
      <c r="F1173" s="12">
        <v>0.72159098082448681</v>
      </c>
      <c r="G1173" s="12">
        <v>0.30002935001087194</v>
      </c>
      <c r="H1173" s="12">
        <v>0.21140784427957229</v>
      </c>
      <c r="I1173" s="12">
        <v>0</v>
      </c>
      <c r="J1173" s="15">
        <v>0</v>
      </c>
      <c r="K1173" s="15">
        <v>1</v>
      </c>
      <c r="L1173" s="58">
        <v>0.26244000000000001</v>
      </c>
      <c r="M1173">
        <v>0</v>
      </c>
      <c r="N1173">
        <v>0</v>
      </c>
      <c r="O1173" s="12">
        <v>0</v>
      </c>
      <c r="P1173" s="12">
        <v>4</v>
      </c>
      <c r="Q1173">
        <v>0</v>
      </c>
      <c r="R1173" s="12">
        <v>0</v>
      </c>
      <c r="S1173" s="12">
        <v>0</v>
      </c>
      <c r="T1173" s="12">
        <v>0.24660797506069598</v>
      </c>
      <c r="U1173" s="12">
        <v>0</v>
      </c>
      <c r="V1173" s="12">
        <v>5.3421374950175959E-2</v>
      </c>
      <c r="W1173" s="59">
        <v>3.5107116304576953E-6</v>
      </c>
      <c r="X1173" s="59">
        <v>0</v>
      </c>
      <c r="Y1173" s="59">
        <v>0</v>
      </c>
      <c r="Z1173" s="59">
        <v>0</v>
      </c>
      <c r="AA1173" s="59">
        <v>9.6931985101242936E-3</v>
      </c>
      <c r="AB1173" s="59">
        <v>0</v>
      </c>
      <c r="AC1173" s="59">
        <v>0</v>
      </c>
      <c r="AD1173" s="59">
        <v>0</v>
      </c>
      <c r="AE1173" s="59">
        <v>4.9508939809182981E-7</v>
      </c>
      <c r="AF1173" s="59">
        <v>0</v>
      </c>
      <c r="AG1173" s="59">
        <v>6.8526086024115974E-7</v>
      </c>
      <c r="AH1173" s="18">
        <v>8.8162632472846216E-4</v>
      </c>
      <c r="AI1173" s="12">
        <v>80</v>
      </c>
      <c r="AJ1173" s="17">
        <v>10</v>
      </c>
      <c r="AK1173" s="18">
        <v>0.99911859518340129</v>
      </c>
      <c r="AL1173" t="str">
        <f>IF(AK1173&lt;='CAV Tier 1 Analysis'!$A$5,"Tier 1", "Tier 2")</f>
        <v>Tier 2</v>
      </c>
      <c r="AM1173" t="str">
        <f t="shared" si="37"/>
        <v>Wyoming - Tier 2</v>
      </c>
      <c r="AN1173" t="str">
        <f t="shared" si="38"/>
        <v>Riverside,Town Of - Tier 2</v>
      </c>
    </row>
    <row r="1174" spans="1:40" x14ac:dyDescent="0.3">
      <c r="A1174">
        <v>8</v>
      </c>
      <c r="B1174" t="s">
        <v>33</v>
      </c>
      <c r="C1174" t="s">
        <v>2297</v>
      </c>
      <c r="D1174" t="s">
        <v>3438</v>
      </c>
      <c r="E1174" t="s">
        <v>1175</v>
      </c>
      <c r="F1174" s="12">
        <v>0.41432916057171892</v>
      </c>
      <c r="G1174" s="12">
        <v>0.11383405098959837</v>
      </c>
      <c r="H1174" s="12">
        <v>4.3500050378160827E-2</v>
      </c>
      <c r="I1174" s="12">
        <v>0</v>
      </c>
      <c r="J1174" s="15">
        <v>0</v>
      </c>
      <c r="K1174" s="15">
        <v>1</v>
      </c>
      <c r="L1174" s="58">
        <v>0.15068999999999999</v>
      </c>
      <c r="M1174">
        <v>0</v>
      </c>
      <c r="N1174">
        <v>0</v>
      </c>
      <c r="O1174" s="12">
        <v>0</v>
      </c>
      <c r="P1174" s="12">
        <v>4</v>
      </c>
      <c r="Q1174">
        <v>0</v>
      </c>
      <c r="R1174" s="12">
        <v>0</v>
      </c>
      <c r="S1174" s="12">
        <v>0</v>
      </c>
      <c r="T1174" s="12">
        <v>0.11887975103346238</v>
      </c>
      <c r="U1174" s="12">
        <v>0</v>
      </c>
      <c r="V1174" s="12">
        <v>0</v>
      </c>
      <c r="W1174" s="59">
        <v>2.0158098445117743E-6</v>
      </c>
      <c r="X1174" s="59">
        <v>0</v>
      </c>
      <c r="Y1174" s="59">
        <v>0</v>
      </c>
      <c r="Z1174" s="59">
        <v>0</v>
      </c>
      <c r="AA1174" s="59">
        <v>9.6931985101242936E-3</v>
      </c>
      <c r="AB1174" s="59">
        <v>0</v>
      </c>
      <c r="AC1174" s="59">
        <v>0</v>
      </c>
      <c r="AD1174" s="59">
        <v>0</v>
      </c>
      <c r="AE1174" s="59">
        <v>2.3866261571620956E-7</v>
      </c>
      <c r="AF1174" s="59">
        <v>0</v>
      </c>
      <c r="AG1174" s="59">
        <v>0</v>
      </c>
      <c r="AH1174" s="18">
        <v>8.814048165985928E-4</v>
      </c>
      <c r="AI1174" s="12">
        <v>81</v>
      </c>
      <c r="AJ1174" s="17">
        <v>10</v>
      </c>
      <c r="AK1174" s="18">
        <v>0.99999999999999989</v>
      </c>
      <c r="AL1174" t="str">
        <f>IF(AK1174&lt;='CAV Tier 1 Analysis'!$A$5,"Tier 1", "Tier 2")</f>
        <v>Tier 2</v>
      </c>
      <c r="AM1174" t="str">
        <f t="shared" si="37"/>
        <v>Wyoming - Tier 2</v>
      </c>
      <c r="AN1174" t="str">
        <f t="shared" si="38"/>
        <v>Dixon, Town Of - Tier 2</v>
      </c>
    </row>
  </sheetData>
  <autoFilter ref="A7:AN1174">
    <sortState ref="A8:AN1174">
      <sortCondition ref="B8:B1174"/>
      <sortCondition descending="1" ref="AH8:AH1174"/>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2"/>
  <sheetViews>
    <sheetView workbookViewId="0">
      <selection activeCell="F15" sqref="F15"/>
    </sheetView>
  </sheetViews>
  <sheetFormatPr defaultRowHeight="14.4" x14ac:dyDescent="0.3"/>
  <cols>
    <col min="1" max="1" width="21.5546875" customWidth="1"/>
    <col min="2" max="2" width="35.88671875" bestFit="1" customWidth="1"/>
  </cols>
  <sheetData>
    <row r="1" spans="1:2" x14ac:dyDescent="0.3">
      <c r="A1" s="13" t="s">
        <v>3512</v>
      </c>
    </row>
    <row r="2" spans="1:2" x14ac:dyDescent="0.3">
      <c r="A2" s="34"/>
      <c r="B2" t="s">
        <v>3511</v>
      </c>
    </row>
    <row r="3" spans="1:2" x14ac:dyDescent="0.3">
      <c r="A3" s="23"/>
      <c r="B3" t="s">
        <v>3513</v>
      </c>
    </row>
    <row r="5" spans="1:2" x14ac:dyDescent="0.3">
      <c r="A5" s="22">
        <v>0</v>
      </c>
      <c r="B5" t="s">
        <v>1195</v>
      </c>
    </row>
    <row r="7" spans="1:2" x14ac:dyDescent="0.3">
      <c r="A7" s="13" t="s">
        <v>3514</v>
      </c>
    </row>
    <row r="8" spans="1:2" x14ac:dyDescent="0.3">
      <c r="A8" s="34" t="s">
        <v>21</v>
      </c>
      <c r="B8" t="s">
        <v>1198</v>
      </c>
    </row>
    <row r="9" spans="1:2" x14ac:dyDescent="0.3">
      <c r="A9" s="23">
        <f>COUNTIF('Region 8 Risk Data'!B8:B1174, A8)</f>
        <v>243</v>
      </c>
      <c r="B9" t="s">
        <v>1207</v>
      </c>
    </row>
    <row r="10" spans="1:2" x14ac:dyDescent="0.3">
      <c r="A10" s="23">
        <f>COUNTIF('Region 8 Risk Data'!AM8:AM1174, A8&amp;" - Tier 1")</f>
        <v>0</v>
      </c>
      <c r="B10" t="s">
        <v>1196</v>
      </c>
    </row>
    <row r="11" spans="1:2" x14ac:dyDescent="0.3">
      <c r="A11" s="35">
        <f>A10/A9</f>
        <v>0</v>
      </c>
      <c r="B11" t="s">
        <v>3515</v>
      </c>
    </row>
    <row r="12" spans="1:2" x14ac:dyDescent="0.3">
      <c r="A12" s="26">
        <v>5</v>
      </c>
      <c r="B12" t="s">
        <v>3516</v>
      </c>
    </row>
    <row r="13" spans="1:2" x14ac:dyDescent="0.3">
      <c r="A13" s="23">
        <f>A10/A12</f>
        <v>0</v>
      </c>
      <c r="B13" t="s">
        <v>1197</v>
      </c>
    </row>
    <row r="17" spans="1:1" x14ac:dyDescent="0.3">
      <c r="A17" t="s">
        <v>21</v>
      </c>
    </row>
    <row r="18" spans="1:1" x14ac:dyDescent="0.3">
      <c r="A18" t="s">
        <v>43</v>
      </c>
    </row>
    <row r="19" spans="1:1" x14ac:dyDescent="0.3">
      <c r="A19" t="s">
        <v>24</v>
      </c>
    </row>
    <row r="20" spans="1:1" x14ac:dyDescent="0.3">
      <c r="A20" t="s">
        <v>30</v>
      </c>
    </row>
    <row r="21" spans="1:1" x14ac:dyDescent="0.3">
      <c r="A21" t="s">
        <v>28</v>
      </c>
    </row>
    <row r="22" spans="1:1" x14ac:dyDescent="0.3">
      <c r="A22" t="s">
        <v>33</v>
      </c>
    </row>
  </sheetData>
  <dataValidations count="1">
    <dataValidation type="list" allowBlank="1" showInputMessage="1" showErrorMessage="1" sqref="A8">
      <formula1>$A$17:$A$22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50"/>
  <sheetViews>
    <sheetView workbookViewId="0">
      <selection activeCell="AG250" sqref="AG250"/>
    </sheetView>
  </sheetViews>
  <sheetFormatPr defaultRowHeight="14.4" x14ac:dyDescent="0.3"/>
  <cols>
    <col min="4" max="4" width="29.33203125" bestFit="1" customWidth="1"/>
    <col min="5" max="5" width="39.33203125" bestFit="1" customWidth="1"/>
    <col min="7" max="7" width="10.5546875" bestFit="1" customWidth="1"/>
    <col min="15" max="17" width="12" bestFit="1" customWidth="1"/>
    <col min="18" max="29" width="10.109375" style="18" bestFit="1" customWidth="1"/>
    <col min="30" max="30" width="11.109375" style="17" bestFit="1" customWidth="1"/>
    <col min="32" max="32" width="11.109375" bestFit="1" customWidth="1"/>
    <col min="34" max="34" width="15.5546875" bestFit="1" customWidth="1"/>
    <col min="35" max="35" width="42.33203125" bestFit="1" customWidth="1"/>
  </cols>
  <sheetData>
    <row r="1" spans="1:35" ht="15.6" x14ac:dyDescent="0.3">
      <c r="A1" s="1" t="s">
        <v>1192</v>
      </c>
    </row>
    <row r="2" spans="1:35" ht="15.6" x14ac:dyDescent="0.3">
      <c r="A2" s="1" t="s">
        <v>3528</v>
      </c>
    </row>
    <row r="3" spans="1:35" x14ac:dyDescent="0.3">
      <c r="A3" s="2" t="s">
        <v>3561</v>
      </c>
    </row>
    <row r="4" spans="1:35" x14ac:dyDescent="0.3">
      <c r="A4" s="13"/>
    </row>
    <row r="6" spans="1:35" ht="15" thickBot="1" x14ac:dyDescent="0.35">
      <c r="G6" s="17">
        <f>SUBTOTAL(9, G8:G250)</f>
        <v>81899.862629999916</v>
      </c>
      <c r="H6" s="17">
        <f t="shared" ref="H6:AC6" si="0">SUBTOTAL(9, H8:H250)</f>
        <v>17583</v>
      </c>
      <c r="I6" s="17">
        <f t="shared" si="0"/>
        <v>87</v>
      </c>
      <c r="J6" s="17">
        <f t="shared" si="0"/>
        <v>1386.331315928895</v>
      </c>
      <c r="K6" s="17">
        <f t="shared" si="0"/>
        <v>1168.7973539342936</v>
      </c>
      <c r="L6" s="17">
        <f t="shared" si="0"/>
        <v>64</v>
      </c>
      <c r="M6" s="17">
        <f t="shared" si="0"/>
        <v>1882.75184167979</v>
      </c>
      <c r="N6" s="17">
        <f t="shared" si="0"/>
        <v>61224.635270188737</v>
      </c>
      <c r="O6" s="17">
        <f t="shared" si="0"/>
        <v>5005222.0914620524</v>
      </c>
      <c r="P6" s="17">
        <f t="shared" si="0"/>
        <v>2780379.2941295868</v>
      </c>
      <c r="Q6" s="17">
        <f t="shared" si="0"/>
        <v>1276668.1357613767</v>
      </c>
      <c r="R6" s="19">
        <f t="shared" si="0"/>
        <v>1.0000000000000004</v>
      </c>
      <c r="S6" s="19">
        <f t="shared" si="0"/>
        <v>0.99999999999999967</v>
      </c>
      <c r="T6" s="19">
        <f t="shared" si="0"/>
        <v>0.99999999999999944</v>
      </c>
      <c r="U6" s="19">
        <f t="shared" si="0"/>
        <v>1.0000000000000004</v>
      </c>
      <c r="V6" s="19">
        <f t="shared" si="0"/>
        <v>0.99999999999999889</v>
      </c>
      <c r="W6" s="19">
        <f t="shared" si="0"/>
        <v>1</v>
      </c>
      <c r="X6" s="19">
        <f t="shared" si="0"/>
        <v>0.99999999999999933</v>
      </c>
      <c r="Y6" s="19">
        <f t="shared" si="0"/>
        <v>1.0000000000000002</v>
      </c>
      <c r="Z6" s="19">
        <f t="shared" si="0"/>
        <v>1.000000000000002</v>
      </c>
      <c r="AA6" s="19">
        <f t="shared" si="0"/>
        <v>0.99999999999999956</v>
      </c>
      <c r="AB6" s="19">
        <f t="shared" si="0"/>
        <v>1.0000000000000004</v>
      </c>
      <c r="AC6" s="19">
        <f t="shared" si="0"/>
        <v>1.0000000000000009</v>
      </c>
      <c r="AD6" s="17">
        <f>SUBTOTAL(3, AD8:AD250)</f>
        <v>243</v>
      </c>
      <c r="AE6" s="17">
        <f>SUBTOTAL(3, AE8:AE250)</f>
        <v>243</v>
      </c>
      <c r="AF6" s="16"/>
    </row>
    <row r="7" spans="1:35" ht="208.2" thickBot="1" x14ac:dyDescent="0.35">
      <c r="A7" s="7" t="s">
        <v>1200</v>
      </c>
      <c r="B7" s="8" t="s">
        <v>0</v>
      </c>
      <c r="C7" s="8" t="s">
        <v>1</v>
      </c>
      <c r="D7" s="8" t="s">
        <v>20</v>
      </c>
      <c r="E7" s="8" t="s">
        <v>1208</v>
      </c>
      <c r="F7" s="33" t="s">
        <v>2</v>
      </c>
      <c r="G7" s="9" t="s">
        <v>9</v>
      </c>
      <c r="H7" s="10" t="s">
        <v>10</v>
      </c>
      <c r="I7" s="10" t="s">
        <v>11</v>
      </c>
      <c r="J7" s="10" t="s">
        <v>12</v>
      </c>
      <c r="K7" s="10" t="s">
        <v>13</v>
      </c>
      <c r="L7" s="10" t="s">
        <v>14</v>
      </c>
      <c r="M7" s="10" t="s">
        <v>15</v>
      </c>
      <c r="N7" s="10" t="s">
        <v>16</v>
      </c>
      <c r="O7" s="10" t="s">
        <v>17</v>
      </c>
      <c r="P7" s="10" t="s">
        <v>18</v>
      </c>
      <c r="Q7" s="43" t="s">
        <v>19</v>
      </c>
      <c r="R7" s="42" t="s">
        <v>3517</v>
      </c>
      <c r="S7" s="37" t="s">
        <v>3518</v>
      </c>
      <c r="T7" s="37" t="s">
        <v>3519</v>
      </c>
      <c r="U7" s="37" t="s">
        <v>3520</v>
      </c>
      <c r="V7" s="37" t="s">
        <v>3521</v>
      </c>
      <c r="W7" s="37" t="s">
        <v>3522</v>
      </c>
      <c r="X7" s="37" t="s">
        <v>3523</v>
      </c>
      <c r="Y7" s="37" t="s">
        <v>3524</v>
      </c>
      <c r="Z7" s="37" t="s">
        <v>3525</v>
      </c>
      <c r="AA7" s="37" t="s">
        <v>3526</v>
      </c>
      <c r="AB7" s="37" t="s">
        <v>3527</v>
      </c>
      <c r="AC7" s="29" t="s">
        <v>1203</v>
      </c>
      <c r="AD7" s="30" t="s">
        <v>1204</v>
      </c>
      <c r="AE7" s="31" t="s">
        <v>1202</v>
      </c>
      <c r="AF7" s="38" t="s">
        <v>1205</v>
      </c>
      <c r="AG7" s="39" t="s">
        <v>1201</v>
      </c>
      <c r="AH7" s="39" t="s">
        <v>1206</v>
      </c>
      <c r="AI7" s="40" t="s">
        <v>1199</v>
      </c>
    </row>
    <row r="8" spans="1:35" x14ac:dyDescent="0.3">
      <c r="A8" s="17">
        <v>1</v>
      </c>
      <c r="B8">
        <v>8</v>
      </c>
      <c r="C8" t="s">
        <v>21</v>
      </c>
      <c r="D8" t="s">
        <v>1297</v>
      </c>
      <c r="E8" t="s">
        <v>2379</v>
      </c>
      <c r="F8" t="s">
        <v>22</v>
      </c>
      <c r="G8" s="58">
        <v>155.13742000000019</v>
      </c>
      <c r="H8">
        <v>1047</v>
      </c>
      <c r="I8">
        <v>5</v>
      </c>
      <c r="J8" s="12">
        <v>4.1607142857142856</v>
      </c>
      <c r="K8" s="12">
        <v>1</v>
      </c>
      <c r="L8">
        <v>1</v>
      </c>
      <c r="M8" s="12">
        <v>121.08043468816224</v>
      </c>
      <c r="N8" s="12">
        <v>8770.9551490728136</v>
      </c>
      <c r="O8" s="12">
        <v>630992.32881216623</v>
      </c>
      <c r="P8" s="12">
        <v>141585.58175973984</v>
      </c>
      <c r="Q8" s="12">
        <v>211637.9732550442</v>
      </c>
      <c r="R8" s="59">
        <f t="shared" ref="R8:AB8" si="1">G8/G$6</f>
        <v>1.8942329696066348E-3</v>
      </c>
      <c r="S8" s="59">
        <f t="shared" si="1"/>
        <v>5.954615253369732E-2</v>
      </c>
      <c r="T8" s="59">
        <f t="shared" si="1"/>
        <v>5.7471264367816091E-2</v>
      </c>
      <c r="U8" s="59">
        <f t="shared" si="1"/>
        <v>3.0012409284186498E-3</v>
      </c>
      <c r="V8" s="59">
        <f t="shared" si="1"/>
        <v>8.5558030794123197E-4</v>
      </c>
      <c r="W8" s="59">
        <f t="shared" si="1"/>
        <v>1.5625E-2</v>
      </c>
      <c r="X8" s="59">
        <f t="shared" si="1"/>
        <v>6.4310352542337371E-2</v>
      </c>
      <c r="Y8" s="59">
        <f t="shared" si="1"/>
        <v>0.14325859370767918</v>
      </c>
      <c r="Z8" s="59">
        <f t="shared" si="1"/>
        <v>0.12606679929118789</v>
      </c>
      <c r="AA8" s="59">
        <f t="shared" si="1"/>
        <v>5.0923117597185243E-2</v>
      </c>
      <c r="AB8" s="59">
        <f t="shared" si="1"/>
        <v>0.16577367863013828</v>
      </c>
      <c r="AC8" s="18">
        <f>SUM(R8:AB8)/11</f>
        <v>6.2611455716000713E-2</v>
      </c>
      <c r="AD8" s="17">
        <v>1</v>
      </c>
      <c r="AE8">
        <f>TRUNC(AD8/(243/10)-0.001)+1</f>
        <v>1</v>
      </c>
      <c r="AF8" s="25">
        <v>6.2611455716000713E-2</v>
      </c>
      <c r="AG8" t="str">
        <f>IF(AF8&lt;='CAV Tier 1 Analysis'!$A$5,"Tier 1", "Tier 2")</f>
        <v>Tier 2</v>
      </c>
      <c r="AH8" t="str">
        <f t="shared" ref="AH8:AH71" si="2">C8&amp;" - "&amp;AG8</f>
        <v>Colorado - Tier 2</v>
      </c>
      <c r="AI8" t="str">
        <f t="shared" ref="AI8:AI71" si="3">D8&amp;" - "&amp;AG8</f>
        <v>Denver, City And County Of - Tier 2</v>
      </c>
    </row>
    <row r="9" spans="1:35" x14ac:dyDescent="0.3">
      <c r="A9" s="17">
        <v>2</v>
      </c>
      <c r="B9">
        <v>8</v>
      </c>
      <c r="C9" t="s">
        <v>21</v>
      </c>
      <c r="D9" t="s">
        <v>1310</v>
      </c>
      <c r="E9" t="s">
        <v>2392</v>
      </c>
      <c r="F9" t="s">
        <v>23</v>
      </c>
      <c r="G9" s="58">
        <v>186.50179999999995</v>
      </c>
      <c r="H9">
        <v>965</v>
      </c>
      <c r="I9">
        <v>14</v>
      </c>
      <c r="J9" s="12">
        <v>8</v>
      </c>
      <c r="K9" s="12">
        <v>1</v>
      </c>
      <c r="L9">
        <v>0</v>
      </c>
      <c r="M9" s="12">
        <v>170.72630762813014</v>
      </c>
      <c r="N9" s="12">
        <v>5189.7279155678762</v>
      </c>
      <c r="O9" s="12">
        <v>398429.52383002214</v>
      </c>
      <c r="P9" s="12">
        <v>371328.8916537707</v>
      </c>
      <c r="Q9" s="12">
        <v>79284.895664697629</v>
      </c>
      <c r="R9" s="59">
        <v>2.2771930747010113E-3</v>
      </c>
      <c r="S9" s="59">
        <v>5.4882557015298865E-2</v>
      </c>
      <c r="T9" s="59">
        <v>0.16091954022988506</v>
      </c>
      <c r="U9" s="59">
        <v>5.7706263344701938E-3</v>
      </c>
      <c r="V9" s="59">
        <v>8.5558030794123197E-4</v>
      </c>
      <c r="W9" s="59">
        <v>0</v>
      </c>
      <c r="X9" s="59">
        <v>9.0679134577719089E-2</v>
      </c>
      <c r="Y9" s="59">
        <v>8.4765354545032923E-2</v>
      </c>
      <c r="Z9" s="59">
        <v>7.9602766180878637E-2</v>
      </c>
      <c r="AA9" s="59">
        <v>0.13355332218082039</v>
      </c>
      <c r="AB9" s="59">
        <v>6.210297997091771E-2</v>
      </c>
      <c r="AC9" s="18">
        <v>6.1400823128878644E-2</v>
      </c>
      <c r="AD9" s="17">
        <v>2</v>
      </c>
      <c r="AE9">
        <v>1</v>
      </c>
      <c r="AF9" s="25">
        <v>0.12401227884487936</v>
      </c>
      <c r="AG9" t="str">
        <f>IF(AF9&lt;='CAV Tier 1 Analysis'!$A$5,"Tier 1", "Tier 2")</f>
        <v>Tier 2</v>
      </c>
      <c r="AH9" t="str">
        <f t="shared" si="2"/>
        <v>Colorado - Tier 2</v>
      </c>
      <c r="AI9" t="str">
        <f t="shared" si="3"/>
        <v>Colorado Springs, City Of - Tier 2</v>
      </c>
    </row>
    <row r="10" spans="1:35" x14ac:dyDescent="0.3">
      <c r="A10" s="17">
        <v>3</v>
      </c>
      <c r="B10">
        <v>8</v>
      </c>
      <c r="C10" t="s">
        <v>21</v>
      </c>
      <c r="D10" t="s">
        <v>1260</v>
      </c>
      <c r="E10" t="s">
        <v>2581</v>
      </c>
      <c r="F10" t="s">
        <v>61</v>
      </c>
      <c r="G10" s="58">
        <v>42.458550000000002</v>
      </c>
      <c r="H10">
        <v>341</v>
      </c>
      <c r="I10">
        <v>20</v>
      </c>
      <c r="J10" s="12">
        <v>4.8311688311688314</v>
      </c>
      <c r="K10" s="12">
        <v>1</v>
      </c>
      <c r="L10">
        <v>2</v>
      </c>
      <c r="M10" s="12">
        <v>106.61143868549446</v>
      </c>
      <c r="N10" s="12">
        <v>1952.482387701363</v>
      </c>
      <c r="O10" s="12">
        <v>136032.37962660025</v>
      </c>
      <c r="P10" s="12">
        <v>115484.77132790517</v>
      </c>
      <c r="Q10" s="12">
        <v>1425.298312257888</v>
      </c>
      <c r="R10" s="59">
        <v>5.1842028346024888E-4</v>
      </c>
      <c r="S10" s="59">
        <v>1.9393732582608202E-2</v>
      </c>
      <c r="T10" s="59">
        <v>0.22988505747126436</v>
      </c>
      <c r="U10" s="59">
        <v>3.4848587604268057E-3</v>
      </c>
      <c r="V10" s="59">
        <v>8.5558030794123197E-4</v>
      </c>
      <c r="W10" s="59">
        <v>3.125E-2</v>
      </c>
      <c r="X10" s="59">
        <v>5.6625326994967008E-2</v>
      </c>
      <c r="Y10" s="59">
        <v>3.189046989148922E-2</v>
      </c>
      <c r="Z10" s="59">
        <v>2.717809063031296E-2</v>
      </c>
      <c r="AA10" s="59">
        <v>4.1535617666171087E-2</v>
      </c>
      <c r="AB10" s="59">
        <v>1.1164203698151138E-3</v>
      </c>
      <c r="AC10" s="18">
        <v>4.0339415905314209E-2</v>
      </c>
      <c r="AD10" s="17">
        <v>3</v>
      </c>
      <c r="AE10">
        <v>1</v>
      </c>
      <c r="AF10" s="25">
        <v>0.16435169475019357</v>
      </c>
      <c r="AG10" t="str">
        <f>IF(AF10&lt;='CAV Tier 1 Analysis'!$A$5,"Tier 1", "Tier 2")</f>
        <v>Tier 2</v>
      </c>
      <c r="AH10" t="str">
        <f t="shared" si="2"/>
        <v>Colorado - Tier 2</v>
      </c>
      <c r="AI10" t="str">
        <f t="shared" si="3"/>
        <v>Lakewood, City Of - Tier 2</v>
      </c>
    </row>
    <row r="11" spans="1:35" x14ac:dyDescent="0.3">
      <c r="A11" s="17">
        <v>4</v>
      </c>
      <c r="B11">
        <v>8</v>
      </c>
      <c r="C11" t="s">
        <v>21</v>
      </c>
      <c r="D11" t="s">
        <v>1363</v>
      </c>
      <c r="E11" t="s">
        <v>2448</v>
      </c>
      <c r="F11" t="s">
        <v>186</v>
      </c>
      <c r="G11" s="58">
        <v>1264.2417700000001</v>
      </c>
      <c r="H11">
        <v>115</v>
      </c>
      <c r="I11">
        <v>2</v>
      </c>
      <c r="J11" s="12">
        <v>5.3214285714285712</v>
      </c>
      <c r="K11" s="12">
        <v>7.5714285714285712</v>
      </c>
      <c r="L11">
        <v>13</v>
      </c>
      <c r="M11" s="12">
        <v>93.794706846302006</v>
      </c>
      <c r="N11" s="12">
        <v>70.818500066022452</v>
      </c>
      <c r="O11" s="12">
        <v>11648.617343692187</v>
      </c>
      <c r="P11" s="12">
        <v>0</v>
      </c>
      <c r="Q11" s="12">
        <v>0</v>
      </c>
      <c r="R11" s="59">
        <v>1.5436433339473128E-2</v>
      </c>
      <c r="S11" s="59">
        <v>6.5404083489734406E-3</v>
      </c>
      <c r="T11" s="59">
        <v>2.2988505747126436E-2</v>
      </c>
      <c r="U11" s="59">
        <v>3.8384969814109771E-3</v>
      </c>
      <c r="V11" s="59">
        <v>6.4779651886978989E-3</v>
      </c>
      <c r="W11" s="59">
        <v>0.203125</v>
      </c>
      <c r="X11" s="59">
        <v>4.9817880811428884E-2</v>
      </c>
      <c r="Y11" s="59">
        <v>1.1566994193349669E-3</v>
      </c>
      <c r="Z11" s="59">
        <v>2.3272928015646882E-3</v>
      </c>
      <c r="AA11" s="59">
        <v>0</v>
      </c>
      <c r="AB11" s="59">
        <v>0</v>
      </c>
      <c r="AC11" s="18">
        <v>2.8337152967091859E-2</v>
      </c>
      <c r="AD11" s="17">
        <v>4</v>
      </c>
      <c r="AE11">
        <v>1</v>
      </c>
      <c r="AF11" s="25">
        <v>0.19268884771728542</v>
      </c>
      <c r="AG11" t="str">
        <f>IF(AF11&lt;='CAV Tier 1 Analysis'!$A$5,"Tier 1", "Tier 2")</f>
        <v>Tier 2</v>
      </c>
      <c r="AH11" t="str">
        <f t="shared" si="2"/>
        <v>Colorado - Tier 2</v>
      </c>
      <c r="AI11" t="str">
        <f t="shared" si="3"/>
        <v>Otero County * - Tier 2</v>
      </c>
    </row>
    <row r="12" spans="1:35" x14ac:dyDescent="0.3">
      <c r="A12" s="17">
        <v>5</v>
      </c>
      <c r="B12">
        <v>8</v>
      </c>
      <c r="C12" t="s">
        <v>21</v>
      </c>
      <c r="D12" t="s">
        <v>1339</v>
      </c>
      <c r="E12" t="s">
        <v>2423</v>
      </c>
      <c r="F12" t="s">
        <v>39</v>
      </c>
      <c r="G12" s="58">
        <v>2547.0672600000007</v>
      </c>
      <c r="H12">
        <v>596</v>
      </c>
      <c r="I12">
        <v>2</v>
      </c>
      <c r="J12" s="12">
        <v>15.119047619047619</v>
      </c>
      <c r="K12" s="12">
        <v>1.1031746031746033</v>
      </c>
      <c r="L12">
        <v>5</v>
      </c>
      <c r="M12" s="12">
        <v>99.362750240054538</v>
      </c>
      <c r="N12" s="12">
        <v>343.23925341960955</v>
      </c>
      <c r="O12" s="12">
        <v>120036.19650259343</v>
      </c>
      <c r="P12" s="12">
        <v>0</v>
      </c>
      <c r="Q12" s="12">
        <v>50165.51043671323</v>
      </c>
      <c r="R12" s="59">
        <v>3.1099774507643802E-2</v>
      </c>
      <c r="S12" s="59">
        <v>3.3896377182505828E-2</v>
      </c>
      <c r="T12" s="59">
        <v>2.2988505747126436E-2</v>
      </c>
      <c r="U12" s="59">
        <v>1.0905796792823134E-2</v>
      </c>
      <c r="V12" s="59">
        <v>9.438544666970734E-4</v>
      </c>
      <c r="W12" s="59">
        <v>7.8125E-2</v>
      </c>
      <c r="X12" s="59">
        <v>5.2775277145076724E-2</v>
      </c>
      <c r="Y12" s="59">
        <v>5.6062278183425665E-3</v>
      </c>
      <c r="Z12" s="59">
        <v>2.3982191860647328E-2</v>
      </c>
      <c r="AA12" s="59">
        <v>0</v>
      </c>
      <c r="AB12" s="59">
        <v>3.9294088284576499E-2</v>
      </c>
      <c r="AC12" s="18">
        <v>2.7237917618676308E-2</v>
      </c>
      <c r="AD12" s="17">
        <v>5</v>
      </c>
      <c r="AE12">
        <v>1</v>
      </c>
      <c r="AF12" s="25">
        <v>0.21992676533596173</v>
      </c>
      <c r="AG12" t="str">
        <f>IF(AF12&lt;='CAV Tier 1 Analysis'!$A$5,"Tier 1", "Tier 2")</f>
        <v>Tier 2</v>
      </c>
      <c r="AH12" t="str">
        <f t="shared" si="2"/>
        <v>Colorado - Tier 2</v>
      </c>
      <c r="AI12" t="str">
        <f t="shared" si="3"/>
        <v>Larimer County * - Tier 2</v>
      </c>
    </row>
    <row r="13" spans="1:35" x14ac:dyDescent="0.3">
      <c r="A13" s="17">
        <v>6</v>
      </c>
      <c r="B13">
        <v>8</v>
      </c>
      <c r="C13" t="s">
        <v>21</v>
      </c>
      <c r="D13" t="s">
        <v>1283</v>
      </c>
      <c r="E13" t="s">
        <v>2363</v>
      </c>
      <c r="F13" t="s">
        <v>51</v>
      </c>
      <c r="G13" s="58">
        <v>25.345230000000004</v>
      </c>
      <c r="H13">
        <v>1724</v>
      </c>
      <c r="I13">
        <v>0</v>
      </c>
      <c r="J13" s="12">
        <v>6</v>
      </c>
      <c r="K13" s="12">
        <v>1</v>
      </c>
      <c r="L13">
        <v>1</v>
      </c>
      <c r="M13" s="12">
        <v>73.877366273653863</v>
      </c>
      <c r="N13" s="12">
        <v>3878.3098408443952</v>
      </c>
      <c r="O13" s="12">
        <v>91916.528978085029</v>
      </c>
      <c r="P13" s="12">
        <v>85426.012281268617</v>
      </c>
      <c r="Q13" s="12">
        <v>17712.382399298003</v>
      </c>
      <c r="R13" s="59">
        <v>3.0946608682974819E-4</v>
      </c>
      <c r="S13" s="59">
        <v>9.8049252118523569E-2</v>
      </c>
      <c r="T13" s="59">
        <v>0</v>
      </c>
      <c r="U13" s="59">
        <v>4.3279697508526458E-3</v>
      </c>
      <c r="V13" s="59">
        <v>8.5558030794123197E-4</v>
      </c>
      <c r="W13" s="59">
        <v>1.5625E-2</v>
      </c>
      <c r="X13" s="59">
        <v>3.9239035457663142E-2</v>
      </c>
      <c r="Y13" s="59">
        <v>6.3345576886316007E-2</v>
      </c>
      <c r="Z13" s="59">
        <v>1.8364125966533428E-2</v>
      </c>
      <c r="AA13" s="59">
        <v>3.0724589433403799E-2</v>
      </c>
      <c r="AB13" s="59">
        <v>1.3873912807211036E-2</v>
      </c>
      <c r="AC13" s="18">
        <v>2.5883137165024963E-2</v>
      </c>
      <c r="AD13" s="17">
        <v>6</v>
      </c>
      <c r="AE13">
        <v>1</v>
      </c>
      <c r="AF13" s="25">
        <v>0.24580990250098669</v>
      </c>
      <c r="AG13" t="str">
        <f>IF(AF13&lt;='CAV Tier 1 Analysis'!$A$5,"Tier 1", "Tier 2")</f>
        <v>Tier 2</v>
      </c>
      <c r="AH13" t="str">
        <f t="shared" si="2"/>
        <v>Colorado - Tier 2</v>
      </c>
      <c r="AI13" t="str">
        <f t="shared" si="3"/>
        <v>Boulder, City Of - Tier 2</v>
      </c>
    </row>
    <row r="14" spans="1:35" x14ac:dyDescent="0.3">
      <c r="A14" s="17">
        <v>7</v>
      </c>
      <c r="B14">
        <v>8</v>
      </c>
      <c r="C14" t="s">
        <v>21</v>
      </c>
      <c r="D14" t="s">
        <v>1340</v>
      </c>
      <c r="E14" t="s">
        <v>2424</v>
      </c>
      <c r="F14" t="s">
        <v>32</v>
      </c>
      <c r="G14" s="58">
        <v>47.193470000000019</v>
      </c>
      <c r="H14">
        <v>426</v>
      </c>
      <c r="I14">
        <v>0</v>
      </c>
      <c r="J14" s="12">
        <v>16</v>
      </c>
      <c r="K14" s="12">
        <v>1</v>
      </c>
      <c r="L14">
        <v>2</v>
      </c>
      <c r="M14" s="12">
        <v>37.127882946517822</v>
      </c>
      <c r="N14" s="12">
        <v>4959.1493318692137</v>
      </c>
      <c r="O14" s="12">
        <v>131144.63928736674</v>
      </c>
      <c r="P14" s="12">
        <v>128471.53306748206</v>
      </c>
      <c r="Q14" s="12">
        <v>54994.893091673497</v>
      </c>
      <c r="R14" s="59">
        <v>5.7623381144369652E-4</v>
      </c>
      <c r="S14" s="59">
        <v>2.4227947449240745E-2</v>
      </c>
      <c r="T14" s="59">
        <v>0</v>
      </c>
      <c r="U14" s="59">
        <v>1.1541252668940388E-2</v>
      </c>
      <c r="V14" s="59">
        <v>8.5558030794123197E-4</v>
      </c>
      <c r="W14" s="59">
        <v>3.125E-2</v>
      </c>
      <c r="X14" s="59">
        <v>1.9720008832068037E-2</v>
      </c>
      <c r="Y14" s="59">
        <v>8.0999246626527535E-2</v>
      </c>
      <c r="Z14" s="59">
        <v>2.6201562466343763E-2</v>
      </c>
      <c r="AA14" s="59">
        <v>4.6206477417931137E-2</v>
      </c>
      <c r="AB14" s="59">
        <v>4.3076890188753519E-2</v>
      </c>
      <c r="AC14" s="18">
        <v>2.5877745433562728E-2</v>
      </c>
      <c r="AD14" s="17">
        <v>7</v>
      </c>
      <c r="AE14">
        <v>1</v>
      </c>
      <c r="AF14" s="25">
        <v>0.27168764793454941</v>
      </c>
      <c r="AG14" t="str">
        <f>IF(AF14&lt;='CAV Tier 1 Analysis'!$A$5,"Tier 1", "Tier 2")</f>
        <v>Tier 2</v>
      </c>
      <c r="AH14" t="str">
        <f t="shared" si="2"/>
        <v>Colorado - Tier 2</v>
      </c>
      <c r="AI14" t="str">
        <f t="shared" si="3"/>
        <v>Fort Collins, City Of - Tier 2</v>
      </c>
    </row>
    <row r="15" spans="1:35" x14ac:dyDescent="0.3">
      <c r="A15" s="17">
        <v>8</v>
      </c>
      <c r="B15">
        <v>8</v>
      </c>
      <c r="C15" t="s">
        <v>21</v>
      </c>
      <c r="D15" t="s">
        <v>1267</v>
      </c>
      <c r="E15" t="s">
        <v>2345</v>
      </c>
      <c r="F15" t="s">
        <v>27</v>
      </c>
      <c r="G15" s="58">
        <v>143.06628000000006</v>
      </c>
      <c r="H15">
        <v>268</v>
      </c>
      <c r="I15">
        <v>0</v>
      </c>
      <c r="J15" s="12">
        <v>4.921875</v>
      </c>
      <c r="K15" s="12">
        <v>1</v>
      </c>
      <c r="L15">
        <v>0</v>
      </c>
      <c r="M15" s="12">
        <v>34.265213298339766</v>
      </c>
      <c r="N15" s="12">
        <v>2683.1104929019048</v>
      </c>
      <c r="O15" s="12">
        <v>312251.86826637923</v>
      </c>
      <c r="P15" s="12">
        <v>268557.97444432334</v>
      </c>
      <c r="Q15" s="12">
        <v>46443.312069914013</v>
      </c>
      <c r="R15" s="59">
        <v>1.7468439556038388E-3</v>
      </c>
      <c r="S15" s="59">
        <v>1.5241995108912018E-2</v>
      </c>
      <c r="T15" s="59">
        <v>0</v>
      </c>
      <c r="U15" s="59">
        <v>3.5502876862463107E-3</v>
      </c>
      <c r="V15" s="59">
        <v>8.5558030794123197E-4</v>
      </c>
      <c r="W15" s="59">
        <v>0</v>
      </c>
      <c r="X15" s="59">
        <v>1.8199537793450446E-2</v>
      </c>
      <c r="Y15" s="59">
        <v>4.3824033921331572E-2</v>
      </c>
      <c r="Z15" s="59">
        <v>6.2385217391056624E-2</v>
      </c>
      <c r="AA15" s="59">
        <v>9.6590409449296699E-2</v>
      </c>
      <c r="AB15" s="59">
        <v>3.6378531561153317E-2</v>
      </c>
      <c r="AC15" s="18">
        <v>2.5342948834090186E-2</v>
      </c>
      <c r="AD15" s="17">
        <v>8</v>
      </c>
      <c r="AE15">
        <v>1</v>
      </c>
      <c r="AF15" s="25">
        <v>0.29703059676863958</v>
      </c>
      <c r="AG15" t="str">
        <f>IF(AF15&lt;='CAV Tier 1 Analysis'!$A$5,"Tier 1", "Tier 2")</f>
        <v>Tier 2</v>
      </c>
      <c r="AH15" t="str">
        <f t="shared" si="2"/>
        <v>Colorado - Tier 2</v>
      </c>
      <c r="AI15" t="str">
        <f t="shared" si="3"/>
        <v>Aurora, City Of - Tier 2</v>
      </c>
    </row>
    <row r="16" spans="1:35" x14ac:dyDescent="0.3">
      <c r="A16" s="17">
        <v>9</v>
      </c>
      <c r="B16">
        <v>8</v>
      </c>
      <c r="C16" t="s">
        <v>21</v>
      </c>
      <c r="D16" t="s">
        <v>1309</v>
      </c>
      <c r="E16" t="s">
        <v>2391</v>
      </c>
      <c r="F16" t="s">
        <v>38</v>
      </c>
      <c r="G16" s="58">
        <v>1916.0164900000004</v>
      </c>
      <c r="H16">
        <v>508</v>
      </c>
      <c r="I16">
        <v>6</v>
      </c>
      <c r="J16" s="12">
        <v>7.833333333333333</v>
      </c>
      <c r="K16" s="12">
        <v>1.3985507246376812</v>
      </c>
      <c r="L16">
        <v>0</v>
      </c>
      <c r="M16" s="12">
        <v>79.486755982982203</v>
      </c>
      <c r="N16" s="12">
        <v>450.44982259210155</v>
      </c>
      <c r="O16" s="12">
        <v>192017.81669666286</v>
      </c>
      <c r="P16" s="12">
        <v>0</v>
      </c>
      <c r="Q16" s="12">
        <v>53931.238167036674</v>
      </c>
      <c r="R16" s="59">
        <v>2.339462397703905E-2</v>
      </c>
      <c r="S16" s="59">
        <v>2.8891542967639197E-2</v>
      </c>
      <c r="T16" s="59">
        <v>6.8965517241379309E-2</v>
      </c>
      <c r="U16" s="59">
        <v>5.6504049525020646E-3</v>
      </c>
      <c r="V16" s="59">
        <v>1.1965724596569402E-3</v>
      </c>
      <c r="W16" s="59">
        <v>0</v>
      </c>
      <c r="X16" s="59">
        <v>4.2218392367665496E-2</v>
      </c>
      <c r="Y16" s="59">
        <v>7.3573296207357372E-3</v>
      </c>
      <c r="Z16" s="59">
        <v>3.8363495802555568E-2</v>
      </c>
      <c r="AA16" s="59">
        <v>0</v>
      </c>
      <c r="AB16" s="59">
        <v>4.2243741075963549E-2</v>
      </c>
      <c r="AC16" s="18">
        <v>2.3480147315012447E-2</v>
      </c>
      <c r="AD16" s="17">
        <v>9</v>
      </c>
      <c r="AE16">
        <v>1</v>
      </c>
      <c r="AF16" s="25">
        <v>0.32051074408365204</v>
      </c>
      <c r="AG16" t="str">
        <f>IF(AF16&lt;='CAV Tier 1 Analysis'!$A$5,"Tier 1", "Tier 2")</f>
        <v>Tier 2</v>
      </c>
      <c r="AH16" t="str">
        <f t="shared" si="2"/>
        <v>Colorado - Tier 2</v>
      </c>
      <c r="AI16" t="str">
        <f t="shared" si="3"/>
        <v>El Paso County* - Tier 2</v>
      </c>
    </row>
    <row r="17" spans="1:35" x14ac:dyDescent="0.3">
      <c r="A17" s="17">
        <v>10</v>
      </c>
      <c r="B17">
        <v>8</v>
      </c>
      <c r="C17" t="s">
        <v>21</v>
      </c>
      <c r="D17" t="s">
        <v>1300</v>
      </c>
      <c r="E17" t="s">
        <v>2382</v>
      </c>
      <c r="F17" t="s">
        <v>26</v>
      </c>
      <c r="G17" s="58">
        <v>791.83384999999998</v>
      </c>
      <c r="H17">
        <v>133</v>
      </c>
      <c r="I17">
        <v>0</v>
      </c>
      <c r="J17" s="12">
        <v>7.5882352941176467</v>
      </c>
      <c r="K17" s="12">
        <v>1.1985294117647058</v>
      </c>
      <c r="L17">
        <v>0</v>
      </c>
      <c r="M17" s="12">
        <v>12.859935502883589</v>
      </c>
      <c r="N17" s="12">
        <v>884.35569585673181</v>
      </c>
      <c r="O17" s="12">
        <v>220922.10432977325</v>
      </c>
      <c r="P17" s="12">
        <v>197046.28149359761</v>
      </c>
      <c r="Q17" s="12">
        <v>96508.156049169163</v>
      </c>
      <c r="R17" s="59">
        <v>9.6683171933667107E-3</v>
      </c>
      <c r="S17" s="59">
        <v>7.5641244383779791E-3</v>
      </c>
      <c r="T17" s="59">
        <v>0</v>
      </c>
      <c r="U17" s="59">
        <v>5.473608802548934E-3</v>
      </c>
      <c r="V17" s="59">
        <v>1.0254381631942706E-3</v>
      </c>
      <c r="W17" s="59">
        <v>0</v>
      </c>
      <c r="X17" s="59">
        <v>6.8303932670223614E-3</v>
      </c>
      <c r="Y17" s="59">
        <v>1.4444442044513719E-2</v>
      </c>
      <c r="Z17" s="59">
        <v>4.4138321995066697E-2</v>
      </c>
      <c r="AA17" s="59">
        <v>7.0870288060925893E-2</v>
      </c>
      <c r="AB17" s="59">
        <v>7.5593768925401927E-2</v>
      </c>
      <c r="AC17" s="18">
        <v>2.1418972990038046E-2</v>
      </c>
      <c r="AD17" s="17">
        <v>10</v>
      </c>
      <c r="AE17">
        <v>1</v>
      </c>
      <c r="AF17" s="25">
        <v>0.34192971707369008</v>
      </c>
      <c r="AG17" t="str">
        <f>IF(AF17&lt;='CAV Tier 1 Analysis'!$A$5,"Tier 1", "Tier 2")</f>
        <v>Tier 2</v>
      </c>
      <c r="AH17" t="str">
        <f t="shared" si="2"/>
        <v>Colorado - Tier 2</v>
      </c>
      <c r="AI17" t="str">
        <f t="shared" si="3"/>
        <v>Douglas County* - Tier 2</v>
      </c>
    </row>
    <row r="18" spans="1:35" x14ac:dyDescent="0.3">
      <c r="A18" s="17">
        <v>11</v>
      </c>
      <c r="B18">
        <v>8</v>
      </c>
      <c r="C18" t="s">
        <v>21</v>
      </c>
      <c r="D18" t="s">
        <v>1349</v>
      </c>
      <c r="E18" t="s">
        <v>2433</v>
      </c>
      <c r="F18" t="s">
        <v>46</v>
      </c>
      <c r="G18" s="58">
        <v>3301.7306000000003</v>
      </c>
      <c r="H18">
        <v>116</v>
      </c>
      <c r="I18">
        <v>2</v>
      </c>
      <c r="J18" s="12">
        <v>4.2151898734177218</v>
      </c>
      <c r="K18" s="12">
        <v>2.4936708860759493</v>
      </c>
      <c r="L18">
        <v>3</v>
      </c>
      <c r="M18" s="12">
        <v>19.931366477931299</v>
      </c>
      <c r="N18" s="12">
        <v>123.46903609344406</v>
      </c>
      <c r="O18" s="12">
        <v>91226.833637762276</v>
      </c>
      <c r="P18" s="12">
        <v>10656.478137452708</v>
      </c>
      <c r="Q18" s="12">
        <v>36194.800642892631</v>
      </c>
      <c r="R18" s="59">
        <v>4.0314238558815073E-2</v>
      </c>
      <c r="S18" s="59">
        <v>6.5972814650514704E-3</v>
      </c>
      <c r="T18" s="59">
        <v>2.2988505747126436E-2</v>
      </c>
      <c r="U18" s="59">
        <v>3.0405357110420486E-3</v>
      </c>
      <c r="V18" s="59">
        <v>2.1335357046129455E-3</v>
      </c>
      <c r="W18" s="59">
        <v>4.6875E-2</v>
      </c>
      <c r="X18" s="59">
        <v>1.0586295037241098E-2</v>
      </c>
      <c r="Y18" s="59">
        <v>2.0166561311237919E-3</v>
      </c>
      <c r="Z18" s="59">
        <v>1.822633081424653E-2</v>
      </c>
      <c r="AA18" s="59">
        <v>3.8327425901755531E-3</v>
      </c>
      <c r="AB18" s="59">
        <v>2.8350986156090479E-2</v>
      </c>
      <c r="AC18" s="18">
        <v>1.6814737083229583E-2</v>
      </c>
      <c r="AD18" s="17">
        <v>11</v>
      </c>
      <c r="AE18">
        <v>1</v>
      </c>
      <c r="AF18" s="25">
        <v>0.35874445415691963</v>
      </c>
      <c r="AG18" t="str">
        <f>IF(AF18&lt;='CAV Tier 1 Analysis'!$A$5,"Tier 1", "Tier 2")</f>
        <v>Tier 2</v>
      </c>
      <c r="AH18" t="str">
        <f t="shared" si="2"/>
        <v>Colorado - Tier 2</v>
      </c>
      <c r="AI18" t="str">
        <f t="shared" si="3"/>
        <v>Mesa County * - Tier 2</v>
      </c>
    </row>
    <row r="19" spans="1:35" x14ac:dyDescent="0.3">
      <c r="A19" s="17">
        <v>12</v>
      </c>
      <c r="B19">
        <v>8</v>
      </c>
      <c r="C19" t="s">
        <v>21</v>
      </c>
      <c r="D19" t="s">
        <v>1455</v>
      </c>
      <c r="E19" t="s">
        <v>2545</v>
      </c>
      <c r="F19" t="s">
        <v>34</v>
      </c>
      <c r="G19" s="58">
        <v>3915.17868</v>
      </c>
      <c r="H19">
        <v>231</v>
      </c>
      <c r="I19">
        <v>2</v>
      </c>
      <c r="J19" s="12">
        <v>10.274509803921569</v>
      </c>
      <c r="K19" s="12">
        <v>1.4509803921568627</v>
      </c>
      <c r="L19">
        <v>0</v>
      </c>
      <c r="M19" s="12">
        <v>27.871946431829279</v>
      </c>
      <c r="N19" s="12">
        <v>211.451895853054</v>
      </c>
      <c r="O19" s="12">
        <v>123495.26750160869</v>
      </c>
      <c r="P19" s="12">
        <v>898.24116430290451</v>
      </c>
      <c r="Q19" s="12">
        <v>57891.592343520417</v>
      </c>
      <c r="R19" s="59">
        <v>4.7804459669091928E-2</v>
      </c>
      <c r="S19" s="59">
        <v>1.3137689814024911E-2</v>
      </c>
      <c r="T19" s="59">
        <v>2.2988505747126436E-2</v>
      </c>
      <c r="U19" s="59">
        <v>7.4112946060352495E-3</v>
      </c>
      <c r="V19" s="59">
        <v>1.241430250738258E-3</v>
      </c>
      <c r="W19" s="59">
        <v>0</v>
      </c>
      <c r="X19" s="59">
        <v>1.4803834374137138E-2</v>
      </c>
      <c r="Y19" s="59">
        <v>3.4537060926521082E-3</v>
      </c>
      <c r="Z19" s="59">
        <v>2.4673284270895369E-2</v>
      </c>
      <c r="AA19" s="59">
        <v>3.2306425465022888E-4</v>
      </c>
      <c r="AB19" s="59">
        <v>4.5345842605365214E-2</v>
      </c>
      <c r="AC19" s="18">
        <v>1.6471191971337895E-2</v>
      </c>
      <c r="AD19" s="17">
        <v>12</v>
      </c>
      <c r="AE19">
        <v>1</v>
      </c>
      <c r="AF19" s="25">
        <v>0.37521564612825753</v>
      </c>
      <c r="AG19" t="str">
        <f>IF(AF19&lt;='CAV Tier 1 Analysis'!$A$5,"Tier 1", "Tier 2")</f>
        <v>Tier 2</v>
      </c>
      <c r="AH19" t="str">
        <f t="shared" si="2"/>
        <v>Colorado - Tier 2</v>
      </c>
      <c r="AI19" t="str">
        <f t="shared" si="3"/>
        <v>Weld County * - Tier 2</v>
      </c>
    </row>
    <row r="20" spans="1:35" x14ac:dyDescent="0.3">
      <c r="A20" s="17">
        <v>13</v>
      </c>
      <c r="B20">
        <v>8</v>
      </c>
      <c r="C20" t="s">
        <v>21</v>
      </c>
      <c r="D20" t="s">
        <v>1261</v>
      </c>
      <c r="E20" t="s">
        <v>2350</v>
      </c>
      <c r="F20" t="s">
        <v>73</v>
      </c>
      <c r="G20" s="58">
        <v>32.975530000000006</v>
      </c>
      <c r="H20">
        <v>67</v>
      </c>
      <c r="I20">
        <v>3</v>
      </c>
      <c r="J20" s="12">
        <v>4.4909090909090912</v>
      </c>
      <c r="K20" s="12">
        <v>1.3818181818181818</v>
      </c>
      <c r="L20">
        <v>3</v>
      </c>
      <c r="M20" s="12">
        <v>19.733111188811815</v>
      </c>
      <c r="N20" s="12">
        <v>581.36504935169239</v>
      </c>
      <c r="O20" s="12">
        <v>106457.90305473913</v>
      </c>
      <c r="P20" s="12">
        <v>95013.599396509948</v>
      </c>
      <c r="Q20" s="12">
        <v>15180.178708386811</v>
      </c>
      <c r="R20" s="59">
        <v>4.0263229926250295E-4</v>
      </c>
      <c r="S20" s="59">
        <v>3.8104987772280044E-3</v>
      </c>
      <c r="T20" s="59">
        <v>3.4482758620689655E-2</v>
      </c>
      <c r="U20" s="59">
        <v>3.2394197832139502E-3</v>
      </c>
      <c r="V20" s="59">
        <v>1.1822564255187932E-3</v>
      </c>
      <c r="W20" s="59">
        <v>4.6875E-2</v>
      </c>
      <c r="X20" s="59">
        <v>1.0480994229810948E-2</v>
      </c>
      <c r="Y20" s="59">
        <v>9.4956065770924799E-3</v>
      </c>
      <c r="Z20" s="59">
        <v>2.1269366495511931E-2</v>
      </c>
      <c r="AA20" s="59">
        <v>3.4172891301959753E-2</v>
      </c>
      <c r="AB20" s="59">
        <v>1.189046572336803E-2</v>
      </c>
      <c r="AC20" s="18">
        <v>1.6118353657605094E-2</v>
      </c>
      <c r="AD20" s="17">
        <v>13</v>
      </c>
      <c r="AE20">
        <v>1</v>
      </c>
      <c r="AF20" s="25">
        <v>0.39133399978586264</v>
      </c>
      <c r="AG20" t="str">
        <f>IF(AF20&lt;='CAV Tier 1 Analysis'!$A$5,"Tier 1", "Tier 2")</f>
        <v>Tier 2</v>
      </c>
      <c r="AH20" t="str">
        <f t="shared" si="2"/>
        <v>Colorado - Tier 2</v>
      </c>
      <c r="AI20" t="str">
        <f t="shared" si="3"/>
        <v>Westminster, City Of - Tier 2</v>
      </c>
    </row>
    <row r="21" spans="1:35" x14ac:dyDescent="0.3">
      <c r="A21" s="17">
        <v>14</v>
      </c>
      <c r="B21">
        <v>8</v>
      </c>
      <c r="C21" t="s">
        <v>21</v>
      </c>
      <c r="D21" t="s">
        <v>1488</v>
      </c>
      <c r="E21" t="s">
        <v>2583</v>
      </c>
      <c r="F21" t="s">
        <v>94</v>
      </c>
      <c r="G21" s="58">
        <v>45.403809999999986</v>
      </c>
      <c r="H21">
        <v>131</v>
      </c>
      <c r="I21">
        <v>2</v>
      </c>
      <c r="J21" s="12">
        <v>7</v>
      </c>
      <c r="K21" s="12">
        <v>2</v>
      </c>
      <c r="L21">
        <v>1</v>
      </c>
      <c r="M21" s="12">
        <v>43.58708707485119</v>
      </c>
      <c r="N21" s="12">
        <v>2268.3204804781121</v>
      </c>
      <c r="O21" s="12">
        <v>95492.442103726033</v>
      </c>
      <c r="P21" s="12">
        <v>93106.773799044982</v>
      </c>
      <c r="Q21" s="12">
        <v>2768.288549724879</v>
      </c>
      <c r="R21" s="59">
        <v>5.5438200434012176E-4</v>
      </c>
      <c r="S21" s="59">
        <v>7.4503782062219186E-3</v>
      </c>
      <c r="T21" s="59">
        <v>2.2988505747126436E-2</v>
      </c>
      <c r="U21" s="59">
        <v>5.0492980426614193E-3</v>
      </c>
      <c r="V21" s="59">
        <v>1.7111606158824639E-3</v>
      </c>
      <c r="W21" s="59">
        <v>1.5625E-2</v>
      </c>
      <c r="X21" s="59">
        <v>2.3150734000059625E-2</v>
      </c>
      <c r="Y21" s="59">
        <v>3.7049146482749144E-2</v>
      </c>
      <c r="Z21" s="59">
        <v>1.9078562421159653E-2</v>
      </c>
      <c r="AA21" s="59">
        <v>3.3487076384012771E-2</v>
      </c>
      <c r="AB21" s="59">
        <v>2.1683697369590357E-3</v>
      </c>
      <c r="AC21" s="18">
        <v>1.5301146694652053E-2</v>
      </c>
      <c r="AD21" s="17">
        <v>14</v>
      </c>
      <c r="AE21">
        <v>1</v>
      </c>
      <c r="AF21" s="25">
        <v>0.40663514648051469</v>
      </c>
      <c r="AG21" t="str">
        <f>IF(AF21&lt;='CAV Tier 1 Analysis'!$A$5,"Tier 1", "Tier 2")</f>
        <v>Tier 2</v>
      </c>
      <c r="AH21" t="str">
        <f t="shared" si="2"/>
        <v>Colorado - Tier 2</v>
      </c>
      <c r="AI21" t="str">
        <f t="shared" si="3"/>
        <v>Pueblo, City Of - Tier 2</v>
      </c>
    </row>
    <row r="22" spans="1:35" x14ac:dyDescent="0.3">
      <c r="A22" s="17">
        <v>15</v>
      </c>
      <c r="B22">
        <v>8</v>
      </c>
      <c r="C22" t="s">
        <v>21</v>
      </c>
      <c r="D22" t="s">
        <v>1282</v>
      </c>
      <c r="E22" t="s">
        <v>2362</v>
      </c>
      <c r="F22" t="s">
        <v>87</v>
      </c>
      <c r="G22" s="58">
        <v>665.04277999999988</v>
      </c>
      <c r="H22">
        <v>498</v>
      </c>
      <c r="I22">
        <v>4</v>
      </c>
      <c r="J22" s="12">
        <v>6.246478873239437</v>
      </c>
      <c r="K22" s="12">
        <v>1.4225352112676057</v>
      </c>
      <c r="L22">
        <v>0</v>
      </c>
      <c r="M22" s="12">
        <v>55.757259660799555</v>
      </c>
      <c r="N22" s="12">
        <v>738.17659496216538</v>
      </c>
      <c r="O22" s="12">
        <v>81664.58846565061</v>
      </c>
      <c r="P22" s="12">
        <v>0</v>
      </c>
      <c r="Q22" s="12">
        <v>26634.24113187028</v>
      </c>
      <c r="R22" s="59">
        <v>8.1201940838957487E-3</v>
      </c>
      <c r="S22" s="59">
        <v>2.8322811806858899E-2</v>
      </c>
      <c r="T22" s="59">
        <v>4.5977011494252873E-2</v>
      </c>
      <c r="U22" s="59">
        <v>4.5057619354534001E-3</v>
      </c>
      <c r="V22" s="59">
        <v>1.2170931141135836E-3</v>
      </c>
      <c r="W22" s="59">
        <v>0</v>
      </c>
      <c r="X22" s="59">
        <v>2.9614768354735994E-2</v>
      </c>
      <c r="Y22" s="59">
        <v>1.2056855736331279E-2</v>
      </c>
      <c r="Z22" s="59">
        <v>1.6315877092637848E-2</v>
      </c>
      <c r="AA22" s="59">
        <v>0</v>
      </c>
      <c r="AB22" s="59">
        <v>2.086230586148859E-2</v>
      </c>
      <c r="AC22" s="18">
        <v>1.5181152679978931E-2</v>
      </c>
      <c r="AD22" s="17">
        <v>15</v>
      </c>
      <c r="AE22">
        <v>1</v>
      </c>
      <c r="AF22" s="25">
        <v>0.42181629916049362</v>
      </c>
      <c r="AG22" t="str">
        <f>IF(AF22&lt;='CAV Tier 1 Analysis'!$A$5,"Tier 1", "Tier 2")</f>
        <v>Tier 2</v>
      </c>
      <c r="AH22" t="str">
        <f t="shared" si="2"/>
        <v>Colorado - Tier 2</v>
      </c>
      <c r="AI22" t="str">
        <f t="shared" si="3"/>
        <v>Boulder County * - Tier 2</v>
      </c>
    </row>
    <row r="23" spans="1:35" x14ac:dyDescent="0.3">
      <c r="A23" s="17">
        <v>16</v>
      </c>
      <c r="B23">
        <v>8</v>
      </c>
      <c r="C23" t="s">
        <v>21</v>
      </c>
      <c r="D23" t="s">
        <v>1219</v>
      </c>
      <c r="E23" t="s">
        <v>2415</v>
      </c>
      <c r="F23" t="s">
        <v>76</v>
      </c>
      <c r="G23" s="58">
        <v>660.08054000000027</v>
      </c>
      <c r="H23">
        <v>362</v>
      </c>
      <c r="I23">
        <v>2</v>
      </c>
      <c r="J23" s="12">
        <v>4.9825783972125439</v>
      </c>
      <c r="K23" s="12">
        <v>1.1881533101045296</v>
      </c>
      <c r="L23">
        <v>0</v>
      </c>
      <c r="M23" s="12">
        <v>74.577027751795185</v>
      </c>
      <c r="N23" s="12">
        <v>480.96822628090632</v>
      </c>
      <c r="O23" s="12">
        <v>206263.7761477553</v>
      </c>
      <c r="P23" s="12">
        <v>0</v>
      </c>
      <c r="Q23" s="12">
        <v>17818.215350946761</v>
      </c>
      <c r="R23" s="59">
        <v>8.0596049712812687E-3</v>
      </c>
      <c r="S23" s="59">
        <v>2.058806802024683E-2</v>
      </c>
      <c r="T23" s="59">
        <v>2.2988505747126436E-2</v>
      </c>
      <c r="U23" s="59">
        <v>3.5940747640646246E-3</v>
      </c>
      <c r="V23" s="59">
        <v>1.0165605749406276E-3</v>
      </c>
      <c r="W23" s="59">
        <v>0</v>
      </c>
      <c r="X23" s="59">
        <v>3.9610651866502818E-2</v>
      </c>
      <c r="Y23" s="59">
        <v>7.8557956965910666E-3</v>
      </c>
      <c r="Z23" s="59">
        <v>4.1209715049328514E-2</v>
      </c>
      <c r="AA23" s="59">
        <v>0</v>
      </c>
      <c r="AB23" s="59">
        <v>1.395681058517245E-2</v>
      </c>
      <c r="AC23" s="18">
        <v>1.4443617025023149E-2</v>
      </c>
      <c r="AD23" s="17">
        <v>16</v>
      </c>
      <c r="AE23">
        <v>1</v>
      </c>
      <c r="AF23" s="25">
        <v>0.43625991618551679</v>
      </c>
      <c r="AG23" t="str">
        <f>IF(AF23&lt;='CAV Tier 1 Analysis'!$A$5,"Tier 1", "Tier 2")</f>
        <v>Tier 2</v>
      </c>
      <c r="AH23" t="str">
        <f t="shared" si="2"/>
        <v>Colorado - Tier 2</v>
      </c>
      <c r="AI23" t="str">
        <f t="shared" si="3"/>
        <v>Jefferson County * - Tier 2</v>
      </c>
    </row>
    <row r="24" spans="1:35" x14ac:dyDescent="0.3">
      <c r="A24" s="17">
        <v>17</v>
      </c>
      <c r="B24">
        <v>8</v>
      </c>
      <c r="C24" t="s">
        <v>21</v>
      </c>
      <c r="D24" t="s">
        <v>1336</v>
      </c>
      <c r="E24" t="s">
        <v>2420</v>
      </c>
      <c r="F24" t="s">
        <v>110</v>
      </c>
      <c r="G24" s="58">
        <v>1691.5904499999997</v>
      </c>
      <c r="H24">
        <v>661</v>
      </c>
      <c r="I24">
        <v>0</v>
      </c>
      <c r="J24" s="12">
        <v>6.3095238095238093</v>
      </c>
      <c r="K24" s="12">
        <v>4.9761904761904763</v>
      </c>
      <c r="L24">
        <v>3</v>
      </c>
      <c r="M24" s="12">
        <v>22.886830142603372</v>
      </c>
      <c r="N24" s="12">
        <v>102.22007212043471</v>
      </c>
      <c r="O24" s="12">
        <v>38703.092993040038</v>
      </c>
      <c r="P24" s="12">
        <v>11418.093818991823</v>
      </c>
      <c r="Q24" s="12">
        <v>10251.132630622436</v>
      </c>
      <c r="R24" s="59">
        <v>2.0654374692203332E-2</v>
      </c>
      <c r="S24" s="59">
        <v>3.7593129727577772E-2</v>
      </c>
      <c r="T24" s="59">
        <v>0</v>
      </c>
      <c r="U24" s="59">
        <v>4.5512380316505997E-3</v>
      </c>
      <c r="V24" s="59">
        <v>4.2575305799932737E-3</v>
      </c>
      <c r="W24" s="59">
        <v>4.6875E-2</v>
      </c>
      <c r="X24" s="59">
        <v>1.2156052452554638E-2</v>
      </c>
      <c r="Y24" s="59">
        <v>1.6695905442201517E-3</v>
      </c>
      <c r="Z24" s="59">
        <v>7.7325425896805017E-3</v>
      </c>
      <c r="AA24" s="59">
        <v>4.1066676921021747E-3</v>
      </c>
      <c r="AB24" s="59">
        <v>8.0295985647898128E-3</v>
      </c>
      <c r="AC24" s="18">
        <v>1.3420520443161112E-2</v>
      </c>
      <c r="AD24" s="17">
        <v>17</v>
      </c>
      <c r="AE24">
        <v>1</v>
      </c>
      <c r="AF24" s="25">
        <v>0.4496804366286779</v>
      </c>
      <c r="AG24" t="str">
        <f>IF(AF24&lt;='CAV Tier 1 Analysis'!$A$5,"Tier 1", "Tier 2")</f>
        <v>Tier 2</v>
      </c>
      <c r="AH24" t="str">
        <f t="shared" si="2"/>
        <v>Colorado - Tier 2</v>
      </c>
      <c r="AI24" t="str">
        <f t="shared" si="3"/>
        <v>La Plata County * - Tier 2</v>
      </c>
    </row>
    <row r="25" spans="1:35" x14ac:dyDescent="0.3">
      <c r="A25" s="17">
        <v>18</v>
      </c>
      <c r="B25">
        <v>8</v>
      </c>
      <c r="C25" t="s">
        <v>21</v>
      </c>
      <c r="D25" t="s">
        <v>1364</v>
      </c>
      <c r="E25" t="s">
        <v>2449</v>
      </c>
      <c r="F25" t="s">
        <v>420</v>
      </c>
      <c r="G25" s="58">
        <v>2.6613800000000003</v>
      </c>
      <c r="H25">
        <v>29</v>
      </c>
      <c r="I25">
        <v>4</v>
      </c>
      <c r="J25" s="12">
        <v>5</v>
      </c>
      <c r="K25" s="12">
        <v>8</v>
      </c>
      <c r="L25">
        <v>4</v>
      </c>
      <c r="M25" s="12">
        <v>15.259553314445885</v>
      </c>
      <c r="N25" s="12">
        <v>212.24377502017433</v>
      </c>
      <c r="O25" s="12">
        <v>4308.6989098805279</v>
      </c>
      <c r="P25" s="12">
        <v>4261.3941016178669</v>
      </c>
      <c r="Q25" s="12">
        <v>0</v>
      </c>
      <c r="R25" s="59">
        <v>3.2495536799901018E-5</v>
      </c>
      <c r="S25" s="59">
        <v>1.6493203662628676E-3</v>
      </c>
      <c r="T25" s="59">
        <v>4.5977011494252873E-2</v>
      </c>
      <c r="U25" s="59">
        <v>3.6066414590438713E-3</v>
      </c>
      <c r="V25" s="59">
        <v>6.8446424635298557E-3</v>
      </c>
      <c r="W25" s="59">
        <v>6.25E-2</v>
      </c>
      <c r="X25" s="59">
        <v>8.104920136915824E-3</v>
      </c>
      <c r="Y25" s="59">
        <v>3.4666400883162016E-3</v>
      </c>
      <c r="Z25" s="59">
        <v>8.608407041977899E-4</v>
      </c>
      <c r="AA25" s="59">
        <v>1.5326664641098617E-3</v>
      </c>
      <c r="AB25" s="59">
        <v>0</v>
      </c>
      <c r="AC25" s="18">
        <v>1.2234107155766276E-2</v>
      </c>
      <c r="AD25" s="17">
        <v>18</v>
      </c>
      <c r="AE25">
        <v>1</v>
      </c>
      <c r="AF25" s="25">
        <v>0.46191454378444419</v>
      </c>
      <c r="AG25" t="str">
        <f>IF(AF25&lt;='CAV Tier 1 Analysis'!$A$5,"Tier 1", "Tier 2")</f>
        <v>Tier 2</v>
      </c>
      <c r="AH25" t="str">
        <f t="shared" si="2"/>
        <v>Colorado - Tier 2</v>
      </c>
      <c r="AI25" t="str">
        <f t="shared" si="3"/>
        <v>La Junta, City Of - Tier 2</v>
      </c>
    </row>
    <row r="26" spans="1:35" x14ac:dyDescent="0.3">
      <c r="A26" s="17">
        <v>19</v>
      </c>
      <c r="B26">
        <v>8</v>
      </c>
      <c r="C26" t="s">
        <v>21</v>
      </c>
      <c r="D26" t="s">
        <v>1271</v>
      </c>
      <c r="E26" t="s">
        <v>2349</v>
      </c>
      <c r="F26" t="s">
        <v>47</v>
      </c>
      <c r="G26" s="58">
        <v>27.530570000000001</v>
      </c>
      <c r="H26">
        <v>45</v>
      </c>
      <c r="I26">
        <v>0</v>
      </c>
      <c r="J26" s="12">
        <v>4.9148936170212769</v>
      </c>
      <c r="K26" s="12">
        <v>1.0638297872340425</v>
      </c>
      <c r="L26">
        <v>0</v>
      </c>
      <c r="M26" s="12">
        <v>5.7162470664428673</v>
      </c>
      <c r="N26" s="12">
        <v>1936.0111027365645</v>
      </c>
      <c r="O26" s="12">
        <v>109174.4321803426</v>
      </c>
      <c r="P26" s="12">
        <v>103451.28829063683</v>
      </c>
      <c r="Q26" s="12">
        <v>40529.184525055884</v>
      </c>
      <c r="R26" s="59">
        <v>3.3614915966801091E-4</v>
      </c>
      <c r="S26" s="59">
        <v>2.5592902235113462E-3</v>
      </c>
      <c r="T26" s="59">
        <v>0</v>
      </c>
      <c r="U26" s="59">
        <v>3.5452518171878054E-3</v>
      </c>
      <c r="V26" s="59">
        <v>9.1019181695875734E-4</v>
      </c>
      <c r="W26" s="59">
        <v>0</v>
      </c>
      <c r="X26" s="59">
        <v>3.0361128534830352E-3</v>
      </c>
      <c r="Y26" s="59">
        <v>3.1621439542968408E-2</v>
      </c>
      <c r="Z26" s="59">
        <v>2.1812105474115367E-2</v>
      </c>
      <c r="AA26" s="59">
        <v>3.7207617143841104E-2</v>
      </c>
      <c r="AB26" s="59">
        <v>3.174606100816104E-2</v>
      </c>
      <c r="AC26" s="18">
        <v>1.2070383549081352E-2</v>
      </c>
      <c r="AD26" s="17">
        <v>19</v>
      </c>
      <c r="AE26">
        <v>1</v>
      </c>
      <c r="AF26" s="25">
        <v>0.47398492733352554</v>
      </c>
      <c r="AG26" t="str">
        <f>IF(AF26&lt;='CAV Tier 1 Analysis'!$A$5,"Tier 1", "Tier 2")</f>
        <v>Tier 2</v>
      </c>
      <c r="AH26" t="str">
        <f t="shared" si="2"/>
        <v>Colorado - Tier 2</v>
      </c>
      <c r="AI26" t="str">
        <f t="shared" si="3"/>
        <v>Thornton, City Of - Tier 2</v>
      </c>
    </row>
    <row r="27" spans="1:35" x14ac:dyDescent="0.3">
      <c r="A27" s="17">
        <v>20</v>
      </c>
      <c r="B27">
        <v>8</v>
      </c>
      <c r="C27" t="s">
        <v>21</v>
      </c>
      <c r="D27" t="s">
        <v>1484</v>
      </c>
      <c r="E27" t="s">
        <v>2578</v>
      </c>
      <c r="F27" t="s">
        <v>106</v>
      </c>
      <c r="G27" s="58">
        <v>32.890220000000006</v>
      </c>
      <c r="H27">
        <v>488</v>
      </c>
      <c r="I27">
        <v>0</v>
      </c>
      <c r="J27" s="12">
        <v>5</v>
      </c>
      <c r="K27" s="12">
        <v>1</v>
      </c>
      <c r="L27">
        <v>0</v>
      </c>
      <c r="M27" s="12">
        <v>43.753088304061201</v>
      </c>
      <c r="N27" s="12">
        <v>1137.6889595674984</v>
      </c>
      <c r="O27" s="12">
        <v>97412.702224549328</v>
      </c>
      <c r="P27" s="12">
        <v>81749.575178695872</v>
      </c>
      <c r="Q27" s="12">
        <v>2115.1511173355248</v>
      </c>
      <c r="R27" s="59">
        <v>4.0159066137373861E-4</v>
      </c>
      <c r="S27" s="59">
        <v>2.7754080646078597E-2</v>
      </c>
      <c r="T27" s="59">
        <v>0</v>
      </c>
      <c r="U27" s="59">
        <v>3.6066414590438713E-3</v>
      </c>
      <c r="V27" s="59">
        <v>8.5558030794123197E-4</v>
      </c>
      <c r="W27" s="59">
        <v>0</v>
      </c>
      <c r="X27" s="59">
        <v>2.3238903468565844E-2</v>
      </c>
      <c r="Y27" s="59">
        <v>1.8582208853458983E-2</v>
      </c>
      <c r="Z27" s="59">
        <v>1.9462213752855579E-2</v>
      </c>
      <c r="AA27" s="59">
        <v>2.9402310451419195E-2</v>
      </c>
      <c r="AB27" s="59">
        <v>1.6567744256216557E-3</v>
      </c>
      <c r="AC27" s="18">
        <v>1.136002763875988E-2</v>
      </c>
      <c r="AD27" s="17">
        <v>20</v>
      </c>
      <c r="AE27">
        <v>1</v>
      </c>
      <c r="AF27" s="25">
        <v>0.48534495497228541</v>
      </c>
      <c r="AG27" t="str">
        <f>IF(AF27&lt;='CAV Tier 1 Analysis'!$A$5,"Tier 1", "Tier 2")</f>
        <v>Tier 2</v>
      </c>
      <c r="AH27" t="str">
        <f t="shared" si="2"/>
        <v>Colorado - Tier 2</v>
      </c>
      <c r="AI27" t="str">
        <f t="shared" si="3"/>
        <v>Arvada, City Of - Tier 2</v>
      </c>
    </row>
    <row r="28" spans="1:35" x14ac:dyDescent="0.3">
      <c r="A28" s="17">
        <v>21</v>
      </c>
      <c r="B28">
        <v>8</v>
      </c>
      <c r="C28" t="s">
        <v>21</v>
      </c>
      <c r="D28" t="s">
        <v>1324</v>
      </c>
      <c r="E28" t="s">
        <v>2407</v>
      </c>
      <c r="F28" t="s">
        <v>103</v>
      </c>
      <c r="G28" s="58">
        <v>3252.62012</v>
      </c>
      <c r="H28">
        <v>636</v>
      </c>
      <c r="I28">
        <v>0</v>
      </c>
      <c r="J28" s="12">
        <v>4.7777777777777777</v>
      </c>
      <c r="K28" s="12">
        <v>7</v>
      </c>
      <c r="L28">
        <v>1</v>
      </c>
      <c r="M28" s="12">
        <v>22.984155017155821</v>
      </c>
      <c r="N28" s="12">
        <v>6.162409846108817</v>
      </c>
      <c r="O28" s="12">
        <v>11042.125228347684</v>
      </c>
      <c r="P28" s="12">
        <v>369.34559881303176</v>
      </c>
      <c r="Q28" s="12">
        <v>2442.6789409395024</v>
      </c>
      <c r="R28" s="59">
        <v>3.971459799260476E-2</v>
      </c>
      <c r="S28" s="59">
        <v>3.6171301825627028E-2</v>
      </c>
      <c r="T28" s="59">
        <v>0</v>
      </c>
      <c r="U28" s="59">
        <v>3.4463462830863659E-3</v>
      </c>
      <c r="V28" s="59">
        <v>5.9890621555886234E-3</v>
      </c>
      <c r="W28" s="59">
        <v>1.5625E-2</v>
      </c>
      <c r="X28" s="59">
        <v>1.2207745337616758E-2</v>
      </c>
      <c r="Y28" s="59">
        <v>1.0065245499485065E-4</v>
      </c>
      <c r="Z28" s="59">
        <v>2.2061209326122468E-3</v>
      </c>
      <c r="AA28" s="59">
        <v>1.3284000481260147E-4</v>
      </c>
      <c r="AB28" s="59">
        <v>1.9133233394931898E-3</v>
      </c>
      <c r="AC28" s="18">
        <v>1.0682453666039676E-2</v>
      </c>
      <c r="AD28" s="17">
        <v>21</v>
      </c>
      <c r="AE28">
        <v>1</v>
      </c>
      <c r="AF28" s="25">
        <v>0.49602740863832506</v>
      </c>
      <c r="AG28" t="str">
        <f>IF(AF28&lt;='CAV Tier 1 Analysis'!$A$5,"Tier 1", "Tier 2")</f>
        <v>Tier 2</v>
      </c>
      <c r="AH28" t="str">
        <f t="shared" si="2"/>
        <v>Colorado - Tier 2</v>
      </c>
      <c r="AI28" t="str">
        <f t="shared" si="3"/>
        <v>Gunnison County * - Tier 2</v>
      </c>
    </row>
    <row r="29" spans="1:35" x14ac:dyDescent="0.3">
      <c r="A29" s="17">
        <v>22</v>
      </c>
      <c r="B29">
        <v>8</v>
      </c>
      <c r="C29" t="s">
        <v>21</v>
      </c>
      <c r="D29" t="s">
        <v>1274</v>
      </c>
      <c r="E29" t="s">
        <v>2353</v>
      </c>
      <c r="F29" t="s">
        <v>55</v>
      </c>
      <c r="G29" s="58">
        <v>646.9204000000002</v>
      </c>
      <c r="H29">
        <v>93</v>
      </c>
      <c r="I29">
        <v>2</v>
      </c>
      <c r="J29" s="12">
        <v>5.0344827586206895</v>
      </c>
      <c r="K29" s="12">
        <v>1.1810344827586208</v>
      </c>
      <c r="L29">
        <v>0</v>
      </c>
      <c r="M29" s="12">
        <v>6.9596683301376823</v>
      </c>
      <c r="N29" s="12">
        <v>250.00248812448444</v>
      </c>
      <c r="O29" s="12">
        <v>117660.01436843917</v>
      </c>
      <c r="P29" s="12">
        <v>0</v>
      </c>
      <c r="Q29" s="12">
        <v>55100.886988741302</v>
      </c>
      <c r="R29" s="59">
        <v>7.8989192316793137E-3</v>
      </c>
      <c r="S29" s="59">
        <v>5.2891997952567819E-3</v>
      </c>
      <c r="T29" s="59">
        <v>2.2988505747126436E-2</v>
      </c>
      <c r="U29" s="59">
        <v>3.6315148484165876E-3</v>
      </c>
      <c r="V29" s="59">
        <v>1.0104698464478343E-3</v>
      </c>
      <c r="W29" s="59">
        <v>0</v>
      </c>
      <c r="X29" s="59">
        <v>3.6965404447185514E-3</v>
      </c>
      <c r="Y29" s="59">
        <v>4.0833642703007609E-3</v>
      </c>
      <c r="Z29" s="59">
        <v>2.3507451261582289E-2</v>
      </c>
      <c r="AA29" s="59">
        <v>0</v>
      </c>
      <c r="AB29" s="59">
        <v>4.3159914033477735E-2</v>
      </c>
      <c r="AC29" s="18">
        <v>1.04787163162733E-2</v>
      </c>
      <c r="AD29" s="17">
        <v>22</v>
      </c>
      <c r="AE29">
        <v>1</v>
      </c>
      <c r="AF29" s="25">
        <v>0.50650612495459835</v>
      </c>
      <c r="AG29" t="str">
        <f>IF(AF29&lt;='CAV Tier 1 Analysis'!$A$5,"Tier 1", "Tier 2")</f>
        <v>Tier 2</v>
      </c>
      <c r="AH29" t="str">
        <f t="shared" si="2"/>
        <v>Colorado - Tier 2</v>
      </c>
      <c r="AI29" t="str">
        <f t="shared" si="3"/>
        <v>Arapahoe County * - Tier 2</v>
      </c>
    </row>
    <row r="30" spans="1:35" x14ac:dyDescent="0.3">
      <c r="A30" s="17">
        <v>23</v>
      </c>
      <c r="B30">
        <v>8</v>
      </c>
      <c r="C30" t="s">
        <v>21</v>
      </c>
      <c r="D30" t="s">
        <v>1376</v>
      </c>
      <c r="E30" t="s">
        <v>2462</v>
      </c>
      <c r="F30" t="s">
        <v>81</v>
      </c>
      <c r="G30" s="58">
        <v>2351.3710700000001</v>
      </c>
      <c r="H30">
        <v>73</v>
      </c>
      <c r="I30">
        <v>0</v>
      </c>
      <c r="J30" s="12">
        <v>6.7704918032786887</v>
      </c>
      <c r="K30" s="12">
        <v>2.622950819672131</v>
      </c>
      <c r="L30">
        <v>2</v>
      </c>
      <c r="M30" s="12">
        <v>26.920422738721552</v>
      </c>
      <c r="N30" s="12">
        <v>76.702154690877364</v>
      </c>
      <c r="O30" s="12">
        <v>62633.068565503694</v>
      </c>
      <c r="P30" s="12">
        <v>0</v>
      </c>
      <c r="Q30" s="12">
        <v>20080.97386684925</v>
      </c>
      <c r="R30" s="59">
        <v>2.8710317630480285E-2</v>
      </c>
      <c r="S30" s="59">
        <v>4.1517374736961838E-3</v>
      </c>
      <c r="T30" s="59">
        <v>0</v>
      </c>
      <c r="U30" s="59">
        <v>4.8837472871643244E-3</v>
      </c>
      <c r="V30" s="59">
        <v>2.2441450700097887E-3</v>
      </c>
      <c r="W30" s="59">
        <v>3.125E-2</v>
      </c>
      <c r="X30" s="59">
        <v>1.4298444512317231E-2</v>
      </c>
      <c r="Y30" s="59">
        <v>1.2527988832009406E-3</v>
      </c>
      <c r="Z30" s="59">
        <v>1.251354433849073E-2</v>
      </c>
      <c r="AA30" s="59">
        <v>0</v>
      </c>
      <c r="AB30" s="59">
        <v>1.5729204249993599E-2</v>
      </c>
      <c r="AC30" s="18">
        <v>1.0457630858668463E-2</v>
      </c>
      <c r="AD30" s="17">
        <v>23</v>
      </c>
      <c r="AE30">
        <v>1</v>
      </c>
      <c r="AF30" s="25">
        <v>0.51696375581326681</v>
      </c>
      <c r="AG30" t="str">
        <f>IF(AF30&lt;='CAV Tier 1 Analysis'!$A$5,"Tier 1", "Tier 2")</f>
        <v>Tier 2</v>
      </c>
      <c r="AH30" t="str">
        <f t="shared" si="2"/>
        <v>Colorado - Tier 2</v>
      </c>
      <c r="AI30" t="str">
        <f t="shared" si="3"/>
        <v>Pueblo County * - Tier 2</v>
      </c>
    </row>
    <row r="31" spans="1:35" x14ac:dyDescent="0.3">
      <c r="A31" s="17">
        <v>24</v>
      </c>
      <c r="B31">
        <v>8</v>
      </c>
      <c r="C31" t="s">
        <v>21</v>
      </c>
      <c r="D31" t="s">
        <v>1414</v>
      </c>
      <c r="E31" t="s">
        <v>2502</v>
      </c>
      <c r="F31" t="s">
        <v>442</v>
      </c>
      <c r="G31" s="58">
        <v>5.838540000000001</v>
      </c>
      <c r="H31">
        <v>76</v>
      </c>
      <c r="I31">
        <v>0</v>
      </c>
      <c r="J31" s="12">
        <v>16</v>
      </c>
      <c r="K31" s="12">
        <v>1</v>
      </c>
      <c r="L31">
        <v>5</v>
      </c>
      <c r="M31" s="12">
        <v>31.223203061039229</v>
      </c>
      <c r="N31" s="12">
        <v>34.159836864699926</v>
      </c>
      <c r="O31" s="12">
        <v>2068.1317349954884</v>
      </c>
      <c r="P31" s="12">
        <v>1737.4234316657944</v>
      </c>
      <c r="Q31" s="12">
        <v>491.9636293883791</v>
      </c>
      <c r="R31" s="59">
        <v>7.1288764260531786E-5</v>
      </c>
      <c r="S31" s="59">
        <v>4.3223568219302733E-3</v>
      </c>
      <c r="T31" s="59">
        <v>0</v>
      </c>
      <c r="U31" s="59">
        <v>1.1541252668940388E-2</v>
      </c>
      <c r="V31" s="59">
        <v>8.5558030794123197E-4</v>
      </c>
      <c r="W31" s="59">
        <v>7.8125E-2</v>
      </c>
      <c r="X31" s="59">
        <v>1.6583812252804336E-2</v>
      </c>
      <c r="Y31" s="59">
        <v>5.5794267640713741E-4</v>
      </c>
      <c r="Z31" s="59">
        <v>4.131947987929095E-4</v>
      </c>
      <c r="AA31" s="59">
        <v>6.2488719986303321E-4</v>
      </c>
      <c r="AB31" s="59">
        <v>3.8534965791637215E-4</v>
      </c>
      <c r="AC31" s="18">
        <v>1.0316424104441472E-2</v>
      </c>
      <c r="AD31" s="17">
        <v>24</v>
      </c>
      <c r="AE31">
        <v>1</v>
      </c>
      <c r="AF31" s="25">
        <v>0.52728017991770826</v>
      </c>
      <c r="AG31" t="str">
        <f>IF(AF31&lt;='CAV Tier 1 Analysis'!$A$5,"Tier 1", "Tier 2")</f>
        <v>Tier 2</v>
      </c>
      <c r="AH31" t="str">
        <f t="shared" si="2"/>
        <v>Colorado - Tier 2</v>
      </c>
      <c r="AI31" t="str">
        <f t="shared" si="3"/>
        <v>Estes Park,Town Of - Tier 2</v>
      </c>
    </row>
    <row r="32" spans="1:35" x14ac:dyDescent="0.3">
      <c r="A32" s="17">
        <v>25</v>
      </c>
      <c r="B32">
        <v>8</v>
      </c>
      <c r="C32" t="s">
        <v>21</v>
      </c>
      <c r="D32" t="s">
        <v>1266</v>
      </c>
      <c r="E32" t="s">
        <v>2344</v>
      </c>
      <c r="F32" t="s">
        <v>65</v>
      </c>
      <c r="G32" s="58">
        <v>1028.4134800000002</v>
      </c>
      <c r="H32">
        <v>166</v>
      </c>
      <c r="I32">
        <v>0</v>
      </c>
      <c r="J32" s="12">
        <v>5</v>
      </c>
      <c r="K32" s="12">
        <v>1.2900763358778626</v>
      </c>
      <c r="L32">
        <v>0</v>
      </c>
      <c r="M32" s="12">
        <v>36.174248464732301</v>
      </c>
      <c r="N32" s="12">
        <v>987.40916434275425</v>
      </c>
      <c r="O32" s="12">
        <v>118544.08861347998</v>
      </c>
      <c r="P32" s="12">
        <v>0</v>
      </c>
      <c r="Q32" s="12">
        <v>32511.385853715066</v>
      </c>
      <c r="R32" s="59">
        <v>1.2556962209400488E-2</v>
      </c>
      <c r="S32" s="59">
        <v>9.4409372689529657E-3</v>
      </c>
      <c r="T32" s="59">
        <v>0</v>
      </c>
      <c r="U32" s="59">
        <v>3.6066414590438713E-3</v>
      </c>
      <c r="V32" s="59">
        <v>1.103763908718078E-3</v>
      </c>
      <c r="W32" s="59">
        <v>0</v>
      </c>
      <c r="X32" s="59">
        <v>1.9213497851345962E-2</v>
      </c>
      <c r="Y32" s="59">
        <v>1.6127644697028348E-2</v>
      </c>
      <c r="Z32" s="59">
        <v>2.368408163459788E-2</v>
      </c>
      <c r="AA32" s="59">
        <v>0</v>
      </c>
      <c r="AB32" s="59">
        <v>2.5465808179136542E-2</v>
      </c>
      <c r="AC32" s="18">
        <v>1.0109030655293104E-2</v>
      </c>
      <c r="AD32" s="17">
        <v>25</v>
      </c>
      <c r="AE32">
        <v>2</v>
      </c>
      <c r="AF32" s="25">
        <v>0.53738921057300137</v>
      </c>
      <c r="AG32" t="str">
        <f>IF(AF32&lt;='CAV Tier 1 Analysis'!$A$5,"Tier 1", "Tier 2")</f>
        <v>Tier 2</v>
      </c>
      <c r="AH32" t="str">
        <f t="shared" si="2"/>
        <v>Colorado - Tier 2</v>
      </c>
      <c r="AI32" t="str">
        <f t="shared" si="3"/>
        <v>Adams County * - Tier 2</v>
      </c>
    </row>
    <row r="33" spans="1:35" x14ac:dyDescent="0.3">
      <c r="A33" s="17">
        <v>26</v>
      </c>
      <c r="B33">
        <v>8</v>
      </c>
      <c r="C33" t="s">
        <v>21</v>
      </c>
      <c r="D33" t="s">
        <v>1284</v>
      </c>
      <c r="E33" t="s">
        <v>2365</v>
      </c>
      <c r="F33" t="s">
        <v>72</v>
      </c>
      <c r="G33" s="58">
        <v>21.848149999999997</v>
      </c>
      <c r="H33">
        <v>262</v>
      </c>
      <c r="I33">
        <v>0</v>
      </c>
      <c r="J33" s="12">
        <v>6.1960784313725492</v>
      </c>
      <c r="K33" s="12">
        <v>1</v>
      </c>
      <c r="L33">
        <v>0</v>
      </c>
      <c r="M33" s="12">
        <v>8.4971807681657303</v>
      </c>
      <c r="N33" s="12">
        <v>1654.0908683126524</v>
      </c>
      <c r="O33" s="12">
        <v>77679.613238261605</v>
      </c>
      <c r="P33" s="12">
        <v>72327.613451472716</v>
      </c>
      <c r="Q33" s="12">
        <v>22493.288439930315</v>
      </c>
      <c r="R33" s="59">
        <v>2.66766625711006E-4</v>
      </c>
      <c r="S33" s="59">
        <v>1.4900756412443837E-2</v>
      </c>
      <c r="T33" s="59">
        <v>0</v>
      </c>
      <c r="U33" s="59">
        <v>4.4694066708151504E-3</v>
      </c>
      <c r="V33" s="59">
        <v>8.5558030794123197E-4</v>
      </c>
      <c r="W33" s="59">
        <v>0</v>
      </c>
      <c r="X33" s="59">
        <v>4.5131708704555301E-3</v>
      </c>
      <c r="Y33" s="59">
        <v>2.7016753321812862E-2</v>
      </c>
      <c r="Z33" s="59">
        <v>1.5519713574901723E-2</v>
      </c>
      <c r="AA33" s="59">
        <v>2.6013577933119834E-2</v>
      </c>
      <c r="AB33" s="59">
        <v>1.7618743516705549E-2</v>
      </c>
      <c r="AC33" s="18">
        <v>1.0106769930355156E-2</v>
      </c>
      <c r="AD33" s="17">
        <v>26</v>
      </c>
      <c r="AE33">
        <v>2</v>
      </c>
      <c r="AF33" s="25">
        <v>0.54749598050335657</v>
      </c>
      <c r="AG33" t="str">
        <f>IF(AF33&lt;='CAV Tier 1 Analysis'!$A$5,"Tier 1", "Tier 2")</f>
        <v>Tier 2</v>
      </c>
      <c r="AH33" t="str">
        <f t="shared" si="2"/>
        <v>Colorado - Tier 2</v>
      </c>
      <c r="AI33" t="str">
        <f t="shared" si="3"/>
        <v>Longmont, City Of - Tier 2</v>
      </c>
    </row>
    <row r="34" spans="1:35" x14ac:dyDescent="0.3">
      <c r="A34" s="17">
        <v>27</v>
      </c>
      <c r="B34">
        <v>8</v>
      </c>
      <c r="C34" t="s">
        <v>21</v>
      </c>
      <c r="D34" t="s">
        <v>1406</v>
      </c>
      <c r="E34" t="s">
        <v>2494</v>
      </c>
      <c r="F34" t="s">
        <v>74</v>
      </c>
      <c r="G34" s="58">
        <v>30.180540000000004</v>
      </c>
      <c r="H34">
        <v>97</v>
      </c>
      <c r="I34">
        <v>0</v>
      </c>
      <c r="J34" s="12">
        <v>11</v>
      </c>
      <c r="K34" s="12">
        <v>1</v>
      </c>
      <c r="L34">
        <v>0</v>
      </c>
      <c r="M34" s="12">
        <v>5.7283388567600166</v>
      </c>
      <c r="N34" s="12">
        <v>1450.9229169969315</v>
      </c>
      <c r="O34" s="12">
        <v>83283.426692266992</v>
      </c>
      <c r="P34" s="12">
        <v>82355.965354513144</v>
      </c>
      <c r="Q34" s="12">
        <v>19689.780023453975</v>
      </c>
      <c r="R34" s="59">
        <v>3.6850537999492169E-4</v>
      </c>
      <c r="S34" s="59">
        <v>5.5166922595689021E-3</v>
      </c>
      <c r="T34" s="59">
        <v>0</v>
      </c>
      <c r="U34" s="59">
        <v>7.9346112098965162E-3</v>
      </c>
      <c r="V34" s="59">
        <v>8.5558030794123197E-4</v>
      </c>
      <c r="W34" s="59">
        <v>0</v>
      </c>
      <c r="X34" s="59">
        <v>3.0425352560798434E-3</v>
      </c>
      <c r="Y34" s="59">
        <v>2.3698351335110512E-2</v>
      </c>
      <c r="Z34" s="59">
        <v>1.6639306941910233E-2</v>
      </c>
      <c r="AA34" s="59">
        <v>2.9620406657608612E-2</v>
      </c>
      <c r="AB34" s="59">
        <v>1.5422786448501298E-2</v>
      </c>
      <c r="AC34" s="18">
        <v>9.3726159815101882E-3</v>
      </c>
      <c r="AD34" s="17">
        <v>27</v>
      </c>
      <c r="AE34">
        <v>2</v>
      </c>
      <c r="AF34" s="25">
        <v>0.55686859648486675</v>
      </c>
      <c r="AG34" t="str">
        <f>IF(AF34&lt;='CAV Tier 1 Analysis'!$A$5,"Tier 1", "Tier 2")</f>
        <v>Tier 2</v>
      </c>
      <c r="AH34" t="str">
        <f t="shared" si="2"/>
        <v>Colorado - Tier 2</v>
      </c>
      <c r="AI34" t="str">
        <f t="shared" si="3"/>
        <v>Greeley, City Of - Tier 2</v>
      </c>
    </row>
    <row r="35" spans="1:35" x14ac:dyDescent="0.3">
      <c r="A35" s="17">
        <v>28</v>
      </c>
      <c r="B35">
        <v>8</v>
      </c>
      <c r="C35" t="s">
        <v>21</v>
      </c>
      <c r="D35" t="s">
        <v>1313</v>
      </c>
      <c r="E35" t="s">
        <v>2395</v>
      </c>
      <c r="F35" t="s">
        <v>470</v>
      </c>
      <c r="G35" s="58">
        <v>3.04644</v>
      </c>
      <c r="H35">
        <v>143</v>
      </c>
      <c r="I35">
        <v>4</v>
      </c>
      <c r="J35" s="12">
        <v>8</v>
      </c>
      <c r="K35" s="12">
        <v>1</v>
      </c>
      <c r="L35">
        <v>1</v>
      </c>
      <c r="M35" s="12">
        <v>29.575977206181648</v>
      </c>
      <c r="N35" s="12">
        <v>118.94680357916383</v>
      </c>
      <c r="O35" s="12">
        <v>2730.7846485113505</v>
      </c>
      <c r="P35" s="12">
        <v>2288.1021493451594</v>
      </c>
      <c r="Q35" s="12">
        <v>0</v>
      </c>
      <c r="R35" s="59">
        <v>3.7197131987423984E-5</v>
      </c>
      <c r="S35" s="59">
        <v>8.1328555991582781E-3</v>
      </c>
      <c r="T35" s="59">
        <v>4.5977011494252873E-2</v>
      </c>
      <c r="U35" s="59">
        <v>5.7706263344701938E-3</v>
      </c>
      <c r="V35" s="59">
        <v>8.5558030794123197E-4</v>
      </c>
      <c r="W35" s="59">
        <v>1.5625E-2</v>
      </c>
      <c r="X35" s="59">
        <v>1.5708908923331065E-2</v>
      </c>
      <c r="Y35" s="59">
        <v>1.9427931755614876E-3</v>
      </c>
      <c r="Z35" s="59">
        <v>5.4558710854600134E-4</v>
      </c>
      <c r="AA35" s="59">
        <v>8.2294604702897649E-4</v>
      </c>
      <c r="AB35" s="59">
        <v>0</v>
      </c>
      <c r="AC35" s="18">
        <v>8.6744096474797791E-3</v>
      </c>
      <c r="AD35" s="17">
        <v>28</v>
      </c>
      <c r="AE35">
        <v>2</v>
      </c>
      <c r="AF35" s="25">
        <v>0.56554300613234654</v>
      </c>
      <c r="AG35" t="str">
        <f>IF(AF35&lt;='CAV Tier 1 Analysis'!$A$5,"Tier 1", "Tier 2")</f>
        <v>Tier 2</v>
      </c>
      <c r="AH35" t="str">
        <f t="shared" si="2"/>
        <v>Colorado - Tier 2</v>
      </c>
      <c r="AI35" t="str">
        <f t="shared" si="3"/>
        <v>Manitou Springs, City Of - Tier 2</v>
      </c>
    </row>
    <row r="36" spans="1:35" x14ac:dyDescent="0.3">
      <c r="A36" s="17">
        <v>29</v>
      </c>
      <c r="B36">
        <v>8</v>
      </c>
      <c r="C36" t="s">
        <v>21</v>
      </c>
      <c r="D36" t="s">
        <v>1469</v>
      </c>
      <c r="E36" t="s">
        <v>2560</v>
      </c>
      <c r="F36" t="s">
        <v>130</v>
      </c>
      <c r="G36" s="58">
        <v>3215.3341800000003</v>
      </c>
      <c r="H36">
        <v>9</v>
      </c>
      <c r="I36">
        <v>2</v>
      </c>
      <c r="J36" s="12">
        <v>2.4615384615384617</v>
      </c>
      <c r="K36" s="12">
        <v>6.1538461538461542</v>
      </c>
      <c r="L36">
        <v>1</v>
      </c>
      <c r="M36" s="12">
        <v>2.9973503189643567</v>
      </c>
      <c r="N36" s="12">
        <v>1.9349246089725058</v>
      </c>
      <c r="O36" s="12">
        <v>4487.8037667003018</v>
      </c>
      <c r="P36" s="12">
        <v>0</v>
      </c>
      <c r="Q36" s="12">
        <v>1258.2156806697494</v>
      </c>
      <c r="R36" s="59">
        <v>3.9259335446335947E-2</v>
      </c>
      <c r="S36" s="59">
        <v>5.1185804470226925E-4</v>
      </c>
      <c r="T36" s="59">
        <v>2.2988505747126436E-2</v>
      </c>
      <c r="U36" s="59">
        <v>1.7755773336831366E-3</v>
      </c>
      <c r="V36" s="59">
        <v>5.2651095873306585E-3</v>
      </c>
      <c r="W36" s="59">
        <v>1.5625E-2</v>
      </c>
      <c r="X36" s="59">
        <v>1.5920049857925634E-3</v>
      </c>
      <c r="Y36" s="59">
        <v>3.1603693520321414E-5</v>
      </c>
      <c r="Z36" s="59">
        <v>8.9662430251709173E-4</v>
      </c>
      <c r="AA36" s="59">
        <v>0</v>
      </c>
      <c r="AB36" s="59">
        <v>9.8554639645594133E-4</v>
      </c>
      <c r="AC36" s="18">
        <v>8.0846514124967607E-3</v>
      </c>
      <c r="AD36" s="17">
        <v>29</v>
      </c>
      <c r="AE36">
        <v>2</v>
      </c>
      <c r="AF36" s="25">
        <v>0.57362765754484335</v>
      </c>
      <c r="AG36" t="str">
        <f>IF(AF36&lt;='CAV Tier 1 Analysis'!$A$5,"Tier 1", "Tier 2")</f>
        <v>Tier 2</v>
      </c>
      <c r="AH36" t="str">
        <f t="shared" si="2"/>
        <v>Colorado - Tier 2</v>
      </c>
      <c r="AI36" t="str">
        <f t="shared" si="3"/>
        <v>Rio Blanco County * - Tier 2</v>
      </c>
    </row>
    <row r="37" spans="1:35" x14ac:dyDescent="0.3">
      <c r="A37" s="17">
        <v>30</v>
      </c>
      <c r="B37">
        <v>8</v>
      </c>
      <c r="C37" t="s">
        <v>21</v>
      </c>
      <c r="D37" t="s">
        <v>1470</v>
      </c>
      <c r="E37" t="s">
        <v>2561</v>
      </c>
      <c r="F37" t="s">
        <v>203</v>
      </c>
      <c r="G37" s="58">
        <v>604.37540000000001</v>
      </c>
      <c r="H37">
        <v>79</v>
      </c>
      <c r="I37">
        <v>0</v>
      </c>
      <c r="J37" s="12">
        <v>3.5925925925925926</v>
      </c>
      <c r="K37" s="12">
        <v>6</v>
      </c>
      <c r="L37">
        <v>3</v>
      </c>
      <c r="M37" s="12">
        <v>11.97807111275541</v>
      </c>
      <c r="N37" s="12">
        <v>46.104212519605795</v>
      </c>
      <c r="O37" s="12">
        <v>23441.538657251705</v>
      </c>
      <c r="P37" s="12">
        <v>14809.534557258341</v>
      </c>
      <c r="Q37" s="12">
        <v>5924.8205440603197</v>
      </c>
      <c r="R37" s="59">
        <v>7.3794433908930309E-3</v>
      </c>
      <c r="S37" s="59">
        <v>4.4929761701643636E-3</v>
      </c>
      <c r="T37" s="59">
        <v>0</v>
      </c>
      <c r="U37" s="59">
        <v>2.5914386779796704E-3</v>
      </c>
      <c r="V37" s="59">
        <v>5.133481847647392E-3</v>
      </c>
      <c r="W37" s="59">
        <v>4.6875E-2</v>
      </c>
      <c r="X37" s="59">
        <v>6.3620020693054176E-3</v>
      </c>
      <c r="Y37" s="59">
        <v>7.5303368188547925E-4</v>
      </c>
      <c r="Z37" s="59">
        <v>4.6834162858104674E-3</v>
      </c>
      <c r="AA37" s="59">
        <v>5.3264439814117333E-3</v>
      </c>
      <c r="AB37" s="59">
        <v>4.6408462607448785E-3</v>
      </c>
      <c r="AC37" s="18">
        <v>8.0216438514402206E-3</v>
      </c>
      <c r="AD37" s="17">
        <v>30</v>
      </c>
      <c r="AE37">
        <v>2</v>
      </c>
      <c r="AF37" s="25">
        <v>0.58164930139628357</v>
      </c>
      <c r="AG37" t="str">
        <f>IF(AF37&lt;='CAV Tier 1 Analysis'!$A$5,"Tier 1", "Tier 2")</f>
        <v>Tier 2</v>
      </c>
      <c r="AH37" t="str">
        <f t="shared" si="2"/>
        <v>Colorado - Tier 2</v>
      </c>
      <c r="AI37" t="str">
        <f t="shared" si="3"/>
        <v>Summit County * - Tier 2</v>
      </c>
    </row>
    <row r="38" spans="1:35" x14ac:dyDescent="0.3">
      <c r="A38" s="17">
        <v>31</v>
      </c>
      <c r="B38">
        <v>8</v>
      </c>
      <c r="C38" t="s">
        <v>21</v>
      </c>
      <c r="D38" t="s">
        <v>1302</v>
      </c>
      <c r="E38" t="s">
        <v>2384</v>
      </c>
      <c r="F38" t="s">
        <v>86</v>
      </c>
      <c r="G38" s="58">
        <v>1670.0619999999997</v>
      </c>
      <c r="H38">
        <v>72</v>
      </c>
      <c r="I38">
        <v>0</v>
      </c>
      <c r="J38" s="12">
        <v>3.7142857142857144</v>
      </c>
      <c r="K38" s="12">
        <v>4.25</v>
      </c>
      <c r="L38">
        <v>1</v>
      </c>
      <c r="M38" s="12">
        <v>4.9889884627037802</v>
      </c>
      <c r="N38" s="12">
        <v>56.872682356834552</v>
      </c>
      <c r="O38" s="12">
        <v>49999.461799566496</v>
      </c>
      <c r="P38" s="12">
        <v>36845.315173018578</v>
      </c>
      <c r="Q38" s="12">
        <v>17176.771720804296</v>
      </c>
      <c r="R38" s="59">
        <v>2.0391511613943245E-2</v>
      </c>
      <c r="S38" s="59">
        <v>4.094864357618154E-3</v>
      </c>
      <c r="T38" s="59">
        <v>0</v>
      </c>
      <c r="U38" s="59">
        <v>2.6792193695754471E-3</v>
      </c>
      <c r="V38" s="59">
        <v>3.6362163087502357E-3</v>
      </c>
      <c r="W38" s="59">
        <v>1.5625E-2</v>
      </c>
      <c r="X38" s="59">
        <v>2.6498385779044611E-3</v>
      </c>
      <c r="Y38" s="59">
        <v>9.2891827131107109E-4</v>
      </c>
      <c r="Z38" s="59">
        <v>9.9894591860081438E-3</v>
      </c>
      <c r="AA38" s="59">
        <v>1.3251902447559123E-2</v>
      </c>
      <c r="AB38" s="59">
        <v>1.3454374899519559E-2</v>
      </c>
      <c r="AC38" s="18">
        <v>7.8819368211081303E-3</v>
      </c>
      <c r="AD38" s="17">
        <v>31</v>
      </c>
      <c r="AE38">
        <v>2</v>
      </c>
      <c r="AF38" s="25">
        <v>0.58953123821739173</v>
      </c>
      <c r="AG38" t="str">
        <f>IF(AF38&lt;='CAV Tier 1 Analysis'!$A$5,"Tier 1", "Tier 2")</f>
        <v>Tier 2</v>
      </c>
      <c r="AH38" t="str">
        <f t="shared" si="2"/>
        <v>Colorado - Tier 2</v>
      </c>
      <c r="AI38" t="str">
        <f t="shared" si="3"/>
        <v>Eagle County * - Tier 2</v>
      </c>
    </row>
    <row r="39" spans="1:35" x14ac:dyDescent="0.3">
      <c r="A39" s="17">
        <v>32</v>
      </c>
      <c r="B39">
        <v>8</v>
      </c>
      <c r="C39" t="s">
        <v>21</v>
      </c>
      <c r="D39" t="s">
        <v>1278</v>
      </c>
      <c r="E39" t="s">
        <v>2357</v>
      </c>
      <c r="F39" t="s">
        <v>211</v>
      </c>
      <c r="G39" s="58">
        <v>14.675219999999999</v>
      </c>
      <c r="H39">
        <v>70</v>
      </c>
      <c r="I39">
        <v>2</v>
      </c>
      <c r="J39" s="12">
        <v>5.0925925925925926</v>
      </c>
      <c r="K39" s="12">
        <v>1</v>
      </c>
      <c r="L39">
        <v>0</v>
      </c>
      <c r="M39" s="12">
        <v>19.72313328181793</v>
      </c>
      <c r="N39" s="12">
        <v>1194.3167864712677</v>
      </c>
      <c r="O39" s="12">
        <v>43459.793015358198</v>
      </c>
      <c r="P39" s="12">
        <v>38092.41391028287</v>
      </c>
      <c r="Q39" s="12">
        <v>783.6717108944722</v>
      </c>
      <c r="R39" s="59">
        <v>1.7918491592957162E-4</v>
      </c>
      <c r="S39" s="59">
        <v>3.9811181254620943E-3</v>
      </c>
      <c r="T39" s="59">
        <v>2.2988505747126436E-2</v>
      </c>
      <c r="U39" s="59">
        <v>3.6734311156928316E-3</v>
      </c>
      <c r="V39" s="59">
        <v>8.5558030794123197E-4</v>
      </c>
      <c r="W39" s="59">
        <v>0</v>
      </c>
      <c r="X39" s="59">
        <v>1.047569458979839E-2</v>
      </c>
      <c r="Y39" s="59">
        <v>1.9507127828539306E-2</v>
      </c>
      <c r="Z39" s="59">
        <v>8.6828900338892564E-3</v>
      </c>
      <c r="AA39" s="59">
        <v>1.3700437918923544E-2</v>
      </c>
      <c r="AB39" s="59">
        <v>6.1384136483292717E-4</v>
      </c>
      <c r="AC39" s="18">
        <v>7.696164722557782E-3</v>
      </c>
      <c r="AD39" s="17">
        <v>32</v>
      </c>
      <c r="AE39">
        <v>2</v>
      </c>
      <c r="AF39" s="25">
        <v>0.59722740293994947</v>
      </c>
      <c r="AG39" t="str">
        <f>IF(AF39&lt;='CAV Tier 1 Analysis'!$A$5,"Tier 1", "Tier 2")</f>
        <v>Tier 2</v>
      </c>
      <c r="AH39" t="str">
        <f t="shared" si="2"/>
        <v>Colorado - Tier 2</v>
      </c>
      <c r="AI39" t="str">
        <f t="shared" si="3"/>
        <v>Littleton, City Of - Tier 2</v>
      </c>
    </row>
    <row r="40" spans="1:35" x14ac:dyDescent="0.3">
      <c r="A40" s="17">
        <v>33</v>
      </c>
      <c r="B40">
        <v>8</v>
      </c>
      <c r="C40" t="s">
        <v>21</v>
      </c>
      <c r="D40" t="s">
        <v>1422</v>
      </c>
      <c r="E40" t="s">
        <v>2511</v>
      </c>
      <c r="F40" t="s">
        <v>70</v>
      </c>
      <c r="G40" s="58">
        <v>2937.5899500000005</v>
      </c>
      <c r="H40">
        <v>129</v>
      </c>
      <c r="I40">
        <v>0</v>
      </c>
      <c r="J40" s="12">
        <v>4.6857142857142859</v>
      </c>
      <c r="K40" s="12">
        <v>3.2285714285714286</v>
      </c>
      <c r="L40">
        <v>0</v>
      </c>
      <c r="M40" s="12">
        <v>6.9905625255832575</v>
      </c>
      <c r="N40" s="12">
        <v>21.601128955128669</v>
      </c>
      <c r="O40" s="12">
        <v>40801.126667381293</v>
      </c>
      <c r="P40" s="12">
        <v>18423.129477472296</v>
      </c>
      <c r="Q40" s="12">
        <v>16753.165812747633</v>
      </c>
      <c r="R40" s="59">
        <v>3.5868069318640852E-2</v>
      </c>
      <c r="S40" s="59">
        <v>7.3366319740658589E-3</v>
      </c>
      <c r="T40" s="59">
        <v>0</v>
      </c>
      <c r="U40" s="59">
        <v>3.3799382816182568E-3</v>
      </c>
      <c r="V40" s="59">
        <v>2.7623021370674059E-3</v>
      </c>
      <c r="W40" s="59">
        <v>0</v>
      </c>
      <c r="X40" s="59">
        <v>3.7129495087075744E-3</v>
      </c>
      <c r="Y40" s="59">
        <v>3.5281760127767729E-4</v>
      </c>
      <c r="Z40" s="59">
        <v>8.151711536832737E-3</v>
      </c>
      <c r="AA40" s="59">
        <v>6.6261209455739951E-3</v>
      </c>
      <c r="AB40" s="59">
        <v>1.3122569087037184E-2</v>
      </c>
      <c r="AC40" s="18">
        <v>7.3921009446201412E-3</v>
      </c>
      <c r="AD40" s="17">
        <v>33</v>
      </c>
      <c r="AE40">
        <v>2</v>
      </c>
      <c r="AF40" s="25">
        <v>0.60461950388456964</v>
      </c>
      <c r="AG40" t="str">
        <f>IF(AF40&lt;='CAV Tier 1 Analysis'!$A$5,"Tier 1", "Tier 2")</f>
        <v>Tier 2</v>
      </c>
      <c r="AH40" t="str">
        <f t="shared" si="2"/>
        <v>Colorado - Tier 2</v>
      </c>
      <c r="AI40" t="str">
        <f t="shared" si="3"/>
        <v>Garfield County* - Tier 2</v>
      </c>
    </row>
    <row r="41" spans="1:35" x14ac:dyDescent="0.3">
      <c r="A41" s="17">
        <v>34</v>
      </c>
      <c r="B41">
        <v>8</v>
      </c>
      <c r="C41" t="s">
        <v>21</v>
      </c>
      <c r="D41" t="s">
        <v>1318</v>
      </c>
      <c r="E41" t="s">
        <v>2400</v>
      </c>
      <c r="F41" t="s">
        <v>345</v>
      </c>
      <c r="G41" s="58">
        <v>12.053660000000001</v>
      </c>
      <c r="H41">
        <v>184</v>
      </c>
      <c r="I41">
        <v>2</v>
      </c>
      <c r="J41" s="12">
        <v>6</v>
      </c>
      <c r="K41" s="12">
        <v>4</v>
      </c>
      <c r="L41">
        <v>0</v>
      </c>
      <c r="M41" s="12">
        <v>40.251867897385537</v>
      </c>
      <c r="N41" s="12">
        <v>368.64272011965215</v>
      </c>
      <c r="O41" s="12">
        <v>12553.944545077717</v>
      </c>
      <c r="P41" s="12">
        <v>12328.609691200842</v>
      </c>
      <c r="Q41" s="12">
        <v>60.010702998588386</v>
      </c>
      <c r="R41" s="59">
        <v>1.4717558263137727E-4</v>
      </c>
      <c r="S41" s="59">
        <v>1.0464653358357504E-2</v>
      </c>
      <c r="T41" s="59">
        <v>2.2988505747126436E-2</v>
      </c>
      <c r="U41" s="59">
        <v>4.3279697508526458E-3</v>
      </c>
      <c r="V41" s="59">
        <v>3.4223212317649279E-3</v>
      </c>
      <c r="W41" s="59">
        <v>0</v>
      </c>
      <c r="X41" s="59">
        <v>2.1379274212512706E-2</v>
      </c>
      <c r="Y41" s="59">
        <v>6.0211501218881127E-3</v>
      </c>
      <c r="Z41" s="59">
        <v>2.5081693310856946E-3</v>
      </c>
      <c r="AA41" s="59">
        <v>4.434146706973079E-3</v>
      </c>
      <c r="AB41" s="59">
        <v>4.7005718493004704E-5</v>
      </c>
      <c r="AC41" s="18">
        <v>6.8854883419714073E-3</v>
      </c>
      <c r="AD41" s="17">
        <v>34</v>
      </c>
      <c r="AE41">
        <v>2</v>
      </c>
      <c r="AF41" s="25">
        <v>0.61150499222654109</v>
      </c>
      <c r="AG41" t="str">
        <f>IF(AF41&lt;='CAV Tier 1 Analysis'!$A$5,"Tier 1", "Tier 2")</f>
        <v>Tier 2</v>
      </c>
      <c r="AH41" t="str">
        <f t="shared" si="2"/>
        <v>Colorado - Tier 2</v>
      </c>
      <c r="AI41" t="str">
        <f t="shared" si="3"/>
        <v>Canon City, City Of - Tier 2</v>
      </c>
    </row>
    <row r="42" spans="1:35" x14ac:dyDescent="0.3">
      <c r="A42" s="17">
        <v>35</v>
      </c>
      <c r="B42">
        <v>8</v>
      </c>
      <c r="C42" t="s">
        <v>21</v>
      </c>
      <c r="D42" t="s">
        <v>1351</v>
      </c>
      <c r="E42" t="s">
        <v>2435</v>
      </c>
      <c r="F42" t="s">
        <v>125</v>
      </c>
      <c r="G42" s="58">
        <v>30.714980000000004</v>
      </c>
      <c r="H42">
        <v>116</v>
      </c>
      <c r="I42">
        <v>0</v>
      </c>
      <c r="J42" s="12">
        <v>4</v>
      </c>
      <c r="K42" s="12">
        <v>2</v>
      </c>
      <c r="L42">
        <v>0</v>
      </c>
      <c r="M42" s="12">
        <v>10.394285133833716</v>
      </c>
      <c r="N42" s="12">
        <v>1185.3414143298501</v>
      </c>
      <c r="O42" s="12">
        <v>48387.731205886477</v>
      </c>
      <c r="P42" s="12">
        <v>47638.115644932695</v>
      </c>
      <c r="Q42" s="12">
        <v>15813.067137246115</v>
      </c>
      <c r="R42" s="59">
        <v>3.7503090986564256E-4</v>
      </c>
      <c r="S42" s="59">
        <v>6.5972814650514704E-3</v>
      </c>
      <c r="T42" s="59">
        <v>0</v>
      </c>
      <c r="U42" s="59">
        <v>2.8853131672350969E-3</v>
      </c>
      <c r="V42" s="59">
        <v>1.7111606158824639E-3</v>
      </c>
      <c r="W42" s="59">
        <v>0</v>
      </c>
      <c r="X42" s="59">
        <v>5.5207940333548899E-3</v>
      </c>
      <c r="Y42" s="59">
        <v>1.936053043188992E-2</v>
      </c>
      <c r="Z42" s="59">
        <v>9.6674493802036583E-3</v>
      </c>
      <c r="AA42" s="59">
        <v>1.713367515918222E-2</v>
      </c>
      <c r="AB42" s="59">
        <v>1.238620021468269E-2</v>
      </c>
      <c r="AC42" s="18">
        <v>6.8761304888498237E-3</v>
      </c>
      <c r="AD42" s="17">
        <v>35</v>
      </c>
      <c r="AE42">
        <v>2</v>
      </c>
      <c r="AF42" s="25">
        <v>0.61838112271539092</v>
      </c>
      <c r="AG42" t="str">
        <f>IF(AF42&lt;='CAV Tier 1 Analysis'!$A$5,"Tier 1", "Tier 2")</f>
        <v>Tier 2</v>
      </c>
      <c r="AH42" t="str">
        <f t="shared" si="2"/>
        <v>Colorado - Tier 2</v>
      </c>
      <c r="AI42" t="str">
        <f t="shared" si="3"/>
        <v>Grand Junction, City Of - Tier 2</v>
      </c>
    </row>
    <row r="43" spans="1:35" x14ac:dyDescent="0.3">
      <c r="A43" s="17">
        <v>36</v>
      </c>
      <c r="B43">
        <v>8</v>
      </c>
      <c r="C43" t="s">
        <v>21</v>
      </c>
      <c r="D43" t="s">
        <v>1357</v>
      </c>
      <c r="E43" t="s">
        <v>2441</v>
      </c>
      <c r="F43" t="s">
        <v>109</v>
      </c>
      <c r="G43" s="58">
        <v>2227.7961199999995</v>
      </c>
      <c r="H43">
        <v>59</v>
      </c>
      <c r="I43">
        <v>0</v>
      </c>
      <c r="J43" s="12">
        <v>5.9090909090909092</v>
      </c>
      <c r="K43" s="12">
        <v>4.9090909090909092</v>
      </c>
      <c r="L43">
        <v>1</v>
      </c>
      <c r="M43" s="12">
        <v>0.99837847369982868</v>
      </c>
      <c r="N43" s="12">
        <v>20.679242161670317</v>
      </c>
      <c r="O43" s="12">
        <v>30448.092545730618</v>
      </c>
      <c r="P43" s="12">
        <v>6260.4814671354034</v>
      </c>
      <c r="Q43" s="12">
        <v>13956.632438323799</v>
      </c>
      <c r="R43" s="59">
        <v>2.7201463451343541E-2</v>
      </c>
      <c r="S43" s="59">
        <v>3.355513848603765E-3</v>
      </c>
      <c r="T43" s="59">
        <v>0</v>
      </c>
      <c r="U43" s="59">
        <v>4.2623944515973022E-3</v>
      </c>
      <c r="V43" s="59">
        <v>4.2001215117115024E-3</v>
      </c>
      <c r="W43" s="59">
        <v>1.5625E-2</v>
      </c>
      <c r="X43" s="59">
        <v>5.3027619020097518E-4</v>
      </c>
      <c r="Y43" s="59">
        <v>3.3776015276222273E-4</v>
      </c>
      <c r="Z43" s="59">
        <v>6.0832650358650852E-3</v>
      </c>
      <c r="AA43" s="59">
        <v>2.2516645410047488E-3</v>
      </c>
      <c r="AB43" s="59">
        <v>1.0932075491960463E-2</v>
      </c>
      <c r="AC43" s="18">
        <v>6.7981395159136008E-3</v>
      </c>
      <c r="AD43" s="17">
        <v>36</v>
      </c>
      <c r="AE43">
        <v>2</v>
      </c>
      <c r="AF43" s="25">
        <v>0.62517926223130449</v>
      </c>
      <c r="AG43" t="str">
        <f>IF(AF43&lt;='CAV Tier 1 Analysis'!$A$5,"Tier 1", "Tier 2")</f>
        <v>Tier 2</v>
      </c>
      <c r="AH43" t="str">
        <f t="shared" si="2"/>
        <v>Colorado - Tier 2</v>
      </c>
      <c r="AI43" t="str">
        <f t="shared" si="3"/>
        <v>Montrose County * - Tier 2</v>
      </c>
    </row>
    <row r="44" spans="1:35" x14ac:dyDescent="0.3">
      <c r="A44" s="17">
        <v>37</v>
      </c>
      <c r="B44">
        <v>8</v>
      </c>
      <c r="C44" t="s">
        <v>21</v>
      </c>
      <c r="D44" t="s">
        <v>1293</v>
      </c>
      <c r="E44" t="s">
        <v>2375</v>
      </c>
      <c r="F44" t="s">
        <v>198</v>
      </c>
      <c r="G44" s="58">
        <v>1127.2398700000001</v>
      </c>
      <c r="H44">
        <v>64</v>
      </c>
      <c r="I44">
        <v>3</v>
      </c>
      <c r="J44" s="12">
        <v>5.7241379310344831</v>
      </c>
      <c r="K44" s="12">
        <v>5.4482758620689653</v>
      </c>
      <c r="L44">
        <v>0</v>
      </c>
      <c r="M44" s="12">
        <v>6.9586166340975835</v>
      </c>
      <c r="N44" s="12">
        <v>59.94792164878799</v>
      </c>
      <c r="O44" s="12">
        <v>23546.359675180083</v>
      </c>
      <c r="P44" s="12">
        <v>2709.1892094391296</v>
      </c>
      <c r="Q44" s="12">
        <v>4572.6411183321688</v>
      </c>
      <c r="R44" s="59">
        <v>1.3763635661912481E-2</v>
      </c>
      <c r="S44" s="59">
        <v>3.6398794289939146E-3</v>
      </c>
      <c r="T44" s="59">
        <v>3.4482758620689655E-2</v>
      </c>
      <c r="U44" s="59">
        <v>4.1289826358709147E-3</v>
      </c>
      <c r="V44" s="59">
        <v>4.6614375398177461E-3</v>
      </c>
      <c r="W44" s="59">
        <v>0</v>
      </c>
      <c r="X44" s="59">
        <v>3.6959818495724377E-3</v>
      </c>
      <c r="Y44" s="59">
        <v>9.7914706039870197E-4</v>
      </c>
      <c r="Z44" s="59">
        <v>4.7043586168425272E-3</v>
      </c>
      <c r="AA44" s="59">
        <v>9.7439554925446111E-4</v>
      </c>
      <c r="AB44" s="59">
        <v>3.5816991042900482E-3</v>
      </c>
      <c r="AC44" s="18">
        <v>6.7829341879675348E-3</v>
      </c>
      <c r="AD44" s="17">
        <v>37</v>
      </c>
      <c r="AE44">
        <v>2</v>
      </c>
      <c r="AF44" s="25">
        <v>0.63196219641927198</v>
      </c>
      <c r="AG44" t="str">
        <f>IF(AF44&lt;='CAV Tier 1 Analysis'!$A$5,"Tier 1", "Tier 2")</f>
        <v>Tier 2</v>
      </c>
      <c r="AH44" t="str">
        <f t="shared" si="2"/>
        <v>Colorado - Tier 2</v>
      </c>
      <c r="AI44" t="str">
        <f t="shared" si="3"/>
        <v>Delta County * - Tier 2</v>
      </c>
    </row>
    <row r="45" spans="1:35" x14ac:dyDescent="0.3">
      <c r="A45" s="17">
        <v>38</v>
      </c>
      <c r="B45">
        <v>8</v>
      </c>
      <c r="C45" t="s">
        <v>21</v>
      </c>
      <c r="D45" t="s">
        <v>1341</v>
      </c>
      <c r="E45" t="s">
        <v>2425</v>
      </c>
      <c r="F45" t="s">
        <v>121</v>
      </c>
      <c r="G45" s="58">
        <v>25.551910000000007</v>
      </c>
      <c r="H45">
        <v>82</v>
      </c>
      <c r="I45">
        <v>0</v>
      </c>
      <c r="J45" s="12">
        <v>16</v>
      </c>
      <c r="K45" s="12">
        <v>1</v>
      </c>
      <c r="L45">
        <v>0</v>
      </c>
      <c r="M45" s="12">
        <v>5.8361194916544417</v>
      </c>
      <c r="N45" s="12">
        <v>587.64883408884543</v>
      </c>
      <c r="O45" s="12">
        <v>52333.488106371427</v>
      </c>
      <c r="P45" s="12">
        <v>50886.173254824331</v>
      </c>
      <c r="Q45" s="12">
        <v>16880.690783879327</v>
      </c>
      <c r="R45" s="59">
        <v>3.1198965638606999E-4</v>
      </c>
      <c r="S45" s="59">
        <v>4.6635955183984531E-3</v>
      </c>
      <c r="T45" s="59">
        <v>0</v>
      </c>
      <c r="U45" s="59">
        <v>1.1541252668940388E-2</v>
      </c>
      <c r="V45" s="59">
        <v>8.5558030794123197E-4</v>
      </c>
      <c r="W45" s="59">
        <v>0</v>
      </c>
      <c r="X45" s="59">
        <v>3.099781586960212E-3</v>
      </c>
      <c r="Y45" s="59">
        <v>9.5982414839305887E-3</v>
      </c>
      <c r="Z45" s="59">
        <v>1.0455777416079559E-2</v>
      </c>
      <c r="AA45" s="59">
        <v>1.8301881819600636E-2</v>
      </c>
      <c r="AB45" s="59">
        <v>1.3222457983422651E-2</v>
      </c>
      <c r="AC45" s="18">
        <v>6.5500507674236177E-3</v>
      </c>
      <c r="AD45" s="17">
        <v>38</v>
      </c>
      <c r="AE45">
        <v>2</v>
      </c>
      <c r="AF45" s="25">
        <v>0.63851224718669564</v>
      </c>
      <c r="AG45" t="str">
        <f>IF(AF45&lt;='CAV Tier 1 Analysis'!$A$5,"Tier 1", "Tier 2")</f>
        <v>Tier 2</v>
      </c>
      <c r="AH45" t="str">
        <f t="shared" si="2"/>
        <v>Colorado - Tier 2</v>
      </c>
      <c r="AI45" t="str">
        <f t="shared" si="3"/>
        <v>Loveland, City Of - Tier 2</v>
      </c>
    </row>
    <row r="46" spans="1:35" x14ac:dyDescent="0.3">
      <c r="A46" s="17">
        <v>39</v>
      </c>
      <c r="B46">
        <v>8</v>
      </c>
      <c r="C46" t="s">
        <v>21</v>
      </c>
      <c r="D46" t="s">
        <v>1343</v>
      </c>
      <c r="E46" t="s">
        <v>2427</v>
      </c>
      <c r="F46" t="s">
        <v>82</v>
      </c>
      <c r="G46" s="58">
        <v>4767.2262699999992</v>
      </c>
      <c r="H46">
        <v>2</v>
      </c>
      <c r="I46">
        <v>0</v>
      </c>
      <c r="J46" s="12">
        <v>6.384615384615385</v>
      </c>
      <c r="K46" s="12">
        <v>4.2307692307692308</v>
      </c>
      <c r="L46">
        <v>0</v>
      </c>
      <c r="M46" s="12">
        <v>0</v>
      </c>
      <c r="N46" s="12">
        <v>1.7453861842744927</v>
      </c>
      <c r="O46" s="12">
        <v>11593.866281549741</v>
      </c>
      <c r="P46" s="12">
        <v>0</v>
      </c>
      <c r="Q46" s="12">
        <v>1818.9263583051707</v>
      </c>
      <c r="R46" s="59">
        <v>5.8207988596231962E-2</v>
      </c>
      <c r="S46" s="59">
        <v>1.1374623215605983E-4</v>
      </c>
      <c r="T46" s="59">
        <v>0</v>
      </c>
      <c r="U46" s="59">
        <v>4.6054037092406359E-3</v>
      </c>
      <c r="V46" s="59">
        <v>3.6197628412898276E-3</v>
      </c>
      <c r="W46" s="59">
        <v>0</v>
      </c>
      <c r="X46" s="59">
        <v>0</v>
      </c>
      <c r="Y46" s="59">
        <v>2.8507906606090463E-5</v>
      </c>
      <c r="Z46" s="59">
        <v>2.3163540138062305E-3</v>
      </c>
      <c r="AA46" s="59">
        <v>0</v>
      </c>
      <c r="AB46" s="59">
        <v>1.4247448552637393E-3</v>
      </c>
      <c r="AC46" s="18">
        <v>6.3924098322358678E-3</v>
      </c>
      <c r="AD46" s="17">
        <v>39</v>
      </c>
      <c r="AE46">
        <v>2</v>
      </c>
      <c r="AF46" s="25">
        <v>0.64490465701893152</v>
      </c>
      <c r="AG46" t="str">
        <f>IF(AF46&lt;='CAV Tier 1 Analysis'!$A$5,"Tier 1", "Tier 2")</f>
        <v>Tier 2</v>
      </c>
      <c r="AH46" t="str">
        <f t="shared" si="2"/>
        <v>Colorado - Tier 2</v>
      </c>
      <c r="AI46" t="str">
        <f t="shared" si="3"/>
        <v>Las Animas County* - Tier 2</v>
      </c>
    </row>
    <row r="47" spans="1:35" x14ac:dyDescent="0.3">
      <c r="A47" s="17">
        <v>40</v>
      </c>
      <c r="B47">
        <v>8</v>
      </c>
      <c r="C47" t="s">
        <v>21</v>
      </c>
      <c r="D47" t="s">
        <v>1317</v>
      </c>
      <c r="E47" t="s">
        <v>2399</v>
      </c>
      <c r="F47" t="s">
        <v>145</v>
      </c>
      <c r="G47" s="58">
        <v>1511.0945999999994</v>
      </c>
      <c r="H47">
        <v>168</v>
      </c>
      <c r="I47">
        <v>0</v>
      </c>
      <c r="J47" s="12">
        <v>5.9</v>
      </c>
      <c r="K47" s="12">
        <v>4.45</v>
      </c>
      <c r="L47">
        <v>1</v>
      </c>
      <c r="M47" s="12">
        <v>6.9832458470832961</v>
      </c>
      <c r="N47" s="12">
        <v>31.272911958463219</v>
      </c>
      <c r="O47" s="12">
        <v>34645.893060011491</v>
      </c>
      <c r="P47" s="12">
        <v>6396.867681003685</v>
      </c>
      <c r="Q47" s="12">
        <v>6327.9013519783257</v>
      </c>
      <c r="R47" s="59">
        <v>1.8450514463335444E-2</v>
      </c>
      <c r="S47" s="59">
        <v>9.5546835011090254E-3</v>
      </c>
      <c r="T47" s="59">
        <v>0</v>
      </c>
      <c r="U47" s="59">
        <v>4.2558369216717682E-3</v>
      </c>
      <c r="V47" s="59">
        <v>3.8073323703384822E-3</v>
      </c>
      <c r="W47" s="59">
        <v>1.5625E-2</v>
      </c>
      <c r="X47" s="59">
        <v>3.7090633467939398E-3</v>
      </c>
      <c r="Y47" s="59">
        <v>5.1078968164454711E-4</v>
      </c>
      <c r="Z47" s="59">
        <v>6.921949201636972E-3</v>
      </c>
      <c r="AA47" s="59">
        <v>2.3007176375215597E-3</v>
      </c>
      <c r="AB47" s="59">
        <v>4.9565749897913019E-3</v>
      </c>
      <c r="AC47" s="18">
        <v>6.372042010349366E-3</v>
      </c>
      <c r="AD47" s="17">
        <v>40</v>
      </c>
      <c r="AE47">
        <v>2</v>
      </c>
      <c r="AF47" s="25">
        <v>0.65127669902928087</v>
      </c>
      <c r="AG47" t="str">
        <f>IF(AF47&lt;='CAV Tier 1 Analysis'!$A$5,"Tier 1", "Tier 2")</f>
        <v>Tier 2</v>
      </c>
      <c r="AH47" t="str">
        <f t="shared" si="2"/>
        <v>Colorado - Tier 2</v>
      </c>
      <c r="AI47" t="str">
        <f t="shared" si="3"/>
        <v>Fremont County * - Tier 2</v>
      </c>
    </row>
    <row r="48" spans="1:35" x14ac:dyDescent="0.3">
      <c r="A48" s="17">
        <v>41</v>
      </c>
      <c r="B48">
        <v>8</v>
      </c>
      <c r="C48" t="s">
        <v>21</v>
      </c>
      <c r="D48" t="s">
        <v>1459</v>
      </c>
      <c r="E48" t="s">
        <v>2549</v>
      </c>
      <c r="F48" t="s">
        <v>84</v>
      </c>
      <c r="G48" s="58">
        <v>4744.7398399999993</v>
      </c>
      <c r="H48">
        <v>13</v>
      </c>
      <c r="I48">
        <v>0</v>
      </c>
      <c r="J48" s="12">
        <v>2.8571428571428572</v>
      </c>
      <c r="K48" s="12">
        <v>4.5714285714285712</v>
      </c>
      <c r="L48">
        <v>0</v>
      </c>
      <c r="M48" s="12">
        <v>0</v>
      </c>
      <c r="N48" s="12">
        <v>3.1662251142809374</v>
      </c>
      <c r="O48" s="12">
        <v>6870.40925647931</v>
      </c>
      <c r="P48" s="12">
        <v>0</v>
      </c>
      <c r="Q48" s="12">
        <v>1946.1895161583161</v>
      </c>
      <c r="R48" s="59">
        <v>5.7933428550855731E-2</v>
      </c>
      <c r="S48" s="59">
        <v>7.3935050901438885E-4</v>
      </c>
      <c r="T48" s="59">
        <v>0</v>
      </c>
      <c r="U48" s="59">
        <v>2.0609379765964978E-3</v>
      </c>
      <c r="V48" s="59">
        <v>3.9112242648742029E-3</v>
      </c>
      <c r="W48" s="59">
        <v>0</v>
      </c>
      <c r="X48" s="59">
        <v>0</v>
      </c>
      <c r="Y48" s="59">
        <v>5.1714887321225474E-5</v>
      </c>
      <c r="Z48" s="59">
        <v>1.3726482323729269E-3</v>
      </c>
      <c r="AA48" s="59">
        <v>0</v>
      </c>
      <c r="AB48" s="59">
        <v>1.5244286762100877E-3</v>
      </c>
      <c r="AC48" s="18">
        <v>6.1448848270222768E-3</v>
      </c>
      <c r="AD48" s="17">
        <v>41</v>
      </c>
      <c r="AE48">
        <v>2</v>
      </c>
      <c r="AF48" s="25">
        <v>0.65742158385630312</v>
      </c>
      <c r="AG48" t="str">
        <f>IF(AF48&lt;='CAV Tier 1 Analysis'!$A$5,"Tier 1", "Tier 2")</f>
        <v>Tier 2</v>
      </c>
      <c r="AH48" t="str">
        <f t="shared" si="2"/>
        <v>Colorado - Tier 2</v>
      </c>
      <c r="AI48" t="str">
        <f t="shared" si="3"/>
        <v>Moffat County * - Tier 2</v>
      </c>
    </row>
    <row r="49" spans="1:35" x14ac:dyDescent="0.3">
      <c r="A49" s="17">
        <v>42</v>
      </c>
      <c r="B49">
        <v>8</v>
      </c>
      <c r="C49" t="s">
        <v>21</v>
      </c>
      <c r="D49" t="s">
        <v>1490</v>
      </c>
      <c r="E49" t="s">
        <v>2585</v>
      </c>
      <c r="F49" t="s">
        <v>249</v>
      </c>
      <c r="G49" s="58">
        <v>9.1306900000000031</v>
      </c>
      <c r="H49">
        <v>180</v>
      </c>
      <c r="I49">
        <v>0</v>
      </c>
      <c r="J49" s="12">
        <v>4.9729729729729728</v>
      </c>
      <c r="K49" s="12">
        <v>1</v>
      </c>
      <c r="L49">
        <v>0</v>
      </c>
      <c r="M49" s="12">
        <v>33.099991347860907</v>
      </c>
      <c r="N49" s="12">
        <v>1182.1578896773767</v>
      </c>
      <c r="O49" s="12">
        <v>30302.591819790163</v>
      </c>
      <c r="P49" s="12">
        <v>25916.506855123796</v>
      </c>
      <c r="Q49" s="12">
        <v>0</v>
      </c>
      <c r="R49" s="59">
        <v>1.1148602338015927E-4</v>
      </c>
      <c r="S49" s="59">
        <v>1.0237160894045385E-2</v>
      </c>
      <c r="T49" s="59">
        <v>0</v>
      </c>
      <c r="U49" s="59">
        <v>3.5871460998057963E-3</v>
      </c>
      <c r="V49" s="59">
        <v>8.5558030794123197E-4</v>
      </c>
      <c r="W49" s="59">
        <v>0</v>
      </c>
      <c r="X49" s="59">
        <v>1.7580644785522619E-2</v>
      </c>
      <c r="Y49" s="59">
        <v>1.9308532986116268E-2</v>
      </c>
      <c r="Z49" s="59">
        <v>6.0541952516913414E-3</v>
      </c>
      <c r="AA49" s="59">
        <v>9.3212127244089206E-3</v>
      </c>
      <c r="AB49" s="59">
        <v>0</v>
      </c>
      <c r="AC49" s="18">
        <v>6.0959962793556109E-3</v>
      </c>
      <c r="AD49" s="17">
        <v>42</v>
      </c>
      <c r="AE49">
        <v>2</v>
      </c>
      <c r="AF49" s="25">
        <v>0.66351758013565876</v>
      </c>
      <c r="AG49" t="str">
        <f>IF(AF49&lt;='CAV Tier 1 Analysis'!$A$5,"Tier 1", "Tier 2")</f>
        <v>Tier 2</v>
      </c>
      <c r="AH49" t="str">
        <f t="shared" si="2"/>
        <v>Colorado - Tier 2</v>
      </c>
      <c r="AI49" t="str">
        <f t="shared" si="3"/>
        <v>Wheat Ridge, City Of - Tier 2</v>
      </c>
    </row>
    <row r="50" spans="1:35" x14ac:dyDescent="0.3">
      <c r="A50" s="17">
        <v>43</v>
      </c>
      <c r="B50">
        <v>8</v>
      </c>
      <c r="C50" t="s">
        <v>21</v>
      </c>
      <c r="D50" t="s">
        <v>1480</v>
      </c>
      <c r="E50" t="s">
        <v>2574</v>
      </c>
      <c r="F50" t="s">
        <v>147</v>
      </c>
      <c r="G50" s="58">
        <v>15.818159999999995</v>
      </c>
      <c r="H50">
        <v>84</v>
      </c>
      <c r="I50">
        <v>0</v>
      </c>
      <c r="J50" s="12">
        <v>5.295774647887324</v>
      </c>
      <c r="K50" s="12">
        <v>1</v>
      </c>
      <c r="L50">
        <v>0</v>
      </c>
      <c r="M50" s="12">
        <v>5.7595017372437756</v>
      </c>
      <c r="N50" s="12">
        <v>1060.7096767663934</v>
      </c>
      <c r="O50" s="12">
        <v>66302.805254810824</v>
      </c>
      <c r="P50" s="12">
        <v>60542.85788420304</v>
      </c>
      <c r="Q50" s="12">
        <v>2336.6442242188059</v>
      </c>
      <c r="R50" s="59">
        <v>1.9314025069201769E-4</v>
      </c>
      <c r="S50" s="59">
        <v>4.7773417505545127E-3</v>
      </c>
      <c r="T50" s="59">
        <v>0</v>
      </c>
      <c r="U50" s="59">
        <v>3.8199920805647761E-3</v>
      </c>
      <c r="V50" s="59">
        <v>8.5558030794123197E-4</v>
      </c>
      <c r="W50" s="59">
        <v>0</v>
      </c>
      <c r="X50" s="59">
        <v>3.0590870287531637E-3</v>
      </c>
      <c r="Y50" s="59">
        <v>1.7324883555212781E-2</v>
      </c>
      <c r="Z50" s="59">
        <v>1.3246725928088321E-2</v>
      </c>
      <c r="AA50" s="59">
        <v>2.1775035518366685E-2</v>
      </c>
      <c r="AB50" s="59">
        <v>1.8302675211873153E-3</v>
      </c>
      <c r="AC50" s="18">
        <v>6.0801867219418913E-3</v>
      </c>
      <c r="AD50" s="17">
        <v>43</v>
      </c>
      <c r="AE50">
        <v>2</v>
      </c>
      <c r="AF50" s="25">
        <v>0.66959776685760064</v>
      </c>
      <c r="AG50" t="str">
        <f>IF(AF50&lt;='CAV Tier 1 Analysis'!$A$5,"Tier 1", "Tier 2")</f>
        <v>Tier 2</v>
      </c>
      <c r="AH50" t="str">
        <f t="shared" si="2"/>
        <v>Colorado - Tier 2</v>
      </c>
      <c r="AI50" t="str">
        <f t="shared" si="3"/>
        <v>Centennial, City Of - Tier 2</v>
      </c>
    </row>
    <row r="51" spans="1:35" x14ac:dyDescent="0.3">
      <c r="A51" s="17">
        <v>44</v>
      </c>
      <c r="B51">
        <v>8</v>
      </c>
      <c r="C51" t="s">
        <v>21</v>
      </c>
      <c r="D51" t="s">
        <v>1471</v>
      </c>
      <c r="E51" t="s">
        <v>2563</v>
      </c>
      <c r="F51" t="s">
        <v>316</v>
      </c>
      <c r="G51" s="58">
        <v>6.8595000000000006</v>
      </c>
      <c r="H51">
        <v>338</v>
      </c>
      <c r="I51">
        <v>0</v>
      </c>
      <c r="J51" s="12">
        <v>5</v>
      </c>
      <c r="K51" s="12">
        <v>5</v>
      </c>
      <c r="L51">
        <v>0</v>
      </c>
      <c r="M51" s="12">
        <v>20.720049566294918</v>
      </c>
      <c r="N51" s="12">
        <v>1441.8666632004531</v>
      </c>
      <c r="O51" s="12">
        <v>7603.7701862674521</v>
      </c>
      <c r="P51" s="12">
        <v>7530.1511391336617</v>
      </c>
      <c r="Q51" s="12">
        <v>0</v>
      </c>
      <c r="R51" s="59">
        <v>8.3754719235479725E-5</v>
      </c>
      <c r="S51" s="59">
        <v>1.922311323437411E-2</v>
      </c>
      <c r="T51" s="59">
        <v>0</v>
      </c>
      <c r="U51" s="59">
        <v>3.6066414590438713E-3</v>
      </c>
      <c r="V51" s="59">
        <v>4.2779015397061597E-3</v>
      </c>
      <c r="W51" s="59">
        <v>0</v>
      </c>
      <c r="X51" s="59">
        <v>1.100519415655358E-2</v>
      </c>
      <c r="Y51" s="59">
        <v>2.3550432874567425E-2</v>
      </c>
      <c r="Z51" s="59">
        <v>1.5191673910410536E-3</v>
      </c>
      <c r="AA51" s="59">
        <v>2.7083179460559957E-3</v>
      </c>
      <c r="AB51" s="59">
        <v>0</v>
      </c>
      <c r="AC51" s="18">
        <v>5.9976839382343333E-3</v>
      </c>
      <c r="AD51" s="17">
        <v>44</v>
      </c>
      <c r="AE51">
        <v>2</v>
      </c>
      <c r="AF51" s="25">
        <v>0.67559545079583494</v>
      </c>
      <c r="AG51" t="str">
        <f>IF(AF51&lt;='CAV Tier 1 Analysis'!$A$5,"Tier 1", "Tier 2")</f>
        <v>Tier 2</v>
      </c>
      <c r="AH51" t="str">
        <f t="shared" si="2"/>
        <v>Colorado - Tier 2</v>
      </c>
      <c r="AI51" t="str">
        <f t="shared" si="3"/>
        <v>Sterling, City Of - Tier 2</v>
      </c>
    </row>
    <row r="52" spans="1:35" x14ac:dyDescent="0.3">
      <c r="A52" s="17">
        <v>45</v>
      </c>
      <c r="B52">
        <v>8</v>
      </c>
      <c r="C52" t="s">
        <v>21</v>
      </c>
      <c r="D52" t="s">
        <v>1485</v>
      </c>
      <c r="E52" t="s">
        <v>2579</v>
      </c>
      <c r="F52" t="s">
        <v>119</v>
      </c>
      <c r="G52" s="58">
        <v>27.695289999999989</v>
      </c>
      <c r="H52">
        <v>35</v>
      </c>
      <c r="I52">
        <v>0</v>
      </c>
      <c r="J52" s="12">
        <v>2.7818181818181817</v>
      </c>
      <c r="K52" s="12">
        <v>2.9090909090909092</v>
      </c>
      <c r="L52">
        <v>0</v>
      </c>
      <c r="M52" s="12">
        <v>9.734229177596621</v>
      </c>
      <c r="N52" s="12">
        <v>541.4897100056462</v>
      </c>
      <c r="O52" s="12">
        <v>53094.065526869766</v>
      </c>
      <c r="P52" s="12">
        <v>30615.448137636511</v>
      </c>
      <c r="Q52" s="12">
        <v>24487.15214497019</v>
      </c>
      <c r="R52" s="59">
        <v>3.3816039625266973E-4</v>
      </c>
      <c r="S52" s="59">
        <v>1.9905590627310472E-3</v>
      </c>
      <c r="T52" s="59">
        <v>0</v>
      </c>
      <c r="U52" s="59">
        <v>2.0066041572134991E-3</v>
      </c>
      <c r="V52" s="59">
        <v>2.4889608958290387E-3</v>
      </c>
      <c r="W52" s="59">
        <v>0</v>
      </c>
      <c r="X52" s="59">
        <v>5.1702136001692866E-3</v>
      </c>
      <c r="Y52" s="59">
        <v>8.8443109153041582E-3</v>
      </c>
      <c r="Z52" s="59">
        <v>1.0607734193740982E-2</v>
      </c>
      <c r="AA52" s="59">
        <v>1.1011248789788174E-2</v>
      </c>
      <c r="AB52" s="59">
        <v>1.9180514856640168E-2</v>
      </c>
      <c r="AC52" s="18">
        <v>5.6034824425153654E-3</v>
      </c>
      <c r="AD52" s="17">
        <v>45</v>
      </c>
      <c r="AE52">
        <v>2</v>
      </c>
      <c r="AF52" s="25">
        <v>0.68119893323835035</v>
      </c>
      <c r="AG52" t="str">
        <f>IF(AF52&lt;='CAV Tier 1 Analysis'!$A$5,"Tier 1", "Tier 2")</f>
        <v>Tier 2</v>
      </c>
      <c r="AH52" t="str">
        <f t="shared" si="2"/>
        <v>Colorado - Tier 2</v>
      </c>
      <c r="AI52" t="str">
        <f t="shared" si="3"/>
        <v>Broomfield, City And County Of - Tier 2</v>
      </c>
    </row>
    <row r="53" spans="1:35" x14ac:dyDescent="0.3">
      <c r="A53" s="17">
        <v>46</v>
      </c>
      <c r="B53">
        <v>8</v>
      </c>
      <c r="C53" t="s">
        <v>21</v>
      </c>
      <c r="D53" t="s">
        <v>1231</v>
      </c>
      <c r="E53" t="s">
        <v>2572</v>
      </c>
      <c r="F53" t="s">
        <v>141</v>
      </c>
      <c r="G53" s="58">
        <v>14.693670000000001</v>
      </c>
      <c r="H53">
        <v>34</v>
      </c>
      <c r="I53">
        <v>0</v>
      </c>
      <c r="J53" s="12">
        <v>7.903225806451613</v>
      </c>
      <c r="K53" s="12">
        <v>1</v>
      </c>
      <c r="L53">
        <v>0</v>
      </c>
      <c r="M53" s="12">
        <v>1.8190132213395289</v>
      </c>
      <c r="N53" s="12">
        <v>1008.9733244399761</v>
      </c>
      <c r="O53" s="12">
        <v>30896.479965520535</v>
      </c>
      <c r="P53" s="12">
        <v>30457.851517201361</v>
      </c>
      <c r="Q53" s="12">
        <v>18065.407781836031</v>
      </c>
      <c r="R53" s="59">
        <v>1.794101910326979E-4</v>
      </c>
      <c r="S53" s="59">
        <v>1.9336859466530171E-3</v>
      </c>
      <c r="T53" s="59">
        <v>0</v>
      </c>
      <c r="U53" s="59">
        <v>5.7008203707467646E-3</v>
      </c>
      <c r="V53" s="59">
        <v>8.5558030794123197E-4</v>
      </c>
      <c r="W53" s="59">
        <v>0</v>
      </c>
      <c r="X53" s="59">
        <v>9.6614603213804665E-4</v>
      </c>
      <c r="Y53" s="59">
        <v>1.6479858475061615E-2</v>
      </c>
      <c r="Z53" s="59">
        <v>6.1728489567374036E-3</v>
      </c>
      <c r="AA53" s="59">
        <v>1.0954567091442954E-2</v>
      </c>
      <c r="AB53" s="59">
        <v>1.4150433676377628E-2</v>
      </c>
      <c r="AC53" s="18">
        <v>5.2175773680119414E-3</v>
      </c>
      <c r="AD53" s="17">
        <v>46</v>
      </c>
      <c r="AE53">
        <v>2</v>
      </c>
      <c r="AF53" s="25">
        <v>0.68641651060636233</v>
      </c>
      <c r="AG53" t="str">
        <f>IF(AF53&lt;='CAV Tier 1 Analysis'!$A$5,"Tier 1", "Tier 2")</f>
        <v>Tier 2</v>
      </c>
      <c r="AH53" t="str">
        <f t="shared" si="2"/>
        <v>Colorado - Tier 2</v>
      </c>
      <c r="AI53" t="str">
        <f t="shared" si="3"/>
        <v>Parker, Town Of - Tier 2</v>
      </c>
    </row>
    <row r="54" spans="1:35" x14ac:dyDescent="0.3">
      <c r="A54" s="17">
        <v>47</v>
      </c>
      <c r="B54">
        <v>8</v>
      </c>
      <c r="C54" t="s">
        <v>21</v>
      </c>
      <c r="D54" t="s">
        <v>1338</v>
      </c>
      <c r="E54" t="s">
        <v>2422</v>
      </c>
      <c r="F54" t="s">
        <v>379</v>
      </c>
      <c r="G54" s="58">
        <v>6.8579099999999986</v>
      </c>
      <c r="H54">
        <v>131</v>
      </c>
      <c r="I54">
        <v>2</v>
      </c>
      <c r="J54" s="12">
        <v>7</v>
      </c>
      <c r="K54" s="12">
        <v>4</v>
      </c>
      <c r="L54">
        <v>0</v>
      </c>
      <c r="M54" s="12">
        <v>5.6592081260908946</v>
      </c>
      <c r="N54" s="12">
        <v>317.97300177086737</v>
      </c>
      <c r="O54" s="12">
        <v>12011.223065468101</v>
      </c>
      <c r="P54" s="12">
        <v>11900.586334390764</v>
      </c>
      <c r="Q54" s="12">
        <v>187.87836553221678</v>
      </c>
      <c r="R54" s="59">
        <v>8.3735305283502955E-5</v>
      </c>
      <c r="S54" s="59">
        <v>7.4503782062219186E-3</v>
      </c>
      <c r="T54" s="59">
        <v>2.2988505747126436E-2</v>
      </c>
      <c r="U54" s="59">
        <v>5.0492980426614193E-3</v>
      </c>
      <c r="V54" s="59">
        <v>3.4223212317649279E-3</v>
      </c>
      <c r="W54" s="59">
        <v>0</v>
      </c>
      <c r="X54" s="59">
        <v>3.005817336522562E-3</v>
      </c>
      <c r="Y54" s="59">
        <v>5.1935466886430526E-3</v>
      </c>
      <c r="Z54" s="59">
        <v>2.3997382825343434E-3</v>
      </c>
      <c r="AA54" s="59">
        <v>4.2802024743592796E-3</v>
      </c>
      <c r="AB54" s="59">
        <v>1.4716304125517339E-4</v>
      </c>
      <c r="AC54" s="18">
        <v>4.9109733051247821E-3</v>
      </c>
      <c r="AD54" s="17">
        <v>47</v>
      </c>
      <c r="AE54">
        <v>2</v>
      </c>
      <c r="AF54" s="25">
        <v>0.69132748391148713</v>
      </c>
      <c r="AG54" t="str">
        <f>IF(AF54&lt;='CAV Tier 1 Analysis'!$A$5,"Tier 1", "Tier 2")</f>
        <v>Tier 2</v>
      </c>
      <c r="AH54" t="str">
        <f t="shared" si="2"/>
        <v>Colorado - Tier 2</v>
      </c>
      <c r="AI54" t="str">
        <f t="shared" si="3"/>
        <v>Durango, City Of - Tier 2</v>
      </c>
    </row>
    <row r="55" spans="1:35" x14ac:dyDescent="0.3">
      <c r="A55" s="17">
        <v>48</v>
      </c>
      <c r="B55">
        <v>8</v>
      </c>
      <c r="C55" t="s">
        <v>21</v>
      </c>
      <c r="D55" t="s">
        <v>1386</v>
      </c>
      <c r="E55" t="s">
        <v>2473</v>
      </c>
      <c r="F55" t="s">
        <v>421</v>
      </c>
      <c r="G55" s="58">
        <v>9.9748599999999996</v>
      </c>
      <c r="H55">
        <v>242</v>
      </c>
      <c r="I55">
        <v>2</v>
      </c>
      <c r="J55" s="12">
        <v>3</v>
      </c>
      <c r="K55" s="12">
        <v>4</v>
      </c>
      <c r="L55">
        <v>0</v>
      </c>
      <c r="M55" s="12">
        <v>11.072227580136463</v>
      </c>
      <c r="N55" s="12">
        <v>167.70583911557759</v>
      </c>
      <c r="O55" s="12">
        <v>3846.486099944816</v>
      </c>
      <c r="P55" s="12">
        <v>3790.0222056813504</v>
      </c>
      <c r="Q55" s="12">
        <v>955.36648364402708</v>
      </c>
      <c r="R55" s="59">
        <v>1.2179336667588267E-4</v>
      </c>
      <c r="S55" s="59">
        <v>1.3763294090883239E-2</v>
      </c>
      <c r="T55" s="59">
        <v>2.2988505747126436E-2</v>
      </c>
      <c r="U55" s="59">
        <v>2.1639848754263229E-3</v>
      </c>
      <c r="V55" s="59">
        <v>3.4223212317649279E-3</v>
      </c>
      <c r="W55" s="59">
        <v>0</v>
      </c>
      <c r="X55" s="59">
        <v>5.8808746511477732E-3</v>
      </c>
      <c r="Y55" s="59">
        <v>2.7391888636899117E-3</v>
      </c>
      <c r="Z55" s="59">
        <v>7.6849459018135929E-4</v>
      </c>
      <c r="AA55" s="59">
        <v>1.36313135897807E-3</v>
      </c>
      <c r="AB55" s="59">
        <v>7.4832797724231411E-4</v>
      </c>
      <c r="AC55" s="18">
        <v>4.9054469775560222E-3</v>
      </c>
      <c r="AD55" s="17">
        <v>48</v>
      </c>
      <c r="AE55">
        <v>2</v>
      </c>
      <c r="AF55" s="25">
        <v>0.69623293088904314</v>
      </c>
      <c r="AG55" t="str">
        <f>IF(AF55&lt;='CAV Tier 1 Analysis'!$A$5,"Tier 1", "Tier 2")</f>
        <v>Tier 2</v>
      </c>
      <c r="AH55" t="str">
        <f t="shared" si="2"/>
        <v>Colorado - Tier 2</v>
      </c>
      <c r="AI55" t="str">
        <f t="shared" si="3"/>
        <v>Steamboat Springs, City Of - Tier 2</v>
      </c>
    </row>
    <row r="56" spans="1:35" x14ac:dyDescent="0.3">
      <c r="A56" s="17">
        <v>49</v>
      </c>
      <c r="B56">
        <v>8</v>
      </c>
      <c r="C56" t="s">
        <v>21</v>
      </c>
      <c r="D56" t="s">
        <v>1216</v>
      </c>
      <c r="E56" t="s">
        <v>2445</v>
      </c>
      <c r="F56" t="s">
        <v>236</v>
      </c>
      <c r="G56" s="58">
        <v>1285.5554099999997</v>
      </c>
      <c r="H56">
        <v>63</v>
      </c>
      <c r="I56">
        <v>0</v>
      </c>
      <c r="J56" s="12">
        <v>6.354838709677419</v>
      </c>
      <c r="K56" s="12">
        <v>5.32258064516129</v>
      </c>
      <c r="L56">
        <v>1</v>
      </c>
      <c r="M56" s="12">
        <v>4.9847919040689197</v>
      </c>
      <c r="N56" s="12">
        <v>22.015631378723587</v>
      </c>
      <c r="O56" s="12">
        <v>17943.449367608733</v>
      </c>
      <c r="P56" s="12">
        <v>0</v>
      </c>
      <c r="Q56" s="12">
        <v>585.10436769522494</v>
      </c>
      <c r="R56" s="59">
        <v>1.5696673580611119E-2</v>
      </c>
      <c r="S56" s="59">
        <v>3.5830063129158847E-3</v>
      </c>
      <c r="T56" s="59">
        <v>0</v>
      </c>
      <c r="U56" s="59">
        <v>4.5839249511718874E-3</v>
      </c>
      <c r="V56" s="59">
        <v>4.5538951874291378E-3</v>
      </c>
      <c r="W56" s="59">
        <v>1.5625E-2</v>
      </c>
      <c r="X56" s="59">
        <v>2.647609628479498E-3</v>
      </c>
      <c r="Y56" s="59">
        <v>3.5958779144321589E-4</v>
      </c>
      <c r="Z56" s="59">
        <v>3.584945690665118E-3</v>
      </c>
      <c r="AA56" s="59">
        <v>0</v>
      </c>
      <c r="AB56" s="59">
        <v>4.5830576584907214E-4</v>
      </c>
      <c r="AC56" s="18">
        <v>4.6448135371422667E-3</v>
      </c>
      <c r="AD56" s="17">
        <v>49</v>
      </c>
      <c r="AE56">
        <v>3</v>
      </c>
      <c r="AF56" s="25">
        <v>0.70087774442618545</v>
      </c>
      <c r="AG56" t="str">
        <f>IF(AF56&lt;='CAV Tier 1 Analysis'!$A$5,"Tier 1", "Tier 2")</f>
        <v>Tier 2</v>
      </c>
      <c r="AH56" t="str">
        <f t="shared" si="2"/>
        <v>Colorado - Tier 2</v>
      </c>
      <c r="AI56" t="str">
        <f t="shared" si="3"/>
        <v>Morgan County * - Tier 2</v>
      </c>
    </row>
    <row r="57" spans="1:35" x14ac:dyDescent="0.3">
      <c r="A57" s="17">
        <v>50</v>
      </c>
      <c r="B57">
        <v>8</v>
      </c>
      <c r="C57" t="s">
        <v>21</v>
      </c>
      <c r="D57" t="s">
        <v>1384</v>
      </c>
      <c r="E57" t="s">
        <v>2470</v>
      </c>
      <c r="F57" t="s">
        <v>135</v>
      </c>
      <c r="G57" s="58">
        <v>2354.8352699999996</v>
      </c>
      <c r="H57">
        <v>43</v>
      </c>
      <c r="I57">
        <v>0</v>
      </c>
      <c r="J57" s="12">
        <v>2.9655172413793105</v>
      </c>
      <c r="K57" s="12">
        <v>4.3793103448275863</v>
      </c>
      <c r="L57">
        <v>0</v>
      </c>
      <c r="M57" s="12">
        <v>3.9819601988550142</v>
      </c>
      <c r="N57" s="12">
        <v>56.992173474339509</v>
      </c>
      <c r="O57" s="12">
        <v>19332.976924467544</v>
      </c>
      <c r="P57" s="12">
        <v>6005.855051197681</v>
      </c>
      <c r="Q57" s="12">
        <v>5984.1114114084921</v>
      </c>
      <c r="R57" s="59">
        <v>2.8752615625724183E-2</v>
      </c>
      <c r="S57" s="59">
        <v>2.4455439913552862E-3</v>
      </c>
      <c r="T57" s="59">
        <v>0</v>
      </c>
      <c r="U57" s="59">
        <v>2.1391114860536066E-3</v>
      </c>
      <c r="V57" s="59">
        <v>3.7468516933978091E-3</v>
      </c>
      <c r="W57" s="59">
        <v>0</v>
      </c>
      <c r="X57" s="59">
        <v>2.1149681602766683E-3</v>
      </c>
      <c r="Y57" s="59">
        <v>9.308699549262961E-4</v>
      </c>
      <c r="Z57" s="59">
        <v>3.8625612552629562E-3</v>
      </c>
      <c r="AA57" s="59">
        <v>2.1600847998970037E-3</v>
      </c>
      <c r="AB57" s="59">
        <v>4.6872881399516566E-3</v>
      </c>
      <c r="AC57" s="18">
        <v>4.6218086460768611E-3</v>
      </c>
      <c r="AD57" s="17">
        <v>50</v>
      </c>
      <c r="AE57">
        <v>3</v>
      </c>
      <c r="AF57" s="25">
        <v>0.70549955307226231</v>
      </c>
      <c r="AG57" t="str">
        <f>IF(AF57&lt;='CAV Tier 1 Analysis'!$A$5,"Tier 1", "Tier 2")</f>
        <v>Tier 2</v>
      </c>
      <c r="AH57" t="str">
        <f t="shared" si="2"/>
        <v>Colorado - Tier 2</v>
      </c>
      <c r="AI57" t="str">
        <f t="shared" si="3"/>
        <v>Routt County * - Tier 2</v>
      </c>
    </row>
    <row r="58" spans="1:35" x14ac:dyDescent="0.3">
      <c r="A58" s="17">
        <v>51</v>
      </c>
      <c r="B58">
        <v>8</v>
      </c>
      <c r="C58" t="s">
        <v>21</v>
      </c>
      <c r="D58" t="s">
        <v>1370</v>
      </c>
      <c r="E58" t="s">
        <v>2455</v>
      </c>
      <c r="F58" t="s">
        <v>137</v>
      </c>
      <c r="G58" s="58">
        <v>2209.3456199999991</v>
      </c>
      <c r="H58">
        <v>28</v>
      </c>
      <c r="I58">
        <v>0</v>
      </c>
      <c r="J58" s="12">
        <v>4.8787878787878789</v>
      </c>
      <c r="K58" s="12">
        <v>6.2727272727272725</v>
      </c>
      <c r="L58">
        <v>0</v>
      </c>
      <c r="M58" s="12">
        <v>2.0000000000000027</v>
      </c>
      <c r="N58" s="12">
        <v>0</v>
      </c>
      <c r="O58" s="12">
        <v>17562.602014285098</v>
      </c>
      <c r="P58" s="12">
        <v>12199.210652966754</v>
      </c>
      <c r="Q58" s="12">
        <v>4082.3725796104154</v>
      </c>
      <c r="R58" s="59">
        <v>2.6976182243200929E-2</v>
      </c>
      <c r="S58" s="59">
        <v>1.5924472501848376E-3</v>
      </c>
      <c r="T58" s="59">
        <v>0</v>
      </c>
      <c r="U58" s="59">
        <v>3.5192077267034139E-3</v>
      </c>
      <c r="V58" s="59">
        <v>5.366821931631364E-3</v>
      </c>
      <c r="W58" s="59">
        <v>0</v>
      </c>
      <c r="X58" s="59">
        <v>1.0622748870693464E-3</v>
      </c>
      <c r="Y58" s="59">
        <v>0</v>
      </c>
      <c r="Z58" s="59">
        <v>3.508855689789175E-3</v>
      </c>
      <c r="AA58" s="59">
        <v>4.387606640116986E-3</v>
      </c>
      <c r="AB58" s="59">
        <v>3.1976771921042569E-3</v>
      </c>
      <c r="AC58" s="18">
        <v>4.5100975964363918E-3</v>
      </c>
      <c r="AD58" s="17">
        <v>51</v>
      </c>
      <c r="AE58">
        <v>3</v>
      </c>
      <c r="AF58" s="25">
        <v>0.7100096506686987</v>
      </c>
      <c r="AG58" t="str">
        <f>IF(AF58&lt;='CAV Tier 1 Analysis'!$A$5,"Tier 1", "Tier 2")</f>
        <v>Tier 2</v>
      </c>
      <c r="AH58" t="str">
        <f t="shared" si="2"/>
        <v>Colorado - Tier 2</v>
      </c>
      <c r="AI58" t="str">
        <f t="shared" si="3"/>
        <v>Park County* - Tier 2</v>
      </c>
    </row>
    <row r="59" spans="1:35" x14ac:dyDescent="0.3">
      <c r="A59" s="17">
        <v>52</v>
      </c>
      <c r="B59">
        <v>8</v>
      </c>
      <c r="C59" t="s">
        <v>21</v>
      </c>
      <c r="D59" t="s">
        <v>1361</v>
      </c>
      <c r="E59" t="s">
        <v>2446</v>
      </c>
      <c r="F59" t="s">
        <v>428</v>
      </c>
      <c r="G59" s="58">
        <v>2.40883</v>
      </c>
      <c r="H59">
        <v>125</v>
      </c>
      <c r="I59">
        <v>0</v>
      </c>
      <c r="J59" s="12">
        <v>6</v>
      </c>
      <c r="K59" s="12">
        <v>6</v>
      </c>
      <c r="L59">
        <v>1</v>
      </c>
      <c r="M59" s="12">
        <v>12.194633909408303</v>
      </c>
      <c r="N59" s="12">
        <v>509.37700963511634</v>
      </c>
      <c r="O59" s="12">
        <v>2887.0978638135161</v>
      </c>
      <c r="P59" s="12">
        <v>2845.1814203212289</v>
      </c>
      <c r="Q59" s="12">
        <v>15.619213209839472</v>
      </c>
      <c r="R59" s="59">
        <v>2.941189304409951E-5</v>
      </c>
      <c r="S59" s="59">
        <v>7.1091395097537396E-3</v>
      </c>
      <c r="T59" s="59">
        <v>0</v>
      </c>
      <c r="U59" s="59">
        <v>4.3279697508526458E-3</v>
      </c>
      <c r="V59" s="59">
        <v>5.133481847647392E-3</v>
      </c>
      <c r="W59" s="59">
        <v>1.5625E-2</v>
      </c>
      <c r="X59" s="59">
        <v>6.4770266794843545E-3</v>
      </c>
      <c r="Y59" s="59">
        <v>8.3198047221873812E-3</v>
      </c>
      <c r="Z59" s="59">
        <v>5.768171343961641E-4</v>
      </c>
      <c r="AA59" s="59">
        <v>1.023306937412627E-3</v>
      </c>
      <c r="AB59" s="59">
        <v>1.2234356582045121E-5</v>
      </c>
      <c r="AC59" s="18">
        <v>4.421290257396405E-3</v>
      </c>
      <c r="AD59" s="17">
        <v>52</v>
      </c>
      <c r="AE59">
        <v>3</v>
      </c>
      <c r="AF59" s="25">
        <v>0.71443094092609516</v>
      </c>
      <c r="AG59" t="str">
        <f>IF(AF59&lt;='CAV Tier 1 Analysis'!$A$5,"Tier 1", "Tier 2")</f>
        <v>Tier 2</v>
      </c>
      <c r="AH59" t="str">
        <f t="shared" si="2"/>
        <v>Colorado - Tier 2</v>
      </c>
      <c r="AI59" t="str">
        <f t="shared" si="3"/>
        <v>Brush, City Of - Tier 2</v>
      </c>
    </row>
    <row r="60" spans="1:35" x14ac:dyDescent="0.3">
      <c r="A60" s="17">
        <v>53</v>
      </c>
      <c r="B60">
        <v>8</v>
      </c>
      <c r="C60" t="s">
        <v>21</v>
      </c>
      <c r="D60" t="s">
        <v>1346</v>
      </c>
      <c r="E60" t="s">
        <v>2430</v>
      </c>
      <c r="F60" t="s">
        <v>180</v>
      </c>
      <c r="G60" s="58">
        <v>1836.60482</v>
      </c>
      <c r="H60">
        <v>58</v>
      </c>
      <c r="I60">
        <v>0</v>
      </c>
      <c r="J60" s="12">
        <v>5</v>
      </c>
      <c r="K60" s="12">
        <v>5.7826086956521738</v>
      </c>
      <c r="L60">
        <v>0</v>
      </c>
      <c r="M60" s="12">
        <v>13.911423438385624</v>
      </c>
      <c r="N60" s="12">
        <v>32.10925446014204</v>
      </c>
      <c r="O60" s="12">
        <v>13756.649948662043</v>
      </c>
      <c r="P60" s="12">
        <v>0</v>
      </c>
      <c r="Q60" s="12">
        <v>2152.5700416365598</v>
      </c>
      <c r="R60" s="59">
        <v>2.2425004890389788E-2</v>
      </c>
      <c r="S60" s="59">
        <v>3.2986407325257352E-3</v>
      </c>
      <c r="T60" s="59">
        <v>0</v>
      </c>
      <c r="U60" s="59">
        <v>3.6066414590438713E-3</v>
      </c>
      <c r="V60" s="59">
        <v>4.9474861285297329E-3</v>
      </c>
      <c r="W60" s="59">
        <v>0</v>
      </c>
      <c r="X60" s="59">
        <v>7.3888778809924633E-3</v>
      </c>
      <c r="Y60" s="59">
        <v>5.2444991004750921E-4</v>
      </c>
      <c r="Z60" s="59">
        <v>2.7484594484085425E-3</v>
      </c>
      <c r="AA60" s="59">
        <v>0</v>
      </c>
      <c r="AB60" s="59">
        <v>1.6860842542708364E-3</v>
      </c>
      <c r="AC60" s="18">
        <v>4.2386949731098612E-3</v>
      </c>
      <c r="AD60" s="17">
        <v>53</v>
      </c>
      <c r="AE60">
        <v>3</v>
      </c>
      <c r="AF60" s="25">
        <v>0.71866963589920507</v>
      </c>
      <c r="AG60" t="str">
        <f>IF(AF60&lt;='CAV Tier 1 Analysis'!$A$5,"Tier 1", "Tier 2")</f>
        <v>Tier 2</v>
      </c>
      <c r="AH60" t="str">
        <f t="shared" si="2"/>
        <v>Colorado - Tier 2</v>
      </c>
      <c r="AI60" t="str">
        <f t="shared" si="3"/>
        <v>Logan County * - Tier 2</v>
      </c>
    </row>
    <row r="61" spans="1:35" x14ac:dyDescent="0.3">
      <c r="A61" s="17">
        <v>54</v>
      </c>
      <c r="B61">
        <v>8</v>
      </c>
      <c r="C61" t="s">
        <v>21</v>
      </c>
      <c r="D61" t="s">
        <v>1466</v>
      </c>
      <c r="E61" t="s">
        <v>2557</v>
      </c>
      <c r="F61" t="s">
        <v>153</v>
      </c>
      <c r="G61" s="58">
        <v>2032.89833</v>
      </c>
      <c r="H61">
        <v>65</v>
      </c>
      <c r="I61">
        <v>0</v>
      </c>
      <c r="J61" s="12">
        <v>4.6538461538461542</v>
      </c>
      <c r="K61" s="12">
        <v>6.6538461538461542</v>
      </c>
      <c r="L61">
        <v>0</v>
      </c>
      <c r="M61" s="12">
        <v>0.99839227080283888</v>
      </c>
      <c r="N61" s="12">
        <v>14.056950706349889</v>
      </c>
      <c r="O61" s="12">
        <v>20343.854936099982</v>
      </c>
      <c r="P61" s="12">
        <v>3887.2725593882024</v>
      </c>
      <c r="Q61" s="12">
        <v>2460.7800844014891</v>
      </c>
      <c r="R61" s="59">
        <v>2.4821755064279551E-2</v>
      </c>
      <c r="S61" s="59">
        <v>3.6967525450719444E-3</v>
      </c>
      <c r="T61" s="59">
        <v>0</v>
      </c>
      <c r="U61" s="59">
        <v>3.3569508964946802E-3</v>
      </c>
      <c r="V61" s="59">
        <v>5.6928997413012742E-3</v>
      </c>
      <c r="W61" s="59">
        <v>0</v>
      </c>
      <c r="X61" s="59">
        <v>5.3028351835899623E-4</v>
      </c>
      <c r="Y61" s="59">
        <v>2.2959631599789123E-4</v>
      </c>
      <c r="Z61" s="59">
        <v>4.0645259219970857E-3</v>
      </c>
      <c r="AA61" s="59">
        <v>1.3981087284010776E-3</v>
      </c>
      <c r="AB61" s="59">
        <v>1.927501764531731E-3</v>
      </c>
      <c r="AC61" s="18">
        <v>4.1562158633122025E-3</v>
      </c>
      <c r="AD61" s="17">
        <v>54</v>
      </c>
      <c r="AE61">
        <v>3</v>
      </c>
      <c r="AF61" s="25">
        <v>0.72282585176251724</v>
      </c>
      <c r="AG61" t="str">
        <f>IF(AF61&lt;='CAV Tier 1 Analysis'!$A$5,"Tier 1", "Tier 2")</f>
        <v>Tier 2</v>
      </c>
      <c r="AH61" t="str">
        <f t="shared" si="2"/>
        <v>Colorado - Tier 2</v>
      </c>
      <c r="AI61" t="str">
        <f t="shared" si="3"/>
        <v>Montezuma County * - Tier 2</v>
      </c>
    </row>
    <row r="62" spans="1:35" x14ac:dyDescent="0.3">
      <c r="A62" s="17">
        <v>55</v>
      </c>
      <c r="B62">
        <v>8</v>
      </c>
      <c r="C62" t="s">
        <v>21</v>
      </c>
      <c r="D62" t="s">
        <v>1462</v>
      </c>
      <c r="E62" t="s">
        <v>2552</v>
      </c>
      <c r="F62" t="s">
        <v>170</v>
      </c>
      <c r="G62" s="58">
        <v>1351.0648599999997</v>
      </c>
      <c r="H62">
        <v>109</v>
      </c>
      <c r="I62">
        <v>0</v>
      </c>
      <c r="J62" s="12">
        <v>4.6875</v>
      </c>
      <c r="K62" s="12">
        <v>7.6875</v>
      </c>
      <c r="L62">
        <v>0</v>
      </c>
      <c r="M62" s="12">
        <v>2.9969703008928827</v>
      </c>
      <c r="N62" s="12">
        <v>8.9150195660040552</v>
      </c>
      <c r="O62" s="12">
        <v>13326.25733370936</v>
      </c>
      <c r="P62" s="12">
        <v>9663.213607124133</v>
      </c>
      <c r="Q62" s="12">
        <v>5306.3678807740289</v>
      </c>
      <c r="R62" s="59">
        <v>1.6496546106599997E-2</v>
      </c>
      <c r="S62" s="59">
        <v>6.1991696525052608E-3</v>
      </c>
      <c r="T62" s="59">
        <v>0</v>
      </c>
      <c r="U62" s="59">
        <v>3.3812263678536293E-3</v>
      </c>
      <c r="V62" s="59">
        <v>6.577273617298221E-3</v>
      </c>
      <c r="W62" s="59">
        <v>0</v>
      </c>
      <c r="X62" s="59">
        <v>1.5918031439655837E-3</v>
      </c>
      <c r="Y62" s="59">
        <v>1.4561164025986322E-4</v>
      </c>
      <c r="Z62" s="59">
        <v>2.6624707336046875E-3</v>
      </c>
      <c r="AA62" s="59">
        <v>3.4755019315266681E-3</v>
      </c>
      <c r="AB62" s="59">
        <v>4.1564191445958099E-3</v>
      </c>
      <c r="AC62" s="18">
        <v>4.062365667109975E-3</v>
      </c>
      <c r="AD62" s="17">
        <v>55</v>
      </c>
      <c r="AE62">
        <v>3</v>
      </c>
      <c r="AF62" s="25">
        <v>0.72688821742962717</v>
      </c>
      <c r="AG62" t="str">
        <f>IF(AF62&lt;='CAV Tier 1 Analysis'!$A$5,"Tier 1", "Tier 2")</f>
        <v>Tier 2</v>
      </c>
      <c r="AH62" t="str">
        <f t="shared" si="2"/>
        <v>Colorado - Tier 2</v>
      </c>
      <c r="AI62" t="str">
        <f t="shared" si="3"/>
        <v>Archuleta County * - Tier 2</v>
      </c>
    </row>
    <row r="63" spans="1:35" x14ac:dyDescent="0.3">
      <c r="A63" s="17">
        <v>56</v>
      </c>
      <c r="B63">
        <v>8</v>
      </c>
      <c r="C63" t="s">
        <v>21</v>
      </c>
      <c r="D63" t="s">
        <v>1270</v>
      </c>
      <c r="E63" t="s">
        <v>2348</v>
      </c>
      <c r="F63" t="s">
        <v>215</v>
      </c>
      <c r="G63" s="58">
        <v>26.30256</v>
      </c>
      <c r="H63">
        <v>16</v>
      </c>
      <c r="I63">
        <v>0</v>
      </c>
      <c r="J63" s="12">
        <v>4.931034482758621</v>
      </c>
      <c r="K63" s="12">
        <v>1</v>
      </c>
      <c r="L63">
        <v>0</v>
      </c>
      <c r="M63" s="12">
        <v>2.7854900815738084</v>
      </c>
      <c r="N63" s="12">
        <v>810.11131681733366</v>
      </c>
      <c r="O63" s="12">
        <v>31823.220837389486</v>
      </c>
      <c r="P63" s="12">
        <v>26268.074578780244</v>
      </c>
      <c r="Q63" s="12">
        <v>7695.3922958237636</v>
      </c>
      <c r="R63" s="59">
        <v>3.2115511742464601E-4</v>
      </c>
      <c r="S63" s="59">
        <v>9.0996985724847864E-4</v>
      </c>
      <c r="T63" s="59">
        <v>0</v>
      </c>
      <c r="U63" s="59">
        <v>3.5568946802984388E-3</v>
      </c>
      <c r="V63" s="59">
        <v>8.5558030794123197E-4</v>
      </c>
      <c r="W63" s="59">
        <v>0</v>
      </c>
      <c r="X63" s="59">
        <v>1.4794780809182988E-3</v>
      </c>
      <c r="Y63" s="59">
        <v>1.3231786734902608E-2</v>
      </c>
      <c r="Z63" s="59">
        <v>6.3580037520560356E-3</v>
      </c>
      <c r="AA63" s="59">
        <v>9.4476586824833227E-3</v>
      </c>
      <c r="AB63" s="59">
        <v>6.0277154886727094E-3</v>
      </c>
      <c r="AC63" s="18">
        <v>3.8352947910859792E-3</v>
      </c>
      <c r="AD63" s="17">
        <v>56</v>
      </c>
      <c r="AE63">
        <v>3</v>
      </c>
      <c r="AF63" s="25">
        <v>0.73072351222071319</v>
      </c>
      <c r="AG63" t="str">
        <f>IF(AF63&lt;='CAV Tier 1 Analysis'!$A$5,"Tier 1", "Tier 2")</f>
        <v>Tier 2</v>
      </c>
      <c r="AH63" t="str">
        <f t="shared" si="2"/>
        <v>Colorado - Tier 2</v>
      </c>
      <c r="AI63" t="str">
        <f t="shared" si="3"/>
        <v>Commerce City, City Of - Tier 2</v>
      </c>
    </row>
    <row r="64" spans="1:35" x14ac:dyDescent="0.3">
      <c r="A64" s="17">
        <v>57</v>
      </c>
      <c r="B64">
        <v>8</v>
      </c>
      <c r="C64" t="s">
        <v>21</v>
      </c>
      <c r="D64" t="s">
        <v>1392</v>
      </c>
      <c r="E64" t="s">
        <v>2479</v>
      </c>
      <c r="F64" t="s">
        <v>472</v>
      </c>
      <c r="G64" s="58">
        <v>0.65781000000000001</v>
      </c>
      <c r="H64">
        <v>202</v>
      </c>
      <c r="I64">
        <v>0</v>
      </c>
      <c r="J64" s="12">
        <v>6</v>
      </c>
      <c r="K64" s="12">
        <v>8</v>
      </c>
      <c r="L64">
        <v>1</v>
      </c>
      <c r="M64" s="12">
        <v>6.8577096730058846</v>
      </c>
      <c r="N64" s="12">
        <v>9.1339371280734234</v>
      </c>
      <c r="O64" s="12">
        <v>42.259789315787671</v>
      </c>
      <c r="P64" s="12">
        <v>40.629940613174639</v>
      </c>
      <c r="Q64" s="12">
        <v>13.530109433061739</v>
      </c>
      <c r="R64" s="59">
        <v>8.0318816036578333E-6</v>
      </c>
      <c r="S64" s="59">
        <v>1.1488369447762043E-2</v>
      </c>
      <c r="T64" s="59">
        <v>0</v>
      </c>
      <c r="U64" s="59">
        <v>4.3279697508526458E-3</v>
      </c>
      <c r="V64" s="59">
        <v>6.8446424635298557E-3</v>
      </c>
      <c r="W64" s="59">
        <v>1.5625E-2</v>
      </c>
      <c r="X64" s="59">
        <v>3.6423863842233398E-3</v>
      </c>
      <c r="Y64" s="59">
        <v>1.4918728527764518E-4</v>
      </c>
      <c r="Z64" s="59">
        <v>8.4431396936161449E-6</v>
      </c>
      <c r="AA64" s="59">
        <v>1.4613092788800266E-5</v>
      </c>
      <c r="AB64" s="59">
        <v>1.0597984749570553E-5</v>
      </c>
      <c r="AC64" s="18">
        <v>3.8290219482255607E-3</v>
      </c>
      <c r="AD64" s="17">
        <v>57</v>
      </c>
      <c r="AE64">
        <v>3</v>
      </c>
      <c r="AF64" s="25">
        <v>0.73455253416893873</v>
      </c>
      <c r="AG64" t="str">
        <f>IF(AF64&lt;='CAV Tier 1 Analysis'!$A$5,"Tier 1", "Tier 2")</f>
        <v>Tier 2</v>
      </c>
      <c r="AH64" t="str">
        <f t="shared" si="2"/>
        <v>Colorado - Tier 2</v>
      </c>
      <c r="AI64" t="str">
        <f t="shared" si="3"/>
        <v>Telluride, Town Of - Tier 2</v>
      </c>
    </row>
    <row r="65" spans="1:35" x14ac:dyDescent="0.3">
      <c r="A65" s="17">
        <v>58</v>
      </c>
      <c r="B65">
        <v>8</v>
      </c>
      <c r="C65" t="s">
        <v>21</v>
      </c>
      <c r="D65" t="s">
        <v>1306</v>
      </c>
      <c r="E65" t="s">
        <v>2388</v>
      </c>
      <c r="F65" t="s">
        <v>155</v>
      </c>
      <c r="G65" s="58">
        <v>1848.6811699999996</v>
      </c>
      <c r="H65">
        <v>3</v>
      </c>
      <c r="I65">
        <v>0</v>
      </c>
      <c r="J65" s="12">
        <v>6.7666666666666666</v>
      </c>
      <c r="K65" s="12">
        <v>3.5666666666666669</v>
      </c>
      <c r="L65">
        <v>0</v>
      </c>
      <c r="M65" s="12">
        <v>0</v>
      </c>
      <c r="N65" s="12">
        <v>0</v>
      </c>
      <c r="O65" s="12">
        <v>22610.795285084016</v>
      </c>
      <c r="P65" s="12">
        <v>15723.728657312346</v>
      </c>
      <c r="Q65" s="12">
        <v>1607.5575907428574</v>
      </c>
      <c r="R65" s="59">
        <v>2.2572457518662891E-2</v>
      </c>
      <c r="S65" s="59">
        <v>1.7061934823408976E-4</v>
      </c>
      <c r="T65" s="59">
        <v>0</v>
      </c>
      <c r="U65" s="59">
        <v>4.8809881079060393E-3</v>
      </c>
      <c r="V65" s="59">
        <v>3.051569764990394E-3</v>
      </c>
      <c r="W65" s="59">
        <v>0</v>
      </c>
      <c r="X65" s="59">
        <v>0</v>
      </c>
      <c r="Y65" s="59">
        <v>0</v>
      </c>
      <c r="Z65" s="59">
        <v>4.5174409590442929E-3</v>
      </c>
      <c r="AA65" s="59">
        <v>5.6552459193286962E-3</v>
      </c>
      <c r="AB65" s="59">
        <v>1.2591820424688093E-3</v>
      </c>
      <c r="AC65" s="18">
        <v>3.8279548782395646E-3</v>
      </c>
      <c r="AD65" s="17">
        <v>58</v>
      </c>
      <c r="AE65">
        <v>3</v>
      </c>
      <c r="AF65" s="25">
        <v>0.73838048904717835</v>
      </c>
      <c r="AG65" t="str">
        <f>IF(AF65&lt;='CAV Tier 1 Analysis'!$A$5,"Tier 1", "Tier 2")</f>
        <v>Tier 2</v>
      </c>
      <c r="AH65" t="str">
        <f t="shared" si="2"/>
        <v>Colorado - Tier 2</v>
      </c>
      <c r="AI65" t="str">
        <f t="shared" si="3"/>
        <v>Elbert County* - Tier 2</v>
      </c>
    </row>
    <row r="66" spans="1:35" x14ac:dyDescent="0.3">
      <c r="A66" s="17">
        <v>59</v>
      </c>
      <c r="B66">
        <v>8</v>
      </c>
      <c r="C66" t="s">
        <v>21</v>
      </c>
      <c r="D66" t="s">
        <v>1273</v>
      </c>
      <c r="E66" t="s">
        <v>2352</v>
      </c>
      <c r="F66" t="s">
        <v>381</v>
      </c>
      <c r="G66" s="58">
        <v>3.9898600000000002</v>
      </c>
      <c r="H66">
        <v>310</v>
      </c>
      <c r="I66">
        <v>0</v>
      </c>
      <c r="J66" s="12">
        <v>4</v>
      </c>
      <c r="K66" s="12">
        <v>9</v>
      </c>
      <c r="L66">
        <v>0</v>
      </c>
      <c r="M66" s="12">
        <v>9.1339871574441212</v>
      </c>
      <c r="N66" s="12">
        <v>370.21688369564106</v>
      </c>
      <c r="O66" s="12">
        <v>5183.9811713644176</v>
      </c>
      <c r="P66" s="12">
        <v>5118.9124179780374</v>
      </c>
      <c r="Q66" s="12">
        <v>0</v>
      </c>
      <c r="R66" s="59">
        <v>4.8716321027607132E-5</v>
      </c>
      <c r="S66" s="59">
        <v>1.7630665984189275E-2</v>
      </c>
      <c r="T66" s="59">
        <v>0</v>
      </c>
      <c r="U66" s="59">
        <v>2.8853131672350969E-3</v>
      </c>
      <c r="V66" s="59">
        <v>7.700222771471088E-3</v>
      </c>
      <c r="W66" s="59">
        <v>0</v>
      </c>
      <c r="X66" s="59">
        <v>4.8514025880834E-3</v>
      </c>
      <c r="Y66" s="59">
        <v>6.0468613992038858E-3</v>
      </c>
      <c r="Z66" s="59">
        <v>1.0357145150876109E-3</v>
      </c>
      <c r="AA66" s="59">
        <v>1.8410842106276516E-3</v>
      </c>
      <c r="AB66" s="59">
        <v>0</v>
      </c>
      <c r="AC66" s="18">
        <v>3.8218164506296018E-3</v>
      </c>
      <c r="AD66" s="17">
        <v>59</v>
      </c>
      <c r="AE66">
        <v>3</v>
      </c>
      <c r="AF66" s="25">
        <v>0.74220230549780797</v>
      </c>
      <c r="AG66" t="str">
        <f>IF(AF66&lt;='CAV Tier 1 Analysis'!$A$5,"Tier 1", "Tier 2")</f>
        <v>Tier 2</v>
      </c>
      <c r="AH66" t="str">
        <f t="shared" si="2"/>
        <v>Colorado - Tier 2</v>
      </c>
      <c r="AI66" t="str">
        <f t="shared" si="3"/>
        <v>Alamosa, City Of - Tier 2</v>
      </c>
    </row>
    <row r="67" spans="1:35" x14ac:dyDescent="0.3">
      <c r="A67" s="17">
        <v>60</v>
      </c>
      <c r="B67">
        <v>8</v>
      </c>
      <c r="C67" t="s">
        <v>21</v>
      </c>
      <c r="D67" t="s">
        <v>1230</v>
      </c>
      <c r="E67" t="s">
        <v>2562</v>
      </c>
      <c r="F67" t="s">
        <v>158</v>
      </c>
      <c r="G67" s="58">
        <v>2362.7634699999999</v>
      </c>
      <c r="H67">
        <v>3</v>
      </c>
      <c r="I67">
        <v>0</v>
      </c>
      <c r="J67" s="12">
        <v>3.4285714285714284</v>
      </c>
      <c r="K67" s="12">
        <v>8.4285714285714288</v>
      </c>
      <c r="L67">
        <v>0</v>
      </c>
      <c r="M67" s="12">
        <v>0.99895145238553984</v>
      </c>
      <c r="N67" s="12">
        <v>4.2072622740156538</v>
      </c>
      <c r="O67" s="12">
        <v>8865.1400948011324</v>
      </c>
      <c r="P67" s="12">
        <v>0</v>
      </c>
      <c r="Q67" s="12">
        <v>0</v>
      </c>
      <c r="R67" s="59">
        <v>2.8849419206895224E-2</v>
      </c>
      <c r="S67" s="59">
        <v>1.7061934823408976E-4</v>
      </c>
      <c r="T67" s="59">
        <v>0</v>
      </c>
      <c r="U67" s="59">
        <v>2.4731255719157973E-3</v>
      </c>
      <c r="V67" s="59">
        <v>7.2113197383618126E-3</v>
      </c>
      <c r="W67" s="59">
        <v>0</v>
      </c>
      <c r="X67" s="59">
        <v>5.3058052063530365E-4</v>
      </c>
      <c r="Y67" s="59">
        <v>6.8718453861729044E-5</v>
      </c>
      <c r="Z67" s="59">
        <v>1.7711781680823631E-3</v>
      </c>
      <c r="AA67" s="59">
        <v>0</v>
      </c>
      <c r="AB67" s="59">
        <v>0</v>
      </c>
      <c r="AC67" s="18">
        <v>3.7340873643623928E-3</v>
      </c>
      <c r="AD67" s="17">
        <v>60</v>
      </c>
      <c r="AE67">
        <v>3</v>
      </c>
      <c r="AF67" s="25">
        <v>0.74593639286217039</v>
      </c>
      <c r="AG67" t="str">
        <f>IF(AF67&lt;='CAV Tier 1 Analysis'!$A$5,"Tier 1", "Tier 2")</f>
        <v>Tier 2</v>
      </c>
      <c r="AH67" t="str">
        <f t="shared" si="2"/>
        <v>Colorado - Tier 2</v>
      </c>
      <c r="AI67" t="str">
        <f t="shared" si="3"/>
        <v>Yuma County * - Tier 2</v>
      </c>
    </row>
    <row r="68" spans="1:35" x14ac:dyDescent="0.3">
      <c r="A68" s="17">
        <v>61</v>
      </c>
      <c r="B68">
        <v>8</v>
      </c>
      <c r="C68" t="s">
        <v>21</v>
      </c>
      <c r="D68" t="s">
        <v>1468</v>
      </c>
      <c r="E68" t="s">
        <v>2559</v>
      </c>
      <c r="F68" t="s">
        <v>251</v>
      </c>
      <c r="G68" s="58">
        <v>943.38523000000009</v>
      </c>
      <c r="H68">
        <v>161</v>
      </c>
      <c r="I68">
        <v>0</v>
      </c>
      <c r="J68" s="12">
        <v>3.4814814814814814</v>
      </c>
      <c r="K68" s="12">
        <v>7.1851851851851851</v>
      </c>
      <c r="L68">
        <v>0</v>
      </c>
      <c r="M68" s="12">
        <v>13.963963756354326</v>
      </c>
      <c r="N68" s="12">
        <v>21.708988087143901</v>
      </c>
      <c r="O68" s="12">
        <v>11612.556361408977</v>
      </c>
      <c r="P68" s="12">
        <v>1590.2699067345256</v>
      </c>
      <c r="Q68" s="12">
        <v>1209.2903823949564</v>
      </c>
      <c r="R68" s="59">
        <v>1.1518764497346521E-2</v>
      </c>
      <c r="S68" s="59">
        <v>9.1565716885628166E-3</v>
      </c>
      <c r="T68" s="59">
        <v>0</v>
      </c>
      <c r="U68" s="59">
        <v>2.5112910900009179E-3</v>
      </c>
      <c r="V68" s="59">
        <v>6.1475029533555187E-3</v>
      </c>
      <c r="W68" s="59">
        <v>0</v>
      </c>
      <c r="X68" s="59">
        <v>7.4167840111608587E-3</v>
      </c>
      <c r="Y68" s="59">
        <v>3.5457929624799835E-4</v>
      </c>
      <c r="Z68" s="59">
        <v>2.3200881297990288E-3</v>
      </c>
      <c r="AA68" s="59">
        <v>5.7196149823593348E-4</v>
      </c>
      <c r="AB68" s="59">
        <v>9.4722375261113755E-4</v>
      </c>
      <c r="AC68" s="18">
        <v>3.7222515379382484E-3</v>
      </c>
      <c r="AD68" s="17">
        <v>61</v>
      </c>
      <c r="AE68">
        <v>3</v>
      </c>
      <c r="AF68" s="25">
        <v>0.74965864440010865</v>
      </c>
      <c r="AG68" t="str">
        <f>IF(AF68&lt;='CAV Tier 1 Analysis'!$A$5,"Tier 1", "Tier 2")</f>
        <v>Tier 2</v>
      </c>
      <c r="AH68" t="str">
        <f t="shared" si="2"/>
        <v>Colorado - Tier 2</v>
      </c>
      <c r="AI68" t="str">
        <f t="shared" si="3"/>
        <v>Pitkin County* - Tier 2</v>
      </c>
    </row>
    <row r="69" spans="1:35" x14ac:dyDescent="0.3">
      <c r="A69" s="17">
        <v>62</v>
      </c>
      <c r="B69">
        <v>8</v>
      </c>
      <c r="C69" t="s">
        <v>21</v>
      </c>
      <c r="D69" t="s">
        <v>1489</v>
      </c>
      <c r="E69" t="s">
        <v>2584</v>
      </c>
      <c r="F69" t="s">
        <v>358</v>
      </c>
      <c r="G69" s="58">
        <v>4.4058700000000002</v>
      </c>
      <c r="H69">
        <v>51</v>
      </c>
      <c r="I69">
        <v>0</v>
      </c>
      <c r="J69" s="12">
        <v>5</v>
      </c>
      <c r="K69" s="12">
        <v>3</v>
      </c>
      <c r="L69">
        <v>1</v>
      </c>
      <c r="M69" s="12">
        <v>5.1148853688374825</v>
      </c>
      <c r="N69" s="12">
        <v>347.87569822844824</v>
      </c>
      <c r="O69" s="12">
        <v>6157.4516489215712</v>
      </c>
      <c r="P69" s="12">
        <v>6123.8912281137209</v>
      </c>
      <c r="Q69" s="12">
        <v>5389.2785393442591</v>
      </c>
      <c r="R69" s="59">
        <v>5.3795816726878492E-5</v>
      </c>
      <c r="S69" s="59">
        <v>2.9005289199795256E-3</v>
      </c>
      <c r="T69" s="59">
        <v>0</v>
      </c>
      <c r="U69" s="59">
        <v>3.6066414590438713E-3</v>
      </c>
      <c r="V69" s="59">
        <v>2.566740923823696E-3</v>
      </c>
      <c r="W69" s="59">
        <v>1.5625E-2</v>
      </c>
      <c r="X69" s="59">
        <v>2.7167071387772406E-3</v>
      </c>
      <c r="Y69" s="59">
        <v>5.6819562369501697E-3</v>
      </c>
      <c r="Z69" s="59">
        <v>1.2302054806768716E-3</v>
      </c>
      <c r="AA69" s="59">
        <v>2.2025380641567606E-3</v>
      </c>
      <c r="AB69" s="59">
        <v>4.2213621444622427E-3</v>
      </c>
      <c r="AC69" s="18">
        <v>3.7095887440542958E-3</v>
      </c>
      <c r="AD69" s="17">
        <v>62</v>
      </c>
      <c r="AE69">
        <v>3</v>
      </c>
      <c r="AF69" s="25">
        <v>0.7533682331441629</v>
      </c>
      <c r="AG69" t="str">
        <f>IF(AF69&lt;='CAV Tier 1 Analysis'!$A$5,"Tier 1", "Tier 2")</f>
        <v>Tier 2</v>
      </c>
      <c r="AH69" t="str">
        <f t="shared" si="2"/>
        <v>Colorado - Tier 2</v>
      </c>
      <c r="AI69" t="str">
        <f t="shared" si="3"/>
        <v>Rifle, City Of - Tier 2</v>
      </c>
    </row>
    <row r="70" spans="1:35" x14ac:dyDescent="0.3">
      <c r="A70" s="17">
        <v>63</v>
      </c>
      <c r="B70">
        <v>8</v>
      </c>
      <c r="C70" t="s">
        <v>21</v>
      </c>
      <c r="D70" t="s">
        <v>1449</v>
      </c>
      <c r="E70" t="s">
        <v>2539</v>
      </c>
      <c r="F70" t="s">
        <v>178</v>
      </c>
      <c r="G70" s="58">
        <v>7.513139999999999</v>
      </c>
      <c r="H70">
        <v>33</v>
      </c>
      <c r="I70">
        <v>0</v>
      </c>
      <c r="J70" s="12">
        <v>5.041666666666667</v>
      </c>
      <c r="K70" s="12">
        <v>1.0625</v>
      </c>
      <c r="L70">
        <v>0</v>
      </c>
      <c r="M70" s="12">
        <v>1.9763055127416764</v>
      </c>
      <c r="N70" s="12">
        <v>169.04543422588731</v>
      </c>
      <c r="O70" s="12">
        <v>35136.191311611983</v>
      </c>
      <c r="P70" s="12">
        <v>33744.300052782477</v>
      </c>
      <c r="Q70" s="12">
        <v>11792.047905392486</v>
      </c>
      <c r="R70" s="59">
        <v>9.1735685002821191E-5</v>
      </c>
      <c r="S70" s="59">
        <v>1.8768128305749871E-3</v>
      </c>
      <c r="T70" s="59">
        <v>0</v>
      </c>
      <c r="U70" s="59">
        <v>3.6366968045359036E-3</v>
      </c>
      <c r="V70" s="59">
        <v>9.0905407718755893E-4</v>
      </c>
      <c r="W70" s="59">
        <v>0</v>
      </c>
      <c r="X70" s="59">
        <v>1.049689857681094E-3</v>
      </c>
      <c r="Y70" s="59">
        <v>2.7610688651696757E-3</v>
      </c>
      <c r="Z70" s="59">
        <v>7.0199065435173347E-3</v>
      </c>
      <c r="AA70" s="59">
        <v>1.2136581553469783E-2</v>
      </c>
      <c r="AB70" s="59">
        <v>9.2365804198285013E-3</v>
      </c>
      <c r="AC70" s="18">
        <v>3.519829694269787E-3</v>
      </c>
      <c r="AD70" s="17">
        <v>63</v>
      </c>
      <c r="AE70">
        <v>3</v>
      </c>
      <c r="AF70" s="25">
        <v>0.75688806283843268</v>
      </c>
      <c r="AG70" t="str">
        <f>IF(AF70&lt;='CAV Tier 1 Analysis'!$A$5,"Tier 1", "Tier 2")</f>
        <v>Tier 2</v>
      </c>
      <c r="AH70" t="str">
        <f t="shared" si="2"/>
        <v>Colorado - Tier 2</v>
      </c>
      <c r="AI70" t="str">
        <f t="shared" si="3"/>
        <v>Northglenn, City Of - Tier 2</v>
      </c>
    </row>
    <row r="71" spans="1:35" x14ac:dyDescent="0.3">
      <c r="A71" s="17">
        <v>64</v>
      </c>
      <c r="B71">
        <v>8</v>
      </c>
      <c r="C71" t="s">
        <v>21</v>
      </c>
      <c r="D71" t="s">
        <v>1461</v>
      </c>
      <c r="E71" t="s">
        <v>2551</v>
      </c>
      <c r="F71" t="s">
        <v>219</v>
      </c>
      <c r="G71" s="58">
        <v>1638.0262599999999</v>
      </c>
      <c r="H71">
        <v>24</v>
      </c>
      <c r="I71">
        <v>0</v>
      </c>
      <c r="J71" s="12">
        <v>4.333333333333333</v>
      </c>
      <c r="K71" s="12">
        <v>8.3333333333333339</v>
      </c>
      <c r="L71">
        <v>0</v>
      </c>
      <c r="M71" s="12">
        <v>9.999945238973158</v>
      </c>
      <c r="N71" s="12">
        <v>1.6102189766246965E-2</v>
      </c>
      <c r="O71" s="12">
        <v>6194.4097542272111</v>
      </c>
      <c r="P71" s="12">
        <v>0</v>
      </c>
      <c r="Q71" s="12">
        <v>0</v>
      </c>
      <c r="R71" s="59">
        <v>2.0000354181302263E-2</v>
      </c>
      <c r="S71" s="59">
        <v>1.3649547858727181E-3</v>
      </c>
      <c r="T71" s="59">
        <v>0</v>
      </c>
      <c r="U71" s="59">
        <v>3.1257559311713549E-3</v>
      </c>
      <c r="V71" s="59">
        <v>7.1298358995102668E-3</v>
      </c>
      <c r="W71" s="59">
        <v>0</v>
      </c>
      <c r="X71" s="59">
        <v>5.3113453497149223E-3</v>
      </c>
      <c r="Y71" s="59">
        <v>2.6300180793543053E-7</v>
      </c>
      <c r="Z71" s="59">
        <v>1.2375893898481916E-3</v>
      </c>
      <c r="AA71" s="59">
        <v>0</v>
      </c>
      <c r="AB71" s="59">
        <v>0</v>
      </c>
      <c r="AC71" s="18">
        <v>3.4700089581116049E-3</v>
      </c>
      <c r="AD71" s="17">
        <v>64</v>
      </c>
      <c r="AE71">
        <v>3</v>
      </c>
      <c r="AF71" s="25">
        <v>0.76035807179654424</v>
      </c>
      <c r="AG71" t="str">
        <f>IF(AF71&lt;='CAV Tier 1 Analysis'!$A$5,"Tier 1", "Tier 2")</f>
        <v>Tier 2</v>
      </c>
      <c r="AH71" t="str">
        <f t="shared" si="2"/>
        <v>Colorado - Tier 2</v>
      </c>
      <c r="AI71" t="str">
        <f t="shared" si="3"/>
        <v>Prowers County* - Tier 2</v>
      </c>
    </row>
    <row r="72" spans="1:35" x14ac:dyDescent="0.3">
      <c r="A72" s="17">
        <v>65</v>
      </c>
      <c r="B72">
        <v>8</v>
      </c>
      <c r="C72" t="s">
        <v>21</v>
      </c>
      <c r="D72" t="s">
        <v>1301</v>
      </c>
      <c r="E72" t="s">
        <v>2383</v>
      </c>
      <c r="F72" t="s">
        <v>179</v>
      </c>
      <c r="G72" s="58">
        <v>31.970800000000008</v>
      </c>
      <c r="H72">
        <v>24</v>
      </c>
      <c r="I72">
        <v>0</v>
      </c>
      <c r="J72" s="12">
        <v>8</v>
      </c>
      <c r="K72" s="12">
        <v>1</v>
      </c>
      <c r="L72">
        <v>0</v>
      </c>
      <c r="M72" s="12">
        <v>0</v>
      </c>
      <c r="N72" s="12">
        <v>168.37365519417955</v>
      </c>
      <c r="O72" s="12">
        <v>30366.32139915719</v>
      </c>
      <c r="P72" s="12">
        <v>29412.017663640061</v>
      </c>
      <c r="Q72" s="12">
        <v>13162.040867441021</v>
      </c>
      <c r="R72" s="59">
        <v>3.9036451311810999E-4</v>
      </c>
      <c r="S72" s="59">
        <v>1.3649547858727181E-3</v>
      </c>
      <c r="T72" s="59">
        <v>0</v>
      </c>
      <c r="U72" s="59">
        <v>5.7706263344701938E-3</v>
      </c>
      <c r="V72" s="59">
        <v>8.5558030794123197E-4</v>
      </c>
      <c r="W72" s="59">
        <v>0</v>
      </c>
      <c r="X72" s="59">
        <v>0</v>
      </c>
      <c r="Y72" s="59">
        <v>2.7500965003896625E-3</v>
      </c>
      <c r="Z72" s="59">
        <v>6.0669278693859163E-3</v>
      </c>
      <c r="AA72" s="59">
        <v>1.0578419183936434E-2</v>
      </c>
      <c r="AB72" s="59">
        <v>1.0309680721835726E-2</v>
      </c>
      <c r="AC72" s="18">
        <v>3.4624227469954539E-3</v>
      </c>
      <c r="AD72" s="17">
        <v>65</v>
      </c>
      <c r="AE72">
        <v>3</v>
      </c>
      <c r="AF72" s="25">
        <v>0.76382049454353973</v>
      </c>
      <c r="AG72" t="str">
        <f>IF(AF72&lt;='CAV Tier 1 Analysis'!$A$5,"Tier 1", "Tier 2")</f>
        <v>Tier 2</v>
      </c>
      <c r="AH72" t="str">
        <f t="shared" ref="AH72:AH135" si="4">C72&amp;" - "&amp;AG72</f>
        <v>Colorado - Tier 2</v>
      </c>
      <c r="AI72" t="str">
        <f t="shared" ref="AI72:AI135" si="5">D72&amp;" - "&amp;AG72</f>
        <v>Castle Rock, Town Of - Tier 2</v>
      </c>
    </row>
    <row r="73" spans="1:35" x14ac:dyDescent="0.3">
      <c r="A73" s="17">
        <v>66</v>
      </c>
      <c r="B73">
        <v>8</v>
      </c>
      <c r="C73" t="s">
        <v>21</v>
      </c>
      <c r="D73" t="s">
        <v>1381</v>
      </c>
      <c r="E73" t="s">
        <v>2467</v>
      </c>
      <c r="F73" t="s">
        <v>268</v>
      </c>
      <c r="G73" s="58">
        <v>906.58509000000004</v>
      </c>
      <c r="H73">
        <v>179</v>
      </c>
      <c r="I73">
        <v>0</v>
      </c>
      <c r="J73" s="12">
        <v>4.6842105263157894</v>
      </c>
      <c r="K73" s="12">
        <v>9</v>
      </c>
      <c r="L73">
        <v>0</v>
      </c>
      <c r="M73" s="12">
        <v>3.9799246202030498</v>
      </c>
      <c r="N73" s="12">
        <v>29.978823593509567</v>
      </c>
      <c r="O73" s="12">
        <v>9847.5181914088935</v>
      </c>
      <c r="P73" s="12">
        <v>0</v>
      </c>
      <c r="Q73" s="12">
        <v>0</v>
      </c>
      <c r="R73" s="59">
        <v>1.1069433584958394E-2</v>
      </c>
      <c r="S73" s="59">
        <v>1.0180287777967355E-2</v>
      </c>
      <c r="T73" s="59">
        <v>0</v>
      </c>
      <c r="U73" s="59">
        <v>3.3788535774200478E-3</v>
      </c>
      <c r="V73" s="59">
        <v>7.700222771471088E-3</v>
      </c>
      <c r="W73" s="59">
        <v>0</v>
      </c>
      <c r="X73" s="59">
        <v>2.11388698823535E-3</v>
      </c>
      <c r="Y73" s="59">
        <v>4.8965295523951838E-4</v>
      </c>
      <c r="Z73" s="59">
        <v>1.9674487987669654E-3</v>
      </c>
      <c r="AA73" s="59">
        <v>0</v>
      </c>
      <c r="AB73" s="59">
        <v>0</v>
      </c>
      <c r="AC73" s="18">
        <v>3.3545260412780661E-3</v>
      </c>
      <c r="AD73" s="17">
        <v>66</v>
      </c>
      <c r="AE73">
        <v>3</v>
      </c>
      <c r="AF73" s="25">
        <v>0.76717502058481779</v>
      </c>
      <c r="AG73" t="str">
        <f>IF(AF73&lt;='CAV Tier 1 Analysis'!$A$5,"Tier 1", "Tier 2")</f>
        <v>Tier 2</v>
      </c>
      <c r="AH73" t="str">
        <f t="shared" si="4"/>
        <v>Colorado - Tier 2</v>
      </c>
      <c r="AI73" t="str">
        <f t="shared" si="5"/>
        <v>Rio Grande County * - Tier 2</v>
      </c>
    </row>
    <row r="74" spans="1:35" x14ac:dyDescent="0.3">
      <c r="A74" s="17">
        <v>67</v>
      </c>
      <c r="B74">
        <v>8</v>
      </c>
      <c r="C74" t="s">
        <v>21</v>
      </c>
      <c r="D74" t="s">
        <v>1311</v>
      </c>
      <c r="E74" t="s">
        <v>2393</v>
      </c>
      <c r="F74" t="s">
        <v>339</v>
      </c>
      <c r="G74" s="58">
        <v>14.188800000000002</v>
      </c>
      <c r="H74">
        <v>78</v>
      </c>
      <c r="I74">
        <v>0</v>
      </c>
      <c r="J74" s="12">
        <v>8</v>
      </c>
      <c r="K74" s="12">
        <v>1</v>
      </c>
      <c r="L74">
        <v>0</v>
      </c>
      <c r="M74" s="12">
        <v>14.102525935949485</v>
      </c>
      <c r="N74" s="12">
        <v>543.44767302855553</v>
      </c>
      <c r="O74" s="12">
        <v>12592.928113896443</v>
      </c>
      <c r="P74" s="12">
        <v>10531.133545754858</v>
      </c>
      <c r="Q74" s="12">
        <v>3455.5847589917157</v>
      </c>
      <c r="R74" s="59">
        <v>1.7324571182861356E-4</v>
      </c>
      <c r="S74" s="59">
        <v>4.4361030540863338E-3</v>
      </c>
      <c r="T74" s="59">
        <v>0</v>
      </c>
      <c r="U74" s="59">
        <v>5.7706263344701938E-3</v>
      </c>
      <c r="V74" s="59">
        <v>8.5558030794123197E-4</v>
      </c>
      <c r="W74" s="59">
        <v>0</v>
      </c>
      <c r="X74" s="59">
        <v>7.4903795730016228E-3</v>
      </c>
      <c r="Y74" s="59">
        <v>8.8762909020246791E-3</v>
      </c>
      <c r="Z74" s="59">
        <v>2.515957910314821E-3</v>
      </c>
      <c r="AA74" s="59">
        <v>3.7876607583684683E-3</v>
      </c>
      <c r="AB74" s="59">
        <v>2.706721239604591E-3</v>
      </c>
      <c r="AC74" s="18">
        <v>3.3284150719673227E-3</v>
      </c>
      <c r="AD74" s="17">
        <v>67</v>
      </c>
      <c r="AE74">
        <v>3</v>
      </c>
      <c r="AF74" s="25">
        <v>0.77050343565678514</v>
      </c>
      <c r="AG74" t="str">
        <f>IF(AF74&lt;='CAV Tier 1 Analysis'!$A$5,"Tier 1", "Tier 2")</f>
        <v>Tier 2</v>
      </c>
      <c r="AH74" t="str">
        <f t="shared" si="4"/>
        <v>Colorado - Tier 2</v>
      </c>
      <c r="AI74" t="str">
        <f t="shared" si="5"/>
        <v>Fountain, City Of - Tier 2</v>
      </c>
    </row>
    <row r="75" spans="1:35" x14ac:dyDescent="0.3">
      <c r="A75" s="17">
        <v>68</v>
      </c>
      <c r="B75">
        <v>8</v>
      </c>
      <c r="C75" t="s">
        <v>21</v>
      </c>
      <c r="D75" t="s">
        <v>1467</v>
      </c>
      <c r="E75" t="s">
        <v>2558</v>
      </c>
      <c r="F75" t="s">
        <v>351</v>
      </c>
      <c r="G75" s="58">
        <v>685.11974000000009</v>
      </c>
      <c r="H75">
        <v>1</v>
      </c>
      <c r="I75">
        <v>0</v>
      </c>
      <c r="J75" s="12">
        <v>3.3333333333333335</v>
      </c>
      <c r="K75" s="12">
        <v>9.2222222222222214</v>
      </c>
      <c r="L75">
        <v>1</v>
      </c>
      <c r="M75" s="12">
        <v>1.9999774637934093</v>
      </c>
      <c r="N75" s="12">
        <v>1.8758559858394856E-2</v>
      </c>
      <c r="O75" s="12">
        <v>3589.5848441439516</v>
      </c>
      <c r="P75" s="12">
        <v>0</v>
      </c>
      <c r="Q75" s="12">
        <v>0</v>
      </c>
      <c r="R75" s="59">
        <v>8.3653344218069629E-3</v>
      </c>
      <c r="S75" s="59">
        <v>5.6873116078029915E-5</v>
      </c>
      <c r="T75" s="59">
        <v>0</v>
      </c>
      <c r="U75" s="59">
        <v>2.4044276393625809E-3</v>
      </c>
      <c r="V75" s="59">
        <v>7.8903517287913609E-3</v>
      </c>
      <c r="W75" s="59">
        <v>1.5625E-2</v>
      </c>
      <c r="X75" s="59">
        <v>1.0622629172461894E-3</v>
      </c>
      <c r="Y75" s="59">
        <v>3.0638908301555374E-7</v>
      </c>
      <c r="Z75" s="59">
        <v>7.1716794550777158E-4</v>
      </c>
      <c r="AA75" s="59">
        <v>0</v>
      </c>
      <c r="AB75" s="59">
        <v>0</v>
      </c>
      <c r="AC75" s="18">
        <v>3.2837931052614468E-3</v>
      </c>
      <c r="AD75" s="17">
        <v>68</v>
      </c>
      <c r="AE75">
        <v>3</v>
      </c>
      <c r="AF75" s="25">
        <v>0.77378722876204664</v>
      </c>
      <c r="AG75" t="str">
        <f>IF(AF75&lt;='CAV Tier 1 Analysis'!$A$5,"Tier 1", "Tier 2")</f>
        <v>Tier 2</v>
      </c>
      <c r="AH75" t="str">
        <f t="shared" si="4"/>
        <v>Colorado - Tier 2</v>
      </c>
      <c r="AI75" t="str">
        <f t="shared" si="5"/>
        <v>Phillips County * - Tier 2</v>
      </c>
    </row>
    <row r="76" spans="1:35" x14ac:dyDescent="0.3">
      <c r="A76" s="17">
        <v>69</v>
      </c>
      <c r="B76">
        <v>8</v>
      </c>
      <c r="C76" t="s">
        <v>21</v>
      </c>
      <c r="D76" t="s">
        <v>1268</v>
      </c>
      <c r="E76" t="s">
        <v>2346</v>
      </c>
      <c r="F76" t="s">
        <v>242</v>
      </c>
      <c r="G76" s="58">
        <v>17.517810000000004</v>
      </c>
      <c r="H76">
        <v>15</v>
      </c>
      <c r="I76">
        <v>0</v>
      </c>
      <c r="J76" s="12">
        <v>5.6315789473684212</v>
      </c>
      <c r="K76" s="12">
        <v>1</v>
      </c>
      <c r="L76">
        <v>0</v>
      </c>
      <c r="M76" s="12">
        <v>1.8868180440363265</v>
      </c>
      <c r="N76" s="12">
        <v>558.77135405132128</v>
      </c>
      <c r="O76" s="12">
        <v>26622.1778192901</v>
      </c>
      <c r="P76" s="12">
        <v>23230.998712682765</v>
      </c>
      <c r="Q76" s="12">
        <v>6250.6158610149105</v>
      </c>
      <c r="R76" s="59">
        <v>2.1389303275318598E-4</v>
      </c>
      <c r="S76" s="59">
        <v>8.5309674117044871E-4</v>
      </c>
      <c r="T76" s="59">
        <v>0</v>
      </c>
      <c r="U76" s="59">
        <v>4.0622172222915184E-3</v>
      </c>
      <c r="V76" s="59">
        <v>8.5558030794123197E-4</v>
      </c>
      <c r="W76" s="59">
        <v>0</v>
      </c>
      <c r="X76" s="59">
        <v>1.0021597123245453E-3</v>
      </c>
      <c r="Y76" s="59">
        <v>9.1265770973632254E-3</v>
      </c>
      <c r="Z76" s="59">
        <v>5.318880427844036E-3</v>
      </c>
      <c r="AA76" s="59">
        <v>8.3553343825182522E-3</v>
      </c>
      <c r="AB76" s="59">
        <v>4.896038121361258E-3</v>
      </c>
      <c r="AC76" s="18">
        <v>3.1530706405061546E-3</v>
      </c>
      <c r="AD76" s="17">
        <v>69</v>
      </c>
      <c r="AE76">
        <v>3</v>
      </c>
      <c r="AF76" s="25">
        <v>0.77694029940255283</v>
      </c>
      <c r="AG76" t="str">
        <f>IF(AF76&lt;='CAV Tier 1 Analysis'!$A$5,"Tier 1", "Tier 2")</f>
        <v>Tier 2</v>
      </c>
      <c r="AH76" t="str">
        <f t="shared" si="4"/>
        <v>Colorado - Tier 2</v>
      </c>
      <c r="AI76" t="str">
        <f t="shared" si="5"/>
        <v>Brighton, City Of - Tier 2</v>
      </c>
    </row>
    <row r="77" spans="1:35" x14ac:dyDescent="0.3">
      <c r="A77" s="17">
        <v>70</v>
      </c>
      <c r="B77">
        <v>8</v>
      </c>
      <c r="C77" t="s">
        <v>21</v>
      </c>
      <c r="D77" t="s">
        <v>1390</v>
      </c>
      <c r="E77" t="s">
        <v>2477</v>
      </c>
      <c r="F77" t="s">
        <v>216</v>
      </c>
      <c r="G77" s="58">
        <v>1283.7026300000002</v>
      </c>
      <c r="H77">
        <v>30</v>
      </c>
      <c r="I77">
        <v>0</v>
      </c>
      <c r="J77" s="12">
        <v>5.3636363636363633</v>
      </c>
      <c r="K77" s="12">
        <v>8.1818181818181817</v>
      </c>
      <c r="L77">
        <v>0</v>
      </c>
      <c r="M77" s="12">
        <v>0.9995705391676265</v>
      </c>
      <c r="N77" s="12">
        <v>2.6566089901308882</v>
      </c>
      <c r="O77" s="12">
        <v>7729.3900712840141</v>
      </c>
      <c r="P77" s="12">
        <v>4547.5287754852179</v>
      </c>
      <c r="Q77" s="12">
        <v>2848.5845645670388</v>
      </c>
      <c r="R77" s="59">
        <v>1.5674051076244176E-2</v>
      </c>
      <c r="S77" s="59">
        <v>1.7061934823408974E-3</v>
      </c>
      <c r="T77" s="59">
        <v>0</v>
      </c>
      <c r="U77" s="59">
        <v>3.8689426560652436E-3</v>
      </c>
      <c r="V77" s="59">
        <v>7.0002025195191704E-3</v>
      </c>
      <c r="W77" s="59">
        <v>0</v>
      </c>
      <c r="X77" s="59">
        <v>5.3090934080606727E-4</v>
      </c>
      <c r="Y77" s="59">
        <v>4.3391177071240698E-5</v>
      </c>
      <c r="Z77" s="59">
        <v>1.5442651554800873E-3</v>
      </c>
      <c r="AA77" s="59">
        <v>1.6355785647975225E-3</v>
      </c>
      <c r="AB77" s="59">
        <v>2.2312647153742943E-3</v>
      </c>
      <c r="AC77" s="18">
        <v>3.1122544261544265E-3</v>
      </c>
      <c r="AD77" s="17">
        <v>70</v>
      </c>
      <c r="AE77">
        <v>3</v>
      </c>
      <c r="AF77" s="25">
        <v>0.78005255382870731</v>
      </c>
      <c r="AG77" t="str">
        <f>IF(AF77&lt;='CAV Tier 1 Analysis'!$A$5,"Tier 1", "Tier 2")</f>
        <v>Tier 2</v>
      </c>
      <c r="AH77" t="str">
        <f t="shared" si="4"/>
        <v>Colorado - Tier 2</v>
      </c>
      <c r="AI77" t="str">
        <f t="shared" si="5"/>
        <v>San Miguel County * - Tier 2</v>
      </c>
    </row>
    <row r="78" spans="1:35" x14ac:dyDescent="0.3">
      <c r="A78" s="17">
        <v>71</v>
      </c>
      <c r="B78">
        <v>8</v>
      </c>
      <c r="C78" t="s">
        <v>21</v>
      </c>
      <c r="D78" t="s">
        <v>1305</v>
      </c>
      <c r="E78" t="s">
        <v>2387</v>
      </c>
      <c r="F78" t="s">
        <v>894</v>
      </c>
      <c r="G78" s="58">
        <v>4.5506099999999998</v>
      </c>
      <c r="H78">
        <v>110</v>
      </c>
      <c r="I78">
        <v>0</v>
      </c>
      <c r="J78" s="12">
        <v>4</v>
      </c>
      <c r="K78" s="12">
        <v>3</v>
      </c>
      <c r="L78">
        <v>1</v>
      </c>
      <c r="M78" s="12">
        <v>11.242835575889828</v>
      </c>
      <c r="N78" s="12">
        <v>20.785793643878218</v>
      </c>
      <c r="O78" s="12">
        <v>310.0939992526761</v>
      </c>
      <c r="P78" s="12">
        <v>274.26195633092647</v>
      </c>
      <c r="Q78" s="12">
        <v>51.385562616796221</v>
      </c>
      <c r="R78" s="59">
        <v>5.5563096858395846E-5</v>
      </c>
      <c r="S78" s="59">
        <v>6.2560427685832906E-3</v>
      </c>
      <c r="T78" s="59">
        <v>0</v>
      </c>
      <c r="U78" s="59">
        <v>2.8853131672350969E-3</v>
      </c>
      <c r="V78" s="59">
        <v>2.566740923823696E-3</v>
      </c>
      <c r="W78" s="59">
        <v>1.5625E-2</v>
      </c>
      <c r="X78" s="59">
        <v>5.97149094585879E-3</v>
      </c>
      <c r="Y78" s="59">
        <v>3.3950048950310625E-4</v>
      </c>
      <c r="Z78" s="59">
        <v>6.1954093861616433E-5</v>
      </c>
      <c r="AA78" s="59">
        <v>9.8641921593214035E-5</v>
      </c>
      <c r="AB78" s="59">
        <v>4.0249741634031626E-5</v>
      </c>
      <c r="AC78" s="18">
        <v>3.081863377177385E-3</v>
      </c>
      <c r="AD78" s="17">
        <v>71</v>
      </c>
      <c r="AE78">
        <v>3</v>
      </c>
      <c r="AF78" s="25">
        <v>0.78313441720588473</v>
      </c>
      <c r="AG78" t="str">
        <f>IF(AF78&lt;='CAV Tier 1 Analysis'!$A$5,"Tier 1", "Tier 2")</f>
        <v>Tier 2</v>
      </c>
      <c r="AH78" t="str">
        <f t="shared" si="4"/>
        <v>Colorado - Tier 2</v>
      </c>
      <c r="AI78" t="str">
        <f t="shared" si="5"/>
        <v>Vail, Town Of - Tier 2</v>
      </c>
    </row>
    <row r="79" spans="1:35" x14ac:dyDescent="0.3">
      <c r="A79" s="17">
        <v>72</v>
      </c>
      <c r="B79">
        <v>8</v>
      </c>
      <c r="C79" t="s">
        <v>21</v>
      </c>
      <c r="D79" t="s">
        <v>1290</v>
      </c>
      <c r="E79" t="s">
        <v>2372</v>
      </c>
      <c r="F79" t="s">
        <v>240</v>
      </c>
      <c r="G79" s="58">
        <v>1287.4688199999998</v>
      </c>
      <c r="H79">
        <v>55</v>
      </c>
      <c r="I79">
        <v>0</v>
      </c>
      <c r="J79" s="12">
        <v>4.384615384615385</v>
      </c>
      <c r="K79" s="12">
        <v>9.384615384615385</v>
      </c>
      <c r="L79">
        <v>0</v>
      </c>
      <c r="M79" s="12">
        <v>3</v>
      </c>
      <c r="N79" s="12">
        <v>0</v>
      </c>
      <c r="O79" s="12">
        <v>7677.1530282956019</v>
      </c>
      <c r="P79" s="12">
        <v>0</v>
      </c>
      <c r="Q79" s="12">
        <v>0</v>
      </c>
      <c r="R79" s="59">
        <v>1.5720036379260057E-2</v>
      </c>
      <c r="S79" s="59">
        <v>3.1280213842916453E-3</v>
      </c>
      <c r="T79" s="59">
        <v>0</v>
      </c>
      <c r="U79" s="59">
        <v>3.1627471256230875E-3</v>
      </c>
      <c r="V79" s="59">
        <v>8.0292921206792534E-3</v>
      </c>
      <c r="W79" s="59">
        <v>0</v>
      </c>
      <c r="X79" s="59">
        <v>1.5934123306040172E-3</v>
      </c>
      <c r="Y79" s="59">
        <v>0</v>
      </c>
      <c r="Z79" s="59">
        <v>1.5338286469628092E-3</v>
      </c>
      <c r="AA79" s="59">
        <v>0</v>
      </c>
      <c r="AB79" s="59">
        <v>0</v>
      </c>
      <c r="AC79" s="18">
        <v>3.0152125443109884E-3</v>
      </c>
      <c r="AD79" s="17">
        <v>72</v>
      </c>
      <c r="AE79">
        <v>3</v>
      </c>
      <c r="AF79" s="25">
        <v>0.78614962975019576</v>
      </c>
      <c r="AG79" t="str">
        <f>IF(AF79&lt;='CAV Tier 1 Analysis'!$A$5,"Tier 1", "Tier 2")</f>
        <v>Tier 2</v>
      </c>
      <c r="AH79" t="str">
        <f t="shared" si="4"/>
        <v>Colorado - Tier 2</v>
      </c>
      <c r="AI79" t="str">
        <f t="shared" si="5"/>
        <v>Conejos County * - Tier 2</v>
      </c>
    </row>
    <row r="80" spans="1:35" x14ac:dyDescent="0.3">
      <c r="A80" s="17">
        <v>73</v>
      </c>
      <c r="B80">
        <v>8</v>
      </c>
      <c r="C80" t="s">
        <v>21</v>
      </c>
      <c r="D80" t="s">
        <v>1458</v>
      </c>
      <c r="E80" t="s">
        <v>2548</v>
      </c>
      <c r="F80" t="s">
        <v>247</v>
      </c>
      <c r="G80" s="58">
        <v>1008.20186</v>
      </c>
      <c r="H80">
        <v>101</v>
      </c>
      <c r="I80">
        <v>0</v>
      </c>
      <c r="J80" s="12">
        <v>2.9545454545454546</v>
      </c>
      <c r="K80" s="12">
        <v>8.8636363636363633</v>
      </c>
      <c r="L80">
        <v>0</v>
      </c>
      <c r="M80" s="12">
        <v>1.997628094040613</v>
      </c>
      <c r="N80" s="12">
        <v>9.4956876000393056</v>
      </c>
      <c r="O80" s="12">
        <v>13062.397592183768</v>
      </c>
      <c r="P80" s="12">
        <v>0</v>
      </c>
      <c r="Q80" s="12">
        <v>1647.2625737155231</v>
      </c>
      <c r="R80" s="59">
        <v>1.2310177668487269E-2</v>
      </c>
      <c r="S80" s="59">
        <v>5.7441847238810214E-3</v>
      </c>
      <c r="T80" s="59">
        <v>0</v>
      </c>
      <c r="U80" s="59">
        <v>2.1311972257986511E-3</v>
      </c>
      <c r="V80" s="59">
        <v>7.5835527294791016E-3</v>
      </c>
      <c r="W80" s="59">
        <v>0</v>
      </c>
      <c r="X80" s="59">
        <v>1.0610150790017715E-3</v>
      </c>
      <c r="Y80" s="59">
        <v>1.5509586228050441E-4</v>
      </c>
      <c r="Z80" s="59">
        <v>2.6097538437836174E-3</v>
      </c>
      <c r="AA80" s="59">
        <v>0</v>
      </c>
      <c r="AB80" s="59">
        <v>1.2902825155365315E-3</v>
      </c>
      <c r="AC80" s="18">
        <v>2.9895690589316795E-3</v>
      </c>
      <c r="AD80" s="17">
        <v>73</v>
      </c>
      <c r="AE80">
        <v>4</v>
      </c>
      <c r="AF80" s="25">
        <v>0.78913919880912742</v>
      </c>
      <c r="AG80" t="str">
        <f>IF(AF80&lt;='CAV Tier 1 Analysis'!$A$5,"Tier 1", "Tier 2")</f>
        <v>Tier 2</v>
      </c>
      <c r="AH80" t="str">
        <f t="shared" si="4"/>
        <v>Colorado - Tier 2</v>
      </c>
      <c r="AI80" t="str">
        <f t="shared" si="5"/>
        <v>Chaffee County* - Tier 2</v>
      </c>
    </row>
    <row r="81" spans="1:35" x14ac:dyDescent="0.3">
      <c r="A81" s="17">
        <v>74</v>
      </c>
      <c r="B81">
        <v>8</v>
      </c>
      <c r="C81" t="s">
        <v>21</v>
      </c>
      <c r="D81" t="s">
        <v>1272</v>
      </c>
      <c r="E81" t="s">
        <v>2351</v>
      </c>
      <c r="F81" t="s">
        <v>293</v>
      </c>
      <c r="G81" s="58">
        <v>719.19184999999993</v>
      </c>
      <c r="H81">
        <v>156</v>
      </c>
      <c r="I81">
        <v>0</v>
      </c>
      <c r="J81" s="12">
        <v>4.1739130434782608</v>
      </c>
      <c r="K81" s="12">
        <v>8.9565217391304355</v>
      </c>
      <c r="L81">
        <v>0</v>
      </c>
      <c r="M81" s="12">
        <v>2.9959358966595628</v>
      </c>
      <c r="N81" s="12">
        <v>5.8663541086585473</v>
      </c>
      <c r="O81" s="12">
        <v>10170.902833696164</v>
      </c>
      <c r="P81" s="12">
        <v>0</v>
      </c>
      <c r="Q81" s="12">
        <v>669.95222330348588</v>
      </c>
      <c r="R81" s="59">
        <v>8.7813559987164128E-3</v>
      </c>
      <c r="S81" s="59">
        <v>8.8722061081726675E-3</v>
      </c>
      <c r="T81" s="59">
        <v>0</v>
      </c>
      <c r="U81" s="59">
        <v>3.0107615658105358E-3</v>
      </c>
      <c r="V81" s="59">
        <v>7.663023627647556E-3</v>
      </c>
      <c r="W81" s="59">
        <v>0</v>
      </c>
      <c r="X81" s="59">
        <v>1.5912537331455169E-3</v>
      </c>
      <c r="Y81" s="59">
        <v>9.5816889439518963E-5</v>
      </c>
      <c r="Z81" s="59">
        <v>2.0320582479338468E-3</v>
      </c>
      <c r="AA81" s="59">
        <v>0</v>
      </c>
      <c r="AB81" s="59">
        <v>5.2476615068327149E-4</v>
      </c>
      <c r="AC81" s="18">
        <v>2.961022029231757E-3</v>
      </c>
      <c r="AD81" s="17">
        <v>74</v>
      </c>
      <c r="AE81">
        <v>4</v>
      </c>
      <c r="AF81" s="25">
        <v>0.79210022083835918</v>
      </c>
      <c r="AG81" t="str">
        <f>IF(AF81&lt;='CAV Tier 1 Analysis'!$A$5,"Tier 1", "Tier 2")</f>
        <v>Tier 2</v>
      </c>
      <c r="AH81" t="str">
        <f t="shared" si="4"/>
        <v>Colorado - Tier 2</v>
      </c>
      <c r="AI81" t="str">
        <f t="shared" si="5"/>
        <v>Alamosa County * - Tier 2</v>
      </c>
    </row>
    <row r="82" spans="1:35" x14ac:dyDescent="0.3">
      <c r="A82" s="17">
        <v>75</v>
      </c>
      <c r="B82">
        <v>8</v>
      </c>
      <c r="C82" t="s">
        <v>21</v>
      </c>
      <c r="D82" t="s">
        <v>1209</v>
      </c>
      <c r="E82" t="s">
        <v>2364</v>
      </c>
      <c r="F82" t="s">
        <v>264</v>
      </c>
      <c r="G82" s="58">
        <v>9.0521200000000004</v>
      </c>
      <c r="H82">
        <v>31</v>
      </c>
      <c r="I82">
        <v>0</v>
      </c>
      <c r="J82" s="12">
        <v>5.2857142857142856</v>
      </c>
      <c r="K82" s="12">
        <v>1.4285714285714286</v>
      </c>
      <c r="L82">
        <v>0</v>
      </c>
      <c r="M82" s="12">
        <v>0</v>
      </c>
      <c r="N82" s="12">
        <v>644.58487444619232</v>
      </c>
      <c r="O82" s="12">
        <v>19559.413442329664</v>
      </c>
      <c r="P82" s="12">
        <v>17233.990089532908</v>
      </c>
      <c r="Q82" s="12">
        <v>6203.6591619230312</v>
      </c>
      <c r="R82" s="59">
        <v>1.1052668111172398E-4</v>
      </c>
      <c r="S82" s="59">
        <v>1.7630665984189275E-3</v>
      </c>
      <c r="T82" s="59">
        <v>0</v>
      </c>
      <c r="U82" s="59">
        <v>3.8127352567035211E-3</v>
      </c>
      <c r="V82" s="59">
        <v>1.2222575827731885E-3</v>
      </c>
      <c r="W82" s="59">
        <v>0</v>
      </c>
      <c r="X82" s="59">
        <v>0</v>
      </c>
      <c r="Y82" s="59">
        <v>1.0528194600124488E-2</v>
      </c>
      <c r="Z82" s="59">
        <v>3.907801309295399E-3</v>
      </c>
      <c r="AA82" s="59">
        <v>6.1984313168783342E-3</v>
      </c>
      <c r="AB82" s="59">
        <v>4.8592574594362422E-3</v>
      </c>
      <c r="AC82" s="18">
        <v>2.9456609822492569E-3</v>
      </c>
      <c r="AD82" s="17">
        <v>75</v>
      </c>
      <c r="AE82">
        <v>4</v>
      </c>
      <c r="AF82" s="25">
        <v>0.79504588182060842</v>
      </c>
      <c r="AG82" t="str">
        <f>IF(AF82&lt;='CAV Tier 1 Analysis'!$A$5,"Tier 1", "Tier 2")</f>
        <v>Tier 2</v>
      </c>
      <c r="AH82" t="str">
        <f t="shared" si="4"/>
        <v>Colorado - Tier 2</v>
      </c>
      <c r="AI82" t="str">
        <f t="shared" si="5"/>
        <v>Lafayette, City Of - Tier 2</v>
      </c>
    </row>
    <row r="83" spans="1:35" x14ac:dyDescent="0.3">
      <c r="A83" s="17">
        <v>76</v>
      </c>
      <c r="B83">
        <v>8</v>
      </c>
      <c r="C83" t="s">
        <v>21</v>
      </c>
      <c r="D83" t="s">
        <v>1423</v>
      </c>
      <c r="E83" t="s">
        <v>2512</v>
      </c>
      <c r="F83" t="s">
        <v>227</v>
      </c>
      <c r="G83" s="58">
        <v>1589.6158100000002</v>
      </c>
      <c r="H83">
        <v>17</v>
      </c>
      <c r="I83">
        <v>0</v>
      </c>
      <c r="J83" s="12">
        <v>4.666666666666667</v>
      </c>
      <c r="K83" s="12">
        <v>6.7142857142857144</v>
      </c>
      <c r="L83">
        <v>0</v>
      </c>
      <c r="M83" s="12">
        <v>0.99994641472520329</v>
      </c>
      <c r="N83" s="12">
        <v>0.26386335727683108</v>
      </c>
      <c r="O83" s="12">
        <v>7564.5227706573878</v>
      </c>
      <c r="P83" s="12">
        <v>1134.9929713694801</v>
      </c>
      <c r="Q83" s="12">
        <v>419.68358452513712</v>
      </c>
      <c r="R83" s="59">
        <v>1.9409261004275775E-2</v>
      </c>
      <c r="S83" s="59">
        <v>9.6684297332650857E-4</v>
      </c>
      <c r="T83" s="59">
        <v>0</v>
      </c>
      <c r="U83" s="59">
        <v>3.3661986951076133E-3</v>
      </c>
      <c r="V83" s="59">
        <v>5.7446106390339861E-3</v>
      </c>
      <c r="W83" s="59">
        <v>0</v>
      </c>
      <c r="X83" s="59">
        <v>5.311089823888058E-4</v>
      </c>
      <c r="Y83" s="59">
        <v>4.3097579285263688E-6</v>
      </c>
      <c r="Z83" s="59">
        <v>1.5113260975094414E-3</v>
      </c>
      <c r="AA83" s="59">
        <v>4.0821515746641894E-4</v>
      </c>
      <c r="AB83" s="59">
        <v>3.2873349993563293E-4</v>
      </c>
      <c r="AC83" s="18">
        <v>2.9336915279066095E-3</v>
      </c>
      <c r="AD83" s="17">
        <v>76</v>
      </c>
      <c r="AE83">
        <v>4</v>
      </c>
      <c r="AF83" s="25">
        <v>0.79797957334851499</v>
      </c>
      <c r="AG83" t="str">
        <f>IF(AF83&lt;='CAV Tier 1 Analysis'!$A$5,"Tier 1", "Tier 2")</f>
        <v>Tier 2</v>
      </c>
      <c r="AH83" t="str">
        <f t="shared" si="4"/>
        <v>Colorado - Tier 2</v>
      </c>
      <c r="AI83" t="str">
        <f t="shared" si="5"/>
        <v>Huerfano County* - Tier 2</v>
      </c>
    </row>
    <row r="84" spans="1:35" x14ac:dyDescent="0.3">
      <c r="A84" s="17">
        <v>77</v>
      </c>
      <c r="B84">
        <v>8</v>
      </c>
      <c r="C84" t="s">
        <v>21</v>
      </c>
      <c r="D84" t="s">
        <v>1326</v>
      </c>
      <c r="E84" t="s">
        <v>2409</v>
      </c>
      <c r="F84" t="s">
        <v>416</v>
      </c>
      <c r="G84" s="58">
        <v>3.23956</v>
      </c>
      <c r="H84">
        <v>225</v>
      </c>
      <c r="I84">
        <v>0</v>
      </c>
      <c r="J84" s="12">
        <v>6</v>
      </c>
      <c r="K84" s="12">
        <v>6</v>
      </c>
      <c r="L84">
        <v>0</v>
      </c>
      <c r="M84" s="12">
        <v>5.4430169529195327</v>
      </c>
      <c r="N84" s="12">
        <v>175.22995221239375</v>
      </c>
      <c r="O84" s="12">
        <v>3885.7625613108339</v>
      </c>
      <c r="P84" s="12">
        <v>3875.1397569289479</v>
      </c>
      <c r="Q84" s="12">
        <v>715.42742175339117</v>
      </c>
      <c r="R84" s="59">
        <v>3.9555133500472433E-5</v>
      </c>
      <c r="S84" s="59">
        <v>1.279645111755673E-2</v>
      </c>
      <c r="T84" s="59">
        <v>0</v>
      </c>
      <c r="U84" s="59">
        <v>4.3279697508526458E-3</v>
      </c>
      <c r="V84" s="59">
        <v>5.133481847647392E-3</v>
      </c>
      <c r="W84" s="59">
        <v>0</v>
      </c>
      <c r="X84" s="59">
        <v>2.8909901094895632E-3</v>
      </c>
      <c r="Y84" s="59">
        <v>2.8620824189330213E-3</v>
      </c>
      <c r="Z84" s="59">
        <v>7.7634168680330861E-4</v>
      </c>
      <c r="AA84" s="59">
        <v>1.3937450063416913E-3</v>
      </c>
      <c r="AB84" s="59">
        <v>5.6038636957655877E-4</v>
      </c>
      <c r="AC84" s="18">
        <v>2.7982730400637622E-3</v>
      </c>
      <c r="AD84" s="17">
        <v>77</v>
      </c>
      <c r="AE84">
        <v>4</v>
      </c>
      <c r="AF84" s="25">
        <v>0.80077784638857874</v>
      </c>
      <c r="AG84" t="str">
        <f>IF(AF84&lt;='CAV Tier 1 Analysis'!$A$5,"Tier 1", "Tier 2")</f>
        <v>Tier 2</v>
      </c>
      <c r="AH84" t="str">
        <f t="shared" si="4"/>
        <v>Colorado - Tier 2</v>
      </c>
      <c r="AI84" t="str">
        <f t="shared" si="5"/>
        <v>Gunnison, City Of - Tier 2</v>
      </c>
    </row>
    <row r="85" spans="1:35" x14ac:dyDescent="0.3">
      <c r="A85" s="17">
        <v>78</v>
      </c>
      <c r="B85">
        <v>8</v>
      </c>
      <c r="C85" t="s">
        <v>21</v>
      </c>
      <c r="D85" t="s">
        <v>1460</v>
      </c>
      <c r="E85" t="s">
        <v>2550</v>
      </c>
      <c r="F85" t="s">
        <v>233</v>
      </c>
      <c r="G85" s="58">
        <v>1539.6972799999999</v>
      </c>
      <c r="H85">
        <v>7</v>
      </c>
      <c r="I85">
        <v>0</v>
      </c>
      <c r="J85" s="12">
        <v>4.9285714285714288</v>
      </c>
      <c r="K85" s="12">
        <v>8.2142857142857135</v>
      </c>
      <c r="L85">
        <v>0</v>
      </c>
      <c r="M85" s="12">
        <v>0</v>
      </c>
      <c r="N85" s="12">
        <v>0</v>
      </c>
      <c r="O85" s="12">
        <v>4677.4669090775669</v>
      </c>
      <c r="P85" s="12">
        <v>0</v>
      </c>
      <c r="Q85" s="12">
        <v>0</v>
      </c>
      <c r="R85" s="59">
        <v>1.8799754121150491E-2</v>
      </c>
      <c r="S85" s="59">
        <v>3.9811181254620939E-4</v>
      </c>
      <c r="T85" s="59">
        <v>0</v>
      </c>
      <c r="U85" s="59">
        <v>3.555118009628959E-3</v>
      </c>
      <c r="V85" s="59">
        <v>7.0279811009458333E-3</v>
      </c>
      <c r="W85" s="59">
        <v>0</v>
      </c>
      <c r="X85" s="59">
        <v>0</v>
      </c>
      <c r="Y85" s="59">
        <v>0</v>
      </c>
      <c r="Z85" s="59">
        <v>9.3451735479558977E-4</v>
      </c>
      <c r="AA85" s="59">
        <v>0</v>
      </c>
      <c r="AB85" s="59">
        <v>0</v>
      </c>
      <c r="AC85" s="18">
        <v>2.7923165817333715E-3</v>
      </c>
      <c r="AD85" s="17">
        <v>78</v>
      </c>
      <c r="AE85">
        <v>4</v>
      </c>
      <c r="AF85" s="25">
        <v>0.80357016297031214</v>
      </c>
      <c r="AG85" t="str">
        <f>IF(AF85&lt;='CAV Tier 1 Analysis'!$A$5,"Tier 1", "Tier 2")</f>
        <v>Tier 2</v>
      </c>
      <c r="AH85" t="str">
        <f t="shared" si="4"/>
        <v>Colorado - Tier 2</v>
      </c>
      <c r="AI85" t="str">
        <f t="shared" si="5"/>
        <v>Bent County * - Tier 2</v>
      </c>
    </row>
    <row r="86" spans="1:35" x14ac:dyDescent="0.3">
      <c r="A86" s="17">
        <v>79</v>
      </c>
      <c r="B86">
        <v>8</v>
      </c>
      <c r="C86" t="s">
        <v>21</v>
      </c>
      <c r="D86" t="s">
        <v>1486</v>
      </c>
      <c r="E86" t="s">
        <v>2580</v>
      </c>
      <c r="F86" t="s">
        <v>279</v>
      </c>
      <c r="G86" s="58">
        <v>6.60907</v>
      </c>
      <c r="H86">
        <v>28</v>
      </c>
      <c r="I86">
        <v>0</v>
      </c>
      <c r="J86" s="12">
        <v>4.8297872340425529</v>
      </c>
      <c r="K86" s="12">
        <v>1</v>
      </c>
      <c r="L86">
        <v>0</v>
      </c>
      <c r="M86" s="12">
        <v>2.9381940272988474</v>
      </c>
      <c r="N86" s="12">
        <v>311.43041902301883</v>
      </c>
      <c r="O86" s="12">
        <v>31883.499934100018</v>
      </c>
      <c r="P86" s="12">
        <v>29382.044391349162</v>
      </c>
      <c r="Q86" s="12">
        <v>1139.2112369093775</v>
      </c>
      <c r="R86" s="59">
        <v>8.0696960748980522E-5</v>
      </c>
      <c r="S86" s="59">
        <v>1.5924472501848376E-3</v>
      </c>
      <c r="T86" s="59">
        <v>0</v>
      </c>
      <c r="U86" s="59">
        <v>3.4838621753317395E-3</v>
      </c>
      <c r="V86" s="59">
        <v>8.5558030794123197E-4</v>
      </c>
      <c r="W86" s="59">
        <v>0</v>
      </c>
      <c r="X86" s="59">
        <v>1.5605848642683533E-3</v>
      </c>
      <c r="Y86" s="59">
        <v>5.0866847576739966E-3</v>
      </c>
      <c r="Z86" s="59">
        <v>6.3700469932167735E-3</v>
      </c>
      <c r="AA86" s="59">
        <v>1.0567638902140283E-2</v>
      </c>
      <c r="AB86" s="59">
        <v>8.9233153471789052E-4</v>
      </c>
      <c r="AC86" s="18">
        <v>2.7718067042021895E-3</v>
      </c>
      <c r="AD86" s="17">
        <v>79</v>
      </c>
      <c r="AE86">
        <v>4</v>
      </c>
      <c r="AF86" s="25">
        <v>0.80634196967451433</v>
      </c>
      <c r="AG86" t="str">
        <f>IF(AF86&lt;='CAV Tier 1 Analysis'!$A$5,"Tier 1", "Tier 2")</f>
        <v>Tier 2</v>
      </c>
      <c r="AH86" t="str">
        <f t="shared" si="4"/>
        <v>Colorado - Tier 2</v>
      </c>
      <c r="AI86" t="str">
        <f t="shared" si="5"/>
        <v>Englewood, City Of - Tier 2</v>
      </c>
    </row>
    <row r="87" spans="1:35" x14ac:dyDescent="0.3">
      <c r="A87" s="17">
        <v>80</v>
      </c>
      <c r="B87">
        <v>8</v>
      </c>
      <c r="C87" t="s">
        <v>21</v>
      </c>
      <c r="D87" t="s">
        <v>1396</v>
      </c>
      <c r="E87" t="s">
        <v>2484</v>
      </c>
      <c r="F87" t="s">
        <v>223</v>
      </c>
      <c r="G87" s="58">
        <v>551.44074999999998</v>
      </c>
      <c r="H87">
        <v>20</v>
      </c>
      <c r="I87">
        <v>0</v>
      </c>
      <c r="J87" s="12">
        <v>5.9615384615384617</v>
      </c>
      <c r="K87" s="12">
        <v>5.5</v>
      </c>
      <c r="M87" s="12">
        <v>5.9981161348703385</v>
      </c>
      <c r="N87" s="12">
        <v>3.3257554048144402</v>
      </c>
      <c r="O87" s="12">
        <v>18600.400554792446</v>
      </c>
      <c r="P87" s="12">
        <v>10663.659377352531</v>
      </c>
      <c r="Q87" s="12">
        <v>3060.4958323032697</v>
      </c>
      <c r="R87" s="59">
        <v>6.733109583971479E-3</v>
      </c>
      <c r="S87" s="59">
        <v>1.1374623215605984E-3</v>
      </c>
      <c r="T87" s="59">
        <v>0</v>
      </c>
      <c r="U87" s="59">
        <v>4.3002263550138463E-3</v>
      </c>
      <c r="V87" s="59">
        <v>4.7056916936767754E-3</v>
      </c>
      <c r="W87" s="59">
        <v>0</v>
      </c>
      <c r="X87" s="59">
        <v>3.185824069899102E-3</v>
      </c>
      <c r="Y87" s="59">
        <v>5.4320542542028083E-5</v>
      </c>
      <c r="Z87" s="59">
        <v>3.7161988449066342E-3</v>
      </c>
      <c r="AA87" s="59">
        <v>3.8353254176030859E-3</v>
      </c>
      <c r="AB87" s="59">
        <v>2.3972524625423173E-3</v>
      </c>
      <c r="AC87" s="18">
        <v>2.733219208337806E-3</v>
      </c>
      <c r="AD87" s="17">
        <v>80</v>
      </c>
      <c r="AE87">
        <v>4</v>
      </c>
      <c r="AF87" s="25">
        <v>0.80907518888285213</v>
      </c>
      <c r="AG87" t="str">
        <f>IF(AF87&lt;='CAV Tier 1 Analysis'!$A$5,"Tier 1", "Tier 2")</f>
        <v>Tier 2</v>
      </c>
      <c r="AH87" t="str">
        <f t="shared" si="4"/>
        <v>Colorado - Tier 2</v>
      </c>
      <c r="AI87" t="str">
        <f t="shared" si="5"/>
        <v>Teller County * - Tier 2</v>
      </c>
    </row>
    <row r="88" spans="1:35" x14ac:dyDescent="0.3">
      <c r="A88" s="17">
        <v>81</v>
      </c>
      <c r="B88">
        <v>8</v>
      </c>
      <c r="C88" t="s">
        <v>21</v>
      </c>
      <c r="D88" t="s">
        <v>1416</v>
      </c>
      <c r="E88" t="s">
        <v>2504</v>
      </c>
      <c r="F88" t="s">
        <v>330</v>
      </c>
      <c r="G88" s="58">
        <v>8.1175200000000007</v>
      </c>
      <c r="H88">
        <v>33</v>
      </c>
      <c r="I88">
        <v>0</v>
      </c>
      <c r="J88" s="12">
        <v>4.9333333333333336</v>
      </c>
      <c r="K88" s="12">
        <v>1</v>
      </c>
      <c r="L88">
        <v>0</v>
      </c>
      <c r="M88" s="12">
        <v>13.461507948240349</v>
      </c>
      <c r="N88" s="12">
        <v>264.76866609141172</v>
      </c>
      <c r="O88" s="12">
        <v>15501.749823983833</v>
      </c>
      <c r="P88" s="12">
        <v>12542.174234403094</v>
      </c>
      <c r="Q88" s="12">
        <v>4446.7115554502725</v>
      </c>
      <c r="R88" s="59">
        <v>9.9115184559864613E-5</v>
      </c>
      <c r="S88" s="59">
        <v>1.8768128305749871E-3</v>
      </c>
      <c r="T88" s="59">
        <v>0</v>
      </c>
      <c r="U88" s="59">
        <v>3.5585529062566196E-3</v>
      </c>
      <c r="V88" s="59">
        <v>8.5558030794123197E-4</v>
      </c>
      <c r="W88" s="59">
        <v>0</v>
      </c>
      <c r="X88" s="59">
        <v>7.1499109177500528E-3</v>
      </c>
      <c r="Y88" s="59">
        <v>4.3245446040301987E-3</v>
      </c>
      <c r="Z88" s="59">
        <v>3.0971152809436452E-3</v>
      </c>
      <c r="AA88" s="59">
        <v>4.510958005220468E-3</v>
      </c>
      <c r="AB88" s="59">
        <v>3.4830598735029537E-3</v>
      </c>
      <c r="AC88" s="18">
        <v>2.6323318100709109E-3</v>
      </c>
      <c r="AD88" s="17">
        <v>81</v>
      </c>
      <c r="AE88">
        <v>4</v>
      </c>
      <c r="AF88" s="25">
        <v>0.81170752069292307</v>
      </c>
      <c r="AG88" t="str">
        <f>IF(AF88&lt;='CAV Tier 1 Analysis'!$A$5,"Tier 1", "Tier 2")</f>
        <v>Tier 2</v>
      </c>
      <c r="AH88" t="str">
        <f t="shared" si="4"/>
        <v>Colorado - Tier 2</v>
      </c>
      <c r="AI88" t="str">
        <f t="shared" si="5"/>
        <v>Greenwood Village, City Of - Tier 2</v>
      </c>
    </row>
    <row r="89" spans="1:35" x14ac:dyDescent="0.3">
      <c r="A89" s="17">
        <v>82</v>
      </c>
      <c r="B89">
        <v>8</v>
      </c>
      <c r="C89" t="s">
        <v>21</v>
      </c>
      <c r="D89" t="s">
        <v>1296</v>
      </c>
      <c r="E89" t="s">
        <v>2378</v>
      </c>
      <c r="F89" t="s">
        <v>911</v>
      </c>
      <c r="G89" s="58">
        <v>0.80076999999999998</v>
      </c>
      <c r="H89">
        <v>5</v>
      </c>
      <c r="I89">
        <v>0</v>
      </c>
      <c r="J89" s="12">
        <v>6</v>
      </c>
      <c r="K89" s="12">
        <v>6</v>
      </c>
      <c r="L89">
        <v>1</v>
      </c>
      <c r="M89" s="12">
        <v>5.6110493649862008</v>
      </c>
      <c r="N89" s="12">
        <v>6.8941900319178604</v>
      </c>
      <c r="O89" s="12">
        <v>223.42793070400191</v>
      </c>
      <c r="P89" s="12">
        <v>208.62654038896318</v>
      </c>
      <c r="Q89" s="12">
        <v>14.872698345513328</v>
      </c>
      <c r="R89" s="59">
        <v>9.7774278769874029E-6</v>
      </c>
      <c r="S89" s="59">
        <v>2.8436558039014959E-4</v>
      </c>
      <c r="T89" s="59">
        <v>0</v>
      </c>
      <c r="U89" s="59">
        <v>4.3279697508526458E-3</v>
      </c>
      <c r="V89" s="59">
        <v>5.133481847647392E-3</v>
      </c>
      <c r="W89" s="59">
        <v>1.5625E-2</v>
      </c>
      <c r="X89" s="59">
        <v>2.980238415265618E-3</v>
      </c>
      <c r="Y89" s="59">
        <v>1.1260483629658718E-4</v>
      </c>
      <c r="Z89" s="59">
        <v>4.4638964389837379E-5</v>
      </c>
      <c r="AA89" s="59">
        <v>7.5035280556667676E-5</v>
      </c>
      <c r="AB89" s="59">
        <v>1.1649619763278244E-5</v>
      </c>
      <c r="AC89" s="18">
        <v>2.6004328839126511E-3</v>
      </c>
      <c r="AD89" s="17">
        <v>82</v>
      </c>
      <c r="AE89">
        <v>4</v>
      </c>
      <c r="AF89" s="25">
        <v>0.81430795357683572</v>
      </c>
      <c r="AG89" t="str">
        <f>IF(AF89&lt;='CAV Tier 1 Analysis'!$A$5,"Tier 1", "Tier 2")</f>
        <v>Tier 2</v>
      </c>
      <c r="AH89" t="str">
        <f t="shared" si="4"/>
        <v>Colorado - Tier 2</v>
      </c>
      <c r="AI89" t="str">
        <f t="shared" si="5"/>
        <v>Paonia, Town Of - Tier 2</v>
      </c>
    </row>
    <row r="90" spans="1:35" x14ac:dyDescent="0.3">
      <c r="A90" s="17">
        <v>83</v>
      </c>
      <c r="B90">
        <v>8</v>
      </c>
      <c r="C90" t="s">
        <v>21</v>
      </c>
      <c r="D90" t="s">
        <v>1463</v>
      </c>
      <c r="E90" t="s">
        <v>2553</v>
      </c>
      <c r="F90" t="s">
        <v>259</v>
      </c>
      <c r="G90" s="58">
        <v>1228.3875599999999</v>
      </c>
      <c r="H90">
        <v>5</v>
      </c>
      <c r="I90">
        <v>0</v>
      </c>
      <c r="J90" s="12">
        <v>4.5454545454545459</v>
      </c>
      <c r="K90" s="12">
        <v>8.454545454545455</v>
      </c>
      <c r="L90">
        <v>0</v>
      </c>
      <c r="M90" s="12">
        <v>1.0000000000000007</v>
      </c>
      <c r="N90" s="12">
        <v>0</v>
      </c>
      <c r="O90" s="12">
        <v>3170.7701148030224</v>
      </c>
      <c r="P90" s="12">
        <v>102.03838914749804</v>
      </c>
      <c r="Q90" s="12">
        <v>0</v>
      </c>
      <c r="R90" s="59">
        <v>1.4998652263307235E-2</v>
      </c>
      <c r="S90" s="59">
        <v>2.8436558039014959E-4</v>
      </c>
      <c r="T90" s="59">
        <v>0</v>
      </c>
      <c r="U90" s="59">
        <v>3.2787649627671559E-3</v>
      </c>
      <c r="V90" s="59">
        <v>7.2335426035031432E-3</v>
      </c>
      <c r="W90" s="59">
        <v>0</v>
      </c>
      <c r="X90" s="59">
        <v>5.3113744353467274E-4</v>
      </c>
      <c r="Y90" s="59">
        <v>0</v>
      </c>
      <c r="Z90" s="59">
        <v>6.3349239191838201E-4</v>
      </c>
      <c r="AA90" s="59">
        <v>3.6699449374745011E-5</v>
      </c>
      <c r="AB90" s="59">
        <v>0</v>
      </c>
      <c r="AC90" s="18">
        <v>2.4542413358904984E-3</v>
      </c>
      <c r="AD90" s="17">
        <v>83</v>
      </c>
      <c r="AE90">
        <v>4</v>
      </c>
      <c r="AF90" s="25">
        <v>0.81676219491272617</v>
      </c>
      <c r="AG90" t="str">
        <f>IF(AF90&lt;='CAV Tier 1 Analysis'!$A$5,"Tier 1", "Tier 2")</f>
        <v>Tier 2</v>
      </c>
      <c r="AH90" t="str">
        <f t="shared" si="4"/>
        <v>Colorado - Tier 2</v>
      </c>
      <c r="AI90" t="str">
        <f t="shared" si="5"/>
        <v>Costilla County* - Tier 2</v>
      </c>
    </row>
    <row r="91" spans="1:35" x14ac:dyDescent="0.3">
      <c r="A91" s="17">
        <v>84</v>
      </c>
      <c r="B91">
        <v>8</v>
      </c>
      <c r="C91" t="s">
        <v>21</v>
      </c>
      <c r="D91" t="s">
        <v>1333</v>
      </c>
      <c r="E91" t="s">
        <v>2417</v>
      </c>
      <c r="F91" t="s">
        <v>395</v>
      </c>
      <c r="G91" s="58">
        <v>9.1107599999999973</v>
      </c>
      <c r="H91">
        <v>79</v>
      </c>
      <c r="I91">
        <v>0</v>
      </c>
      <c r="J91" s="12">
        <v>5</v>
      </c>
      <c r="K91" s="12">
        <v>1</v>
      </c>
      <c r="L91">
        <v>0</v>
      </c>
      <c r="M91" s="12">
        <v>8.5905588556827297</v>
      </c>
      <c r="N91" s="12">
        <v>295.27940427962784</v>
      </c>
      <c r="O91" s="12">
        <v>14386.011447220651</v>
      </c>
      <c r="P91" s="12">
        <v>10010.902710734361</v>
      </c>
      <c r="Q91" s="12">
        <v>1620.5093014037848</v>
      </c>
      <c r="R91" s="59">
        <v>1.1124267742865208E-4</v>
      </c>
      <c r="S91" s="59">
        <v>4.4929761701643636E-3</v>
      </c>
      <c r="T91" s="59">
        <v>0</v>
      </c>
      <c r="U91" s="59">
        <v>3.6066414590438713E-3</v>
      </c>
      <c r="V91" s="59">
        <v>8.5558030794123197E-4</v>
      </c>
      <c r="W91" s="59">
        <v>0</v>
      </c>
      <c r="X91" s="59">
        <v>4.5627674691414658E-3</v>
      </c>
      <c r="Y91" s="59">
        <v>4.8228854770067395E-3</v>
      </c>
      <c r="Z91" s="59">
        <v>2.8742004219473945E-3</v>
      </c>
      <c r="AA91" s="59">
        <v>3.600552892862889E-3</v>
      </c>
      <c r="AB91" s="59">
        <v>1.2693269738712079E-3</v>
      </c>
      <c r="AC91" s="18">
        <v>2.3814703499461646E-3</v>
      </c>
      <c r="AD91" s="17">
        <v>84</v>
      </c>
      <c r="AE91">
        <v>4</v>
      </c>
      <c r="AF91" s="25">
        <v>0.81914366526267235</v>
      </c>
      <c r="AG91" t="str">
        <f>IF(AF91&lt;='CAV Tier 1 Analysis'!$A$5,"Tier 1", "Tier 2")</f>
        <v>Tier 2</v>
      </c>
      <c r="AH91" t="str">
        <f t="shared" si="4"/>
        <v>Colorado - Tier 2</v>
      </c>
      <c r="AI91" t="str">
        <f t="shared" si="5"/>
        <v>Golden, City Of - Tier 2</v>
      </c>
    </row>
    <row r="92" spans="1:35" x14ac:dyDescent="0.3">
      <c r="A92" s="17">
        <v>85</v>
      </c>
      <c r="B92">
        <v>8</v>
      </c>
      <c r="C92" t="s">
        <v>21</v>
      </c>
      <c r="D92" t="s">
        <v>1295</v>
      </c>
      <c r="E92" t="s">
        <v>2377</v>
      </c>
      <c r="F92" t="s">
        <v>977</v>
      </c>
      <c r="G92" s="58">
        <v>0.59319999999999995</v>
      </c>
      <c r="H92">
        <v>3</v>
      </c>
      <c r="I92">
        <v>0</v>
      </c>
      <c r="J92" s="12">
        <v>6</v>
      </c>
      <c r="K92" s="12">
        <v>6</v>
      </c>
      <c r="L92">
        <v>1</v>
      </c>
      <c r="M92" s="12">
        <v>0</v>
      </c>
      <c r="N92" s="12">
        <v>0.21301571596173172</v>
      </c>
      <c r="O92" s="12">
        <v>47.733119272187977</v>
      </c>
      <c r="P92" s="12">
        <v>36.768441855600216</v>
      </c>
      <c r="Q92" s="12">
        <v>3.8183544495178552</v>
      </c>
      <c r="R92" s="59">
        <v>7.2429913915717707E-6</v>
      </c>
      <c r="S92" s="59">
        <v>1.7061934823408976E-4</v>
      </c>
      <c r="T92" s="59">
        <v>0</v>
      </c>
      <c r="U92" s="59">
        <v>4.3279697508526458E-3</v>
      </c>
      <c r="V92" s="59">
        <v>5.133481847647392E-3</v>
      </c>
      <c r="W92" s="59">
        <v>1.5625E-2</v>
      </c>
      <c r="X92" s="59">
        <v>0</v>
      </c>
      <c r="Y92" s="59">
        <v>3.4792484270698875E-6</v>
      </c>
      <c r="Z92" s="59">
        <v>9.5366635885371622E-6</v>
      </c>
      <c r="AA92" s="59">
        <v>1.322425394737763E-5</v>
      </c>
      <c r="AB92" s="59">
        <v>2.990874717211198E-6</v>
      </c>
      <c r="AC92" s="18">
        <v>2.2994131798914448E-3</v>
      </c>
      <c r="AD92" s="17">
        <v>85</v>
      </c>
      <c r="AE92">
        <v>4</v>
      </c>
      <c r="AF92" s="25">
        <v>0.82144307844256381</v>
      </c>
      <c r="AG92" t="str">
        <f>IF(AF92&lt;='CAV Tier 1 Analysis'!$A$5,"Tier 1", "Tier 2")</f>
        <v>Tier 2</v>
      </c>
      <c r="AH92" t="str">
        <f t="shared" si="4"/>
        <v>Colorado - Tier 2</v>
      </c>
      <c r="AI92" t="str">
        <f t="shared" si="5"/>
        <v>Hotchkiss, Town Of - Tier 2</v>
      </c>
    </row>
    <row r="93" spans="1:35" x14ac:dyDescent="0.3">
      <c r="A93" s="17">
        <v>86</v>
      </c>
      <c r="B93">
        <v>8</v>
      </c>
      <c r="C93" t="s">
        <v>21</v>
      </c>
      <c r="D93" t="s">
        <v>1327</v>
      </c>
      <c r="E93" t="s">
        <v>2410</v>
      </c>
      <c r="F93" t="s">
        <v>273</v>
      </c>
      <c r="G93" s="58">
        <v>1121.9420799999998</v>
      </c>
      <c r="H93">
        <v>8</v>
      </c>
      <c r="I93">
        <v>0</v>
      </c>
      <c r="J93" s="12">
        <v>4.625</v>
      </c>
      <c r="K93" s="12">
        <v>8.5</v>
      </c>
      <c r="L93">
        <v>0</v>
      </c>
      <c r="M93" s="12">
        <v>0</v>
      </c>
      <c r="N93" s="12">
        <v>0.10625822504464648</v>
      </c>
      <c r="O93" s="12">
        <v>874.75893303076487</v>
      </c>
      <c r="P93" s="12">
        <v>465.88348188760233</v>
      </c>
      <c r="Q93" s="12">
        <v>169.11075281607373</v>
      </c>
      <c r="R93" s="59">
        <v>1.3698949472828938E-2</v>
      </c>
      <c r="S93" s="59">
        <v>4.5498492862423932E-4</v>
      </c>
      <c r="T93" s="59">
        <v>0</v>
      </c>
      <c r="U93" s="59">
        <v>3.336143349615581E-3</v>
      </c>
      <c r="V93" s="59">
        <v>7.2724326175004714E-3</v>
      </c>
      <c r="W93" s="59">
        <v>0</v>
      </c>
      <c r="X93" s="59">
        <v>0</v>
      </c>
      <c r="Y93" s="59">
        <v>1.735546885264751E-6</v>
      </c>
      <c r="Z93" s="59">
        <v>1.7476925439990676E-4</v>
      </c>
      <c r="AA93" s="59">
        <v>1.6756112479734522E-4</v>
      </c>
      <c r="AB93" s="59">
        <v>1.3246257823707632E-4</v>
      </c>
      <c r="AC93" s="18">
        <v>2.294458079353529E-3</v>
      </c>
      <c r="AD93" s="17">
        <v>86</v>
      </c>
      <c r="AE93">
        <v>4</v>
      </c>
      <c r="AF93" s="25">
        <v>0.82373753652191739</v>
      </c>
      <c r="AG93" t="str">
        <f>IF(AF93&lt;='CAV Tier 1 Analysis'!$A$5,"Tier 1", "Tier 2")</f>
        <v>Tier 2</v>
      </c>
      <c r="AH93" t="str">
        <f t="shared" si="4"/>
        <v>Colorado - Tier 2</v>
      </c>
      <c r="AI93" t="str">
        <f t="shared" si="5"/>
        <v>Hinsdale County* - Tier 2</v>
      </c>
    </row>
    <row r="94" spans="1:35" x14ac:dyDescent="0.3">
      <c r="A94" s="17">
        <v>87</v>
      </c>
      <c r="B94">
        <v>8</v>
      </c>
      <c r="C94" t="s">
        <v>21</v>
      </c>
      <c r="D94" t="s">
        <v>1395</v>
      </c>
      <c r="E94" t="s">
        <v>2483</v>
      </c>
      <c r="F94" t="s">
        <v>901</v>
      </c>
      <c r="G94" s="58">
        <v>5.0621799999999997</v>
      </c>
      <c r="H94">
        <v>21</v>
      </c>
      <c r="I94">
        <v>0</v>
      </c>
      <c r="J94" s="12">
        <v>3</v>
      </c>
      <c r="K94" s="12">
        <v>6</v>
      </c>
      <c r="L94">
        <v>1</v>
      </c>
      <c r="M94" s="12">
        <v>0</v>
      </c>
      <c r="N94" s="12">
        <v>24.132123137999713</v>
      </c>
      <c r="O94" s="12">
        <v>1071.0080845155467</v>
      </c>
      <c r="P94" s="12">
        <v>998.67796093307606</v>
      </c>
      <c r="Q94" s="12">
        <v>107.39903326726835</v>
      </c>
      <c r="R94" s="59">
        <v>6.1809383281501661E-5</v>
      </c>
      <c r="S94" s="59">
        <v>1.1943354376386282E-3</v>
      </c>
      <c r="T94" s="59">
        <v>0</v>
      </c>
      <c r="U94" s="59">
        <v>2.1639848754263229E-3</v>
      </c>
      <c r="V94" s="59">
        <v>5.133481847647392E-3</v>
      </c>
      <c r="W94" s="59">
        <v>1.5625E-2</v>
      </c>
      <c r="X94" s="59">
        <v>0</v>
      </c>
      <c r="Y94" s="59">
        <v>3.9415707470535205E-4</v>
      </c>
      <c r="Z94" s="59">
        <v>2.139781342255483E-4</v>
      </c>
      <c r="AA94" s="59">
        <v>3.5918767020084492E-4</v>
      </c>
      <c r="AB94" s="59">
        <v>8.4124472334556961E-5</v>
      </c>
      <c r="AC94" s="18">
        <v>2.2936417177691045E-3</v>
      </c>
      <c r="AD94" s="17">
        <v>87</v>
      </c>
      <c r="AE94">
        <v>4</v>
      </c>
      <c r="AF94" s="25">
        <v>0.82603117823968653</v>
      </c>
      <c r="AG94" t="str">
        <f>IF(AF94&lt;='CAV Tier 1 Analysis'!$A$5,"Tier 1", "Tier 2")</f>
        <v>Tier 2</v>
      </c>
      <c r="AH94" t="str">
        <f t="shared" si="4"/>
        <v>Colorado - Tier 2</v>
      </c>
      <c r="AI94" t="str">
        <f t="shared" si="5"/>
        <v>Breckenridge, Town Of - Tier 2</v>
      </c>
    </row>
    <row r="95" spans="1:35" x14ac:dyDescent="0.3">
      <c r="A95" s="17">
        <v>88</v>
      </c>
      <c r="B95">
        <v>8</v>
      </c>
      <c r="C95" t="s">
        <v>21</v>
      </c>
      <c r="D95" t="s">
        <v>1255</v>
      </c>
      <c r="E95" t="s">
        <v>2461</v>
      </c>
      <c r="F95" t="s">
        <v>427</v>
      </c>
      <c r="G95" s="58">
        <v>4.1841799999999996</v>
      </c>
      <c r="H95">
        <v>25</v>
      </c>
      <c r="I95">
        <v>0</v>
      </c>
      <c r="J95" s="12">
        <v>4</v>
      </c>
      <c r="K95" s="12">
        <v>8</v>
      </c>
      <c r="L95">
        <v>0</v>
      </c>
      <c r="M95" s="12">
        <v>9.8985488196014515</v>
      </c>
      <c r="N95" s="12">
        <v>307.28842405028365</v>
      </c>
      <c r="O95" s="12">
        <v>6306.1939754341029</v>
      </c>
      <c r="P95" s="12">
        <v>6272.9334944983893</v>
      </c>
      <c r="Q95" s="12">
        <v>0</v>
      </c>
      <c r="R95" s="59">
        <v>5.1088974579883296E-5</v>
      </c>
      <c r="S95" s="59">
        <v>1.4218279019507479E-3</v>
      </c>
      <c r="T95" s="59">
        <v>0</v>
      </c>
      <c r="U95" s="59">
        <v>2.8853131672350969E-3</v>
      </c>
      <c r="V95" s="59">
        <v>6.8446424635298557E-3</v>
      </c>
      <c r="W95" s="59">
        <v>0</v>
      </c>
      <c r="X95" s="59">
        <v>5.2574899147462646E-3</v>
      </c>
      <c r="Y95" s="59">
        <v>5.0190323338668765E-3</v>
      </c>
      <c r="Z95" s="59">
        <v>1.2599229085540997E-3</v>
      </c>
      <c r="AA95" s="59">
        <v>2.2561430765014262E-3</v>
      </c>
      <c r="AB95" s="59">
        <v>0</v>
      </c>
      <c r="AC95" s="18">
        <v>2.2723146128149317E-3</v>
      </c>
      <c r="AD95" s="17">
        <v>88</v>
      </c>
      <c r="AE95">
        <v>4</v>
      </c>
      <c r="AF95" s="25">
        <v>0.82830349285250149</v>
      </c>
      <c r="AG95" t="str">
        <f>IF(AF95&lt;='CAV Tier 1 Analysis'!$A$5,"Tier 1", "Tier 2")</f>
        <v>Tier 2</v>
      </c>
      <c r="AH95" t="str">
        <f t="shared" si="4"/>
        <v>Colorado - Tier 2</v>
      </c>
      <c r="AI95" t="str">
        <f t="shared" si="5"/>
        <v>Lamar, City Of - Tier 2</v>
      </c>
    </row>
    <row r="96" spans="1:35" x14ac:dyDescent="0.3">
      <c r="A96" s="17">
        <v>89</v>
      </c>
      <c r="B96">
        <v>8</v>
      </c>
      <c r="C96" t="s">
        <v>21</v>
      </c>
      <c r="D96" t="s">
        <v>1367</v>
      </c>
      <c r="E96" t="s">
        <v>2452</v>
      </c>
      <c r="F96" t="s">
        <v>323</v>
      </c>
      <c r="G96" s="58">
        <v>539.45398</v>
      </c>
      <c r="H96">
        <v>45</v>
      </c>
      <c r="I96">
        <v>0</v>
      </c>
      <c r="J96" s="12">
        <v>5.2727272727272725</v>
      </c>
      <c r="K96" s="12">
        <v>8</v>
      </c>
      <c r="L96">
        <v>0</v>
      </c>
      <c r="M96" s="12">
        <v>2.9903089787195567</v>
      </c>
      <c r="N96" s="12">
        <v>9.2170036175377632</v>
      </c>
      <c r="O96" s="12">
        <v>4685.5844256617611</v>
      </c>
      <c r="P96" s="12">
        <v>2771.3186108442724</v>
      </c>
      <c r="Q96" s="12">
        <v>1821.4570342141824</v>
      </c>
      <c r="R96" s="59">
        <v>6.5867507304267206E-3</v>
      </c>
      <c r="S96" s="59">
        <v>2.5592902235113462E-3</v>
      </c>
      <c r="T96" s="59">
        <v>0</v>
      </c>
      <c r="U96" s="59">
        <v>3.8033673568099004E-3</v>
      </c>
      <c r="V96" s="59">
        <v>6.8446424635298557E-3</v>
      </c>
      <c r="W96" s="59">
        <v>0</v>
      </c>
      <c r="X96" s="59">
        <v>1.5882650663358825E-3</v>
      </c>
      <c r="Y96" s="59">
        <v>1.5054403471515118E-4</v>
      </c>
      <c r="Z96" s="59">
        <v>9.3613916426495201E-4</v>
      </c>
      <c r="AA96" s="59">
        <v>9.9674120602737722E-4</v>
      </c>
      <c r="AB96" s="59">
        <v>1.4267271056529547E-3</v>
      </c>
      <c r="AC96" s="18">
        <v>2.262951577388558E-3</v>
      </c>
      <c r="AD96" s="17">
        <v>89</v>
      </c>
      <c r="AE96">
        <v>4</v>
      </c>
      <c r="AF96" s="25">
        <v>0.83056644442989003</v>
      </c>
      <c r="AG96" t="str">
        <f>IF(AF96&lt;='CAV Tier 1 Analysis'!$A$5,"Tier 1", "Tier 2")</f>
        <v>Tier 2</v>
      </c>
      <c r="AH96" t="str">
        <f t="shared" si="4"/>
        <v>Colorado - Tier 2</v>
      </c>
      <c r="AI96" t="str">
        <f t="shared" si="5"/>
        <v>Ouray County * - Tier 2</v>
      </c>
    </row>
    <row r="97" spans="1:35" x14ac:dyDescent="0.3">
      <c r="A97" s="17">
        <v>90</v>
      </c>
      <c r="B97">
        <v>8</v>
      </c>
      <c r="C97" t="s">
        <v>21</v>
      </c>
      <c r="D97" t="s">
        <v>1464</v>
      </c>
      <c r="E97" t="s">
        <v>2554</v>
      </c>
      <c r="F97" t="s">
        <v>282</v>
      </c>
      <c r="G97" s="58">
        <v>1066.8652099999999</v>
      </c>
      <c r="H97">
        <v>2</v>
      </c>
      <c r="I97">
        <v>0</v>
      </c>
      <c r="J97" s="12">
        <v>4.75</v>
      </c>
      <c r="K97" s="12">
        <v>8.75</v>
      </c>
      <c r="L97">
        <v>0</v>
      </c>
      <c r="M97" s="12">
        <v>0</v>
      </c>
      <c r="N97" s="12">
        <v>5.9571982248967787E-5</v>
      </c>
      <c r="O97" s="12">
        <v>1920.0714993649576</v>
      </c>
      <c r="P97" s="12">
        <v>262.63839144287476</v>
      </c>
      <c r="Q97" s="12">
        <v>191.12621416668708</v>
      </c>
      <c r="R97" s="59">
        <v>1.3026459089678708E-2</v>
      </c>
      <c r="S97" s="59">
        <v>1.1374623215605983E-4</v>
      </c>
      <c r="T97" s="59">
        <v>0</v>
      </c>
      <c r="U97" s="59">
        <v>3.4263093860916775E-3</v>
      </c>
      <c r="V97" s="59">
        <v>7.4863276944857797E-3</v>
      </c>
      <c r="W97" s="59">
        <v>0</v>
      </c>
      <c r="X97" s="59">
        <v>0</v>
      </c>
      <c r="Y97" s="59">
        <v>9.7300673145821648E-10</v>
      </c>
      <c r="Z97" s="59">
        <v>3.8361364676309386E-4</v>
      </c>
      <c r="AA97" s="59">
        <v>9.4461353527341369E-5</v>
      </c>
      <c r="AB97" s="59">
        <v>1.4970704509101234E-4</v>
      </c>
      <c r="AC97" s="18">
        <v>2.2436932200727636E-3</v>
      </c>
      <c r="AD97" s="17">
        <v>90</v>
      </c>
      <c r="AE97">
        <v>4</v>
      </c>
      <c r="AF97" s="25">
        <v>0.83281013764996281</v>
      </c>
      <c r="AG97" t="str">
        <f>IF(AF97&lt;='CAV Tier 1 Analysis'!$A$5,"Tier 1", "Tier 2")</f>
        <v>Tier 2</v>
      </c>
      <c r="AH97" t="str">
        <f t="shared" si="4"/>
        <v>Colorado - Tier 2</v>
      </c>
      <c r="AI97" t="str">
        <f t="shared" si="5"/>
        <v>Dolores County * - Tier 2</v>
      </c>
    </row>
    <row r="98" spans="1:35" x14ac:dyDescent="0.3">
      <c r="A98" s="17">
        <v>91</v>
      </c>
      <c r="B98">
        <v>8</v>
      </c>
      <c r="C98" t="s">
        <v>21</v>
      </c>
      <c r="D98" t="s">
        <v>1288</v>
      </c>
      <c r="E98" t="s">
        <v>2369</v>
      </c>
      <c r="F98" t="s">
        <v>384</v>
      </c>
      <c r="G98" s="58">
        <v>393.51499000000001</v>
      </c>
      <c r="H98">
        <v>74</v>
      </c>
      <c r="I98">
        <v>0</v>
      </c>
      <c r="J98" s="12">
        <v>4.5789473684210522</v>
      </c>
      <c r="K98" s="12">
        <v>5.8421052631578947</v>
      </c>
      <c r="L98">
        <v>0</v>
      </c>
      <c r="M98" s="12">
        <v>8.9924537817479244</v>
      </c>
      <c r="N98" s="12">
        <v>4.490009805806487</v>
      </c>
      <c r="O98" s="12">
        <v>8770.4067383138481</v>
      </c>
      <c r="P98" s="12">
        <v>1511.8124361896007</v>
      </c>
      <c r="Q98" s="12">
        <v>151.1952677602967</v>
      </c>
      <c r="R98" s="59">
        <v>4.804830891814652E-3</v>
      </c>
      <c r="S98" s="59">
        <v>4.2086105897742136E-3</v>
      </c>
      <c r="T98" s="59">
        <v>0</v>
      </c>
      <c r="U98" s="59">
        <v>3.3029242835454398E-3</v>
      </c>
      <c r="V98" s="59">
        <v>4.9983902200777235E-3</v>
      </c>
      <c r="W98" s="59">
        <v>0</v>
      </c>
      <c r="X98" s="59">
        <v>4.7762289127412901E-3</v>
      </c>
      <c r="Y98" s="59">
        <v>7.3336652574437552E-5</v>
      </c>
      <c r="Z98" s="59">
        <v>1.752251264389342E-3</v>
      </c>
      <c r="AA98" s="59">
        <v>5.4374323653668343E-4</v>
      </c>
      <c r="AB98" s="59">
        <v>1.1842957737025932E-4</v>
      </c>
      <c r="AC98" s="18">
        <v>2.2344314208021859E-3</v>
      </c>
      <c r="AD98" s="17">
        <v>91</v>
      </c>
      <c r="AE98">
        <v>4</v>
      </c>
      <c r="AF98" s="25">
        <v>0.83504456907076496</v>
      </c>
      <c r="AG98" t="str">
        <f>IF(AF98&lt;='CAV Tier 1 Analysis'!$A$5,"Tier 1", "Tier 2")</f>
        <v>Tier 2</v>
      </c>
      <c r="AH98" t="str">
        <f t="shared" si="4"/>
        <v>Colorado - Tier 2</v>
      </c>
      <c r="AI98" t="str">
        <f t="shared" si="5"/>
        <v>Clear Creek County * - Tier 2</v>
      </c>
    </row>
    <row r="99" spans="1:35" x14ac:dyDescent="0.3">
      <c r="A99" s="17">
        <v>92</v>
      </c>
      <c r="B99">
        <v>8</v>
      </c>
      <c r="C99" t="s">
        <v>21</v>
      </c>
      <c r="D99" t="s">
        <v>1487</v>
      </c>
      <c r="E99" t="s">
        <v>2582</v>
      </c>
      <c r="F99" t="s">
        <v>313</v>
      </c>
      <c r="G99" s="58">
        <v>8.7694199999999984</v>
      </c>
      <c r="H99">
        <v>26</v>
      </c>
      <c r="I99">
        <v>0</v>
      </c>
      <c r="J99" s="12">
        <v>5.3181818181818183</v>
      </c>
      <c r="K99" s="12">
        <v>1.4090909090909092</v>
      </c>
      <c r="L99">
        <v>0</v>
      </c>
      <c r="M99" s="12">
        <v>0</v>
      </c>
      <c r="N99" s="12">
        <v>254.46117696442124</v>
      </c>
      <c r="O99" s="12">
        <v>19548.010917350741</v>
      </c>
      <c r="P99" s="12">
        <v>17248.616971635834</v>
      </c>
      <c r="Q99" s="12">
        <v>4004.3235018013147</v>
      </c>
      <c r="R99" s="59">
        <v>1.0707490487032588E-4</v>
      </c>
      <c r="S99" s="59">
        <v>1.4787010180287777E-3</v>
      </c>
      <c r="T99" s="59">
        <v>0</v>
      </c>
      <c r="U99" s="59">
        <v>3.8361550064375722E-3</v>
      </c>
      <c r="V99" s="59">
        <v>1.2055904339171905E-3</v>
      </c>
      <c r="W99" s="59">
        <v>0</v>
      </c>
      <c r="X99" s="59">
        <v>0</v>
      </c>
      <c r="Y99" s="59">
        <v>4.1561893483148685E-3</v>
      </c>
      <c r="Z99" s="59">
        <v>3.9055231836157465E-3</v>
      </c>
      <c r="AA99" s="59">
        <v>6.203692067501031E-3</v>
      </c>
      <c r="AB99" s="59">
        <v>3.1365422145616757E-3</v>
      </c>
      <c r="AC99" s="18">
        <v>2.1844971070224717E-3</v>
      </c>
      <c r="AD99" s="17">
        <v>92</v>
      </c>
      <c r="AE99">
        <v>4</v>
      </c>
      <c r="AF99" s="25">
        <v>0.83722906617778747</v>
      </c>
      <c r="AG99" t="str">
        <f>IF(AF99&lt;='CAV Tier 1 Analysis'!$A$5,"Tier 1", "Tier 2")</f>
        <v>Tier 2</v>
      </c>
      <c r="AH99" t="str">
        <f t="shared" si="4"/>
        <v>Colorado - Tier 2</v>
      </c>
      <c r="AI99" t="str">
        <f t="shared" si="5"/>
        <v>Louisville, City Of - Tier 2</v>
      </c>
    </row>
    <row r="100" spans="1:35" x14ac:dyDescent="0.3">
      <c r="A100" s="17">
        <v>93</v>
      </c>
      <c r="B100">
        <v>8</v>
      </c>
      <c r="C100" t="s">
        <v>21</v>
      </c>
      <c r="D100" t="s">
        <v>1404</v>
      </c>
      <c r="E100" t="s">
        <v>2492</v>
      </c>
      <c r="F100" t="s">
        <v>305</v>
      </c>
      <c r="G100" s="58">
        <v>3.7802399999999996</v>
      </c>
      <c r="H100">
        <v>3</v>
      </c>
      <c r="I100">
        <v>0</v>
      </c>
      <c r="J100" s="12">
        <v>11</v>
      </c>
      <c r="K100" s="12">
        <v>1</v>
      </c>
      <c r="L100">
        <v>0</v>
      </c>
      <c r="M100" s="12">
        <v>0</v>
      </c>
      <c r="N100" s="12">
        <v>157.95694655082161</v>
      </c>
      <c r="O100" s="12">
        <v>12400.220239804143</v>
      </c>
      <c r="P100" s="12">
        <v>12284.049676214472</v>
      </c>
      <c r="Q100" s="12">
        <v>6720.3273542348743</v>
      </c>
      <c r="R100" s="59">
        <v>4.6156853975177462E-5</v>
      </c>
      <c r="S100" s="59">
        <v>1.7061934823408976E-4</v>
      </c>
      <c r="T100" s="59">
        <v>0</v>
      </c>
      <c r="U100" s="59">
        <v>7.9346112098965162E-3</v>
      </c>
      <c r="V100" s="59">
        <v>8.5558030794123197E-4</v>
      </c>
      <c r="W100" s="59">
        <v>0</v>
      </c>
      <c r="X100" s="59">
        <v>0</v>
      </c>
      <c r="Y100" s="59">
        <v>2.5799573301457201E-3</v>
      </c>
      <c r="Z100" s="59">
        <v>2.4774565470244642E-3</v>
      </c>
      <c r="AA100" s="59">
        <v>4.4181201112203153E-3</v>
      </c>
      <c r="AB100" s="59">
        <v>5.2639579276622418E-3</v>
      </c>
      <c r="AC100" s="18">
        <v>2.1587690578272509E-3</v>
      </c>
      <c r="AD100" s="17">
        <v>93</v>
      </c>
      <c r="AE100">
        <v>4</v>
      </c>
      <c r="AF100" s="25">
        <v>0.83938783523561478</v>
      </c>
      <c r="AG100" t="str">
        <f>IF(AF100&lt;='CAV Tier 1 Analysis'!$A$5,"Tier 1", "Tier 2")</f>
        <v>Tier 2</v>
      </c>
      <c r="AH100" t="str">
        <f t="shared" si="4"/>
        <v>Colorado - Tier 2</v>
      </c>
      <c r="AI100" t="str">
        <f t="shared" si="5"/>
        <v>Evans, City Of - Tier 2</v>
      </c>
    </row>
    <row r="101" spans="1:35" x14ac:dyDescent="0.3">
      <c r="A101" s="17">
        <v>94</v>
      </c>
      <c r="B101">
        <v>8</v>
      </c>
      <c r="C101" t="s">
        <v>21</v>
      </c>
      <c r="D101" t="s">
        <v>1358</v>
      </c>
      <c r="E101" t="s">
        <v>2442</v>
      </c>
      <c r="F101" t="s">
        <v>378</v>
      </c>
      <c r="G101" s="58">
        <v>11.555960000000001</v>
      </c>
      <c r="H101">
        <v>65</v>
      </c>
      <c r="I101">
        <v>0</v>
      </c>
      <c r="J101" s="12">
        <v>6</v>
      </c>
      <c r="K101" s="12">
        <v>4</v>
      </c>
      <c r="L101">
        <v>0</v>
      </c>
      <c r="M101" s="12">
        <v>0.95972381351268077</v>
      </c>
      <c r="N101" s="12">
        <v>210.2556613626362</v>
      </c>
      <c r="O101" s="12">
        <v>11272.558408771931</v>
      </c>
      <c r="P101" s="12">
        <v>11147.083738720044</v>
      </c>
      <c r="Q101" s="12">
        <v>1967.475395432919</v>
      </c>
      <c r="R101" s="59">
        <v>1.4109864936167859E-4</v>
      </c>
      <c r="S101" s="59">
        <v>3.6967525450719444E-3</v>
      </c>
      <c r="T101" s="59">
        <v>0</v>
      </c>
      <c r="U101" s="59">
        <v>4.3279697508526458E-3</v>
      </c>
      <c r="V101" s="59">
        <v>3.4223212317649279E-3</v>
      </c>
      <c r="W101" s="59">
        <v>0</v>
      </c>
      <c r="X101" s="59">
        <v>5.09745252808472E-4</v>
      </c>
      <c r="Y101" s="59">
        <v>3.4341676424002004E-3</v>
      </c>
      <c r="Z101" s="59">
        <v>2.2521594851906274E-3</v>
      </c>
      <c r="AA101" s="59">
        <v>4.0091953505249009E-3</v>
      </c>
      <c r="AB101" s="59">
        <v>1.5411016695106596E-3</v>
      </c>
      <c r="AC101" s="18">
        <v>2.1213192343169139E-3</v>
      </c>
      <c r="AD101" s="17">
        <v>94</v>
      </c>
      <c r="AE101">
        <v>4</v>
      </c>
      <c r="AF101" s="25">
        <v>0.84150915446993169</v>
      </c>
      <c r="AG101" t="str">
        <f>IF(AF101&lt;='CAV Tier 1 Analysis'!$A$5,"Tier 1", "Tier 2")</f>
        <v>Tier 2</v>
      </c>
      <c r="AH101" t="str">
        <f t="shared" si="4"/>
        <v>Colorado - Tier 2</v>
      </c>
      <c r="AI101" t="str">
        <f t="shared" si="5"/>
        <v>Montrose, City Of - Tier 2</v>
      </c>
    </row>
    <row r="102" spans="1:35" x14ac:dyDescent="0.3">
      <c r="A102" s="17">
        <v>95</v>
      </c>
      <c r="B102">
        <v>8</v>
      </c>
      <c r="C102" t="s">
        <v>21</v>
      </c>
      <c r="D102" t="s">
        <v>1453</v>
      </c>
      <c r="E102" t="s">
        <v>2543</v>
      </c>
      <c r="F102" t="s">
        <v>396</v>
      </c>
      <c r="G102" s="58">
        <v>14.89785</v>
      </c>
      <c r="H102">
        <v>32</v>
      </c>
      <c r="I102">
        <v>0</v>
      </c>
      <c r="J102" s="12">
        <v>12.428571428571429</v>
      </c>
      <c r="K102" s="12">
        <v>1</v>
      </c>
      <c r="L102">
        <v>0</v>
      </c>
      <c r="M102" s="12">
        <v>0.9014528942095672</v>
      </c>
      <c r="N102" s="12">
        <v>262.19333210114246</v>
      </c>
      <c r="O102" s="12">
        <v>6897.6853570110643</v>
      </c>
      <c r="P102" s="12">
        <v>6344.1740163032418</v>
      </c>
      <c r="Q102" s="12">
        <v>3393.0169049302613</v>
      </c>
      <c r="R102" s="59">
        <v>1.8190323550729519E-4</v>
      </c>
      <c r="S102" s="59">
        <v>1.8199397144969573E-3</v>
      </c>
      <c r="T102" s="59">
        <v>0</v>
      </c>
      <c r="U102" s="59">
        <v>8.9650801981947664E-3</v>
      </c>
      <c r="V102" s="59">
        <v>8.5558030794123197E-4</v>
      </c>
      <c r="W102" s="59">
        <v>0</v>
      </c>
      <c r="X102" s="59">
        <v>4.7879538569740106E-4</v>
      </c>
      <c r="Y102" s="59">
        <v>4.2824809154691466E-3</v>
      </c>
      <c r="Z102" s="59">
        <v>1.3780977608920074E-3</v>
      </c>
      <c r="AA102" s="59">
        <v>2.2817656676188567E-3</v>
      </c>
      <c r="AB102" s="59">
        <v>2.6577125330278107E-3</v>
      </c>
      <c r="AC102" s="18">
        <v>2.0819414289859521E-3</v>
      </c>
      <c r="AD102" s="17">
        <v>95</v>
      </c>
      <c r="AE102">
        <v>4</v>
      </c>
      <c r="AF102" s="25">
        <v>0.84359109589891768</v>
      </c>
      <c r="AG102" t="str">
        <f>IF(AF102&lt;='CAV Tier 1 Analysis'!$A$5,"Tier 1", "Tier 2")</f>
        <v>Tier 2</v>
      </c>
      <c r="AH102" t="str">
        <f t="shared" si="4"/>
        <v>Colorado - Tier 2</v>
      </c>
      <c r="AI102" t="str">
        <f t="shared" si="5"/>
        <v>Windsor, City Of - Tier 2</v>
      </c>
    </row>
    <row r="103" spans="1:35" x14ac:dyDescent="0.3">
      <c r="A103" s="17">
        <v>96</v>
      </c>
      <c r="B103">
        <v>8</v>
      </c>
      <c r="C103" t="s">
        <v>21</v>
      </c>
      <c r="D103" t="s">
        <v>1377</v>
      </c>
      <c r="E103" t="s">
        <v>2463</v>
      </c>
      <c r="F103" t="s">
        <v>1132</v>
      </c>
      <c r="G103" s="58">
        <v>0.43093999999999999</v>
      </c>
      <c r="H103">
        <v>0</v>
      </c>
      <c r="I103">
        <v>0</v>
      </c>
      <c r="J103" s="12">
        <v>7</v>
      </c>
      <c r="K103" s="12">
        <v>2</v>
      </c>
      <c r="L103">
        <v>1</v>
      </c>
      <c r="M103" s="12">
        <v>0</v>
      </c>
      <c r="N103" s="12">
        <v>0</v>
      </c>
      <c r="O103" s="12">
        <v>0.96395184486206775</v>
      </c>
      <c r="P103" s="12">
        <v>0</v>
      </c>
      <c r="Q103" s="12">
        <v>0.33288139972528985</v>
      </c>
      <c r="R103" s="59">
        <v>5.2617914873296342E-6</v>
      </c>
      <c r="S103" s="59">
        <v>0</v>
      </c>
      <c r="T103" s="59">
        <v>0</v>
      </c>
      <c r="U103" s="59">
        <v>5.0492980426614193E-3</v>
      </c>
      <c r="V103" s="59">
        <v>1.7111606158824639E-3</v>
      </c>
      <c r="W103" s="59">
        <v>1.5625E-2</v>
      </c>
      <c r="X103" s="59">
        <v>0</v>
      </c>
      <c r="Y103" s="59">
        <v>0</v>
      </c>
      <c r="Z103" s="59">
        <v>1.925892252626281E-7</v>
      </c>
      <c r="AA103" s="59">
        <v>0</v>
      </c>
      <c r="AB103" s="59">
        <v>2.6074231070768185E-7</v>
      </c>
      <c r="AC103" s="18">
        <v>2.0355612528697438E-3</v>
      </c>
      <c r="AD103" s="17">
        <v>96</v>
      </c>
      <c r="AE103">
        <v>4</v>
      </c>
      <c r="AF103" s="25">
        <v>0.84562665715178742</v>
      </c>
      <c r="AG103" t="str">
        <f>IF(AF103&lt;='CAV Tier 1 Analysis'!$A$5,"Tier 1", "Tier 2")</f>
        <v>Tier 2</v>
      </c>
      <c r="AH103" t="str">
        <f t="shared" si="4"/>
        <v>Colorado - Tier 2</v>
      </c>
      <c r="AI103" t="str">
        <f t="shared" si="5"/>
        <v>Boone, Town Of - Tier 2</v>
      </c>
    </row>
    <row r="104" spans="1:35" x14ac:dyDescent="0.3">
      <c r="A104" s="17">
        <v>97</v>
      </c>
      <c r="B104">
        <v>8</v>
      </c>
      <c r="C104" t="s">
        <v>21</v>
      </c>
      <c r="D104" t="s">
        <v>1465</v>
      </c>
      <c r="E104" t="s">
        <v>2556</v>
      </c>
      <c r="F104" t="s">
        <v>311</v>
      </c>
      <c r="G104" s="58">
        <v>877.05034000000012</v>
      </c>
      <c r="H104">
        <v>5</v>
      </c>
      <c r="I104">
        <v>0</v>
      </c>
      <c r="J104" s="12">
        <v>4.5714285714285712</v>
      </c>
      <c r="K104" s="12">
        <v>8.7142857142857135</v>
      </c>
      <c r="L104">
        <v>0</v>
      </c>
      <c r="M104" s="12">
        <v>0</v>
      </c>
      <c r="N104" s="12">
        <v>0</v>
      </c>
      <c r="O104" s="12">
        <v>1021.6436712227331</v>
      </c>
      <c r="P104" s="12">
        <v>217.88386464605367</v>
      </c>
      <c r="Q104" s="12">
        <v>344.84778348094267</v>
      </c>
      <c r="R104" s="59">
        <v>1.0708813321974202E-2</v>
      </c>
      <c r="S104" s="59">
        <v>2.8436558039014959E-4</v>
      </c>
      <c r="T104" s="59">
        <v>0</v>
      </c>
      <c r="U104" s="59">
        <v>3.2975007625543964E-3</v>
      </c>
      <c r="V104" s="59">
        <v>7.455771254916449E-3</v>
      </c>
      <c r="W104" s="59">
        <v>0</v>
      </c>
      <c r="X104" s="59">
        <v>0</v>
      </c>
      <c r="Y104" s="59">
        <v>0</v>
      </c>
      <c r="Z104" s="59">
        <v>2.0411555222803421E-4</v>
      </c>
      <c r="AA104" s="59">
        <v>7.8364799042377929E-5</v>
      </c>
      <c r="AB104" s="59">
        <v>2.7011544646665995E-4</v>
      </c>
      <c r="AC104" s="18">
        <v>2.0271860652338425E-3</v>
      </c>
      <c r="AD104" s="17">
        <v>97</v>
      </c>
      <c r="AE104">
        <v>4</v>
      </c>
      <c r="AF104" s="25">
        <v>0.84765384321702131</v>
      </c>
      <c r="AG104" t="str">
        <f>IF(AF104&lt;='CAV Tier 1 Analysis'!$A$5,"Tier 1", "Tier 2")</f>
        <v>Tier 2</v>
      </c>
      <c r="AH104" t="str">
        <f t="shared" si="4"/>
        <v>Colorado - Tier 2</v>
      </c>
      <c r="AI104" t="str">
        <f t="shared" si="5"/>
        <v>Mineral County * - Tier 2</v>
      </c>
    </row>
    <row r="105" spans="1:35" x14ac:dyDescent="0.3">
      <c r="A105" s="17">
        <v>98</v>
      </c>
      <c r="B105">
        <v>8</v>
      </c>
      <c r="C105" t="s">
        <v>21</v>
      </c>
      <c r="D105" t="s">
        <v>1233</v>
      </c>
      <c r="E105" t="s">
        <v>2509</v>
      </c>
      <c r="F105" t="s">
        <v>312</v>
      </c>
      <c r="G105" s="58">
        <v>3.8338199999999998</v>
      </c>
      <c r="H105">
        <v>12</v>
      </c>
      <c r="I105">
        <v>0</v>
      </c>
      <c r="J105" s="12">
        <v>4.5</v>
      </c>
      <c r="K105" s="12">
        <v>1.9</v>
      </c>
      <c r="L105">
        <v>0</v>
      </c>
      <c r="M105" s="12">
        <v>0</v>
      </c>
      <c r="N105" s="12">
        <v>274.17107678312482</v>
      </c>
      <c r="O105" s="12">
        <v>13089.622941964344</v>
      </c>
      <c r="P105" s="12">
        <v>12098.601979288584</v>
      </c>
      <c r="Q105" s="12">
        <v>6388.1080698479473</v>
      </c>
      <c r="R105" s="59">
        <v>4.6811067526695359E-5</v>
      </c>
      <c r="S105" s="59">
        <v>6.8247739293635903E-4</v>
      </c>
      <c r="T105" s="59">
        <v>0</v>
      </c>
      <c r="U105" s="59">
        <v>3.2459773131394841E-3</v>
      </c>
      <c r="V105" s="59">
        <v>1.6256025850883407E-3</v>
      </c>
      <c r="W105" s="59">
        <v>0</v>
      </c>
      <c r="X105" s="59">
        <v>0</v>
      </c>
      <c r="Y105" s="59">
        <v>4.4781169470947124E-3</v>
      </c>
      <c r="Z105" s="59">
        <v>2.6151932327424044E-3</v>
      </c>
      <c r="AA105" s="59">
        <v>4.3514214067243359E-3</v>
      </c>
      <c r="AB105" s="59">
        <v>5.0037342445601344E-3</v>
      </c>
      <c r="AC105" s="18">
        <v>2.0044849263465879E-3</v>
      </c>
      <c r="AD105" s="17">
        <v>98</v>
      </c>
      <c r="AE105">
        <v>5</v>
      </c>
      <c r="AF105" s="25">
        <v>0.84965832814336795</v>
      </c>
      <c r="AG105" t="str">
        <f>IF(AF105&lt;='CAV Tier 1 Analysis'!$A$5,"Tier 1", "Tier 2")</f>
        <v>Tier 2</v>
      </c>
      <c r="AH105" t="str">
        <f t="shared" si="4"/>
        <v>Colorado - Tier 2</v>
      </c>
      <c r="AI105" t="str">
        <f t="shared" si="5"/>
        <v>Superior, Town Of - Tier 2</v>
      </c>
    </row>
    <row r="106" spans="1:35" x14ac:dyDescent="0.3">
      <c r="A106" s="17">
        <v>99</v>
      </c>
      <c r="B106">
        <v>8</v>
      </c>
      <c r="C106" t="s">
        <v>21</v>
      </c>
      <c r="D106" t="s">
        <v>1415</v>
      </c>
      <c r="E106" t="s">
        <v>2503</v>
      </c>
      <c r="F106" t="s">
        <v>367</v>
      </c>
      <c r="G106" s="58">
        <v>6.3095900000000018</v>
      </c>
      <c r="H106">
        <v>13</v>
      </c>
      <c r="I106">
        <v>0</v>
      </c>
      <c r="J106" s="12">
        <v>4</v>
      </c>
      <c r="K106" s="12">
        <v>2</v>
      </c>
      <c r="L106">
        <v>0</v>
      </c>
      <c r="M106" s="12">
        <v>5.4831676860144647</v>
      </c>
      <c r="N106" s="12">
        <v>277.30260861436125</v>
      </c>
      <c r="O106" s="12">
        <v>7863.0873635958505</v>
      </c>
      <c r="P106" s="12">
        <v>7709.0972757524814</v>
      </c>
      <c r="Q106" s="12">
        <v>4956.3263496088493</v>
      </c>
      <c r="R106" s="59">
        <v>7.7040300159048124E-5</v>
      </c>
      <c r="S106" s="59">
        <v>7.3935050901438885E-4</v>
      </c>
      <c r="T106" s="59">
        <v>0</v>
      </c>
      <c r="U106" s="59">
        <v>2.8853131672350969E-3</v>
      </c>
      <c r="V106" s="59">
        <v>1.7111606158824639E-3</v>
      </c>
      <c r="W106" s="59">
        <v>0</v>
      </c>
      <c r="X106" s="59">
        <v>2.9123156672216481E-3</v>
      </c>
      <c r="Y106" s="59">
        <v>4.5292651788059624E-3</v>
      </c>
      <c r="Z106" s="59">
        <v>1.570976715900133E-3</v>
      </c>
      <c r="AA106" s="59">
        <v>2.7726782788338442E-3</v>
      </c>
      <c r="AB106" s="59">
        <v>3.8822354931362063E-3</v>
      </c>
      <c r="AC106" s="18">
        <v>1.916394175108072E-3</v>
      </c>
      <c r="AD106" s="17">
        <v>99</v>
      </c>
      <c r="AE106">
        <v>5</v>
      </c>
      <c r="AF106" s="25">
        <v>0.85157472231847597</v>
      </c>
      <c r="AG106" t="str">
        <f>IF(AF106&lt;='CAV Tier 1 Analysis'!$A$5,"Tier 1", "Tier 2")</f>
        <v>Tier 2</v>
      </c>
      <c r="AH106" t="str">
        <f t="shared" si="4"/>
        <v>Colorado - Tier 2</v>
      </c>
      <c r="AI106" t="str">
        <f t="shared" si="5"/>
        <v>Fruita, City Of - Tier 2</v>
      </c>
    </row>
    <row r="107" spans="1:35" x14ac:dyDescent="0.3">
      <c r="A107" s="17">
        <v>100</v>
      </c>
      <c r="B107">
        <v>8</v>
      </c>
      <c r="C107" t="s">
        <v>21</v>
      </c>
      <c r="D107" t="s">
        <v>1332</v>
      </c>
      <c r="E107" t="s">
        <v>2416</v>
      </c>
      <c r="F107" t="s">
        <v>627</v>
      </c>
      <c r="G107" s="58">
        <v>0.71221000000000001</v>
      </c>
      <c r="H107">
        <v>37</v>
      </c>
      <c r="I107">
        <v>0</v>
      </c>
      <c r="J107" s="12">
        <v>4.916666666666667</v>
      </c>
      <c r="K107" s="12">
        <v>1</v>
      </c>
      <c r="L107">
        <v>0</v>
      </c>
      <c r="M107" s="12">
        <v>19.243481557405826</v>
      </c>
      <c r="N107" s="12">
        <v>88.755160478358405</v>
      </c>
      <c r="O107" s="12">
        <v>4881.1440748019377</v>
      </c>
      <c r="P107" s="12">
        <v>4537.7154027732313</v>
      </c>
      <c r="Q107" s="12">
        <v>143.71677111271947</v>
      </c>
      <c r="R107" s="59">
        <v>8.6961073819813411E-6</v>
      </c>
      <c r="S107" s="59">
        <v>2.1043052948871068E-3</v>
      </c>
      <c r="T107" s="59">
        <v>0</v>
      </c>
      <c r="U107" s="59">
        <v>3.5465307680598067E-3</v>
      </c>
      <c r="V107" s="59">
        <v>8.5558030794123197E-4</v>
      </c>
      <c r="W107" s="59">
        <v>0</v>
      </c>
      <c r="X107" s="59">
        <v>1.0220933599107147E-2</v>
      </c>
      <c r="Y107" s="59">
        <v>1.449664176628827E-3</v>
      </c>
      <c r="Z107" s="59">
        <v>9.7521028749717863E-4</v>
      </c>
      <c r="AA107" s="59">
        <v>1.632049056167996E-3</v>
      </c>
      <c r="AB107" s="59">
        <v>1.1257175383876089E-4</v>
      </c>
      <c r="AC107" s="18">
        <v>1.9005037592281853E-3</v>
      </c>
      <c r="AD107" s="17">
        <v>100</v>
      </c>
      <c r="AE107">
        <v>5</v>
      </c>
      <c r="AF107" s="25">
        <v>0.85347522607770421</v>
      </c>
      <c r="AG107" t="str">
        <f>IF(AF107&lt;='CAV Tier 1 Analysis'!$A$5,"Tier 1", "Tier 2")</f>
        <v>Tier 2</v>
      </c>
      <c r="AH107" t="str">
        <f t="shared" si="4"/>
        <v>Colorado - Tier 2</v>
      </c>
      <c r="AI107" t="str">
        <f t="shared" si="5"/>
        <v>Edgewater, City Of - Tier 2</v>
      </c>
    </row>
    <row r="108" spans="1:35" x14ac:dyDescent="0.3">
      <c r="A108" s="17">
        <v>101</v>
      </c>
      <c r="B108">
        <v>8</v>
      </c>
      <c r="C108" t="s">
        <v>21</v>
      </c>
      <c r="D108" t="s">
        <v>1342</v>
      </c>
      <c r="E108" t="s">
        <v>2426</v>
      </c>
      <c r="F108" t="s">
        <v>566</v>
      </c>
      <c r="G108" s="58">
        <v>1.7524799999999998</v>
      </c>
      <c r="H108">
        <v>55</v>
      </c>
      <c r="I108">
        <v>0</v>
      </c>
      <c r="J108" s="12">
        <v>16</v>
      </c>
      <c r="K108" s="12">
        <v>1</v>
      </c>
      <c r="L108">
        <v>0</v>
      </c>
      <c r="M108" s="12">
        <v>4.4765703460239195</v>
      </c>
      <c r="N108" s="12">
        <v>79.004818812586294</v>
      </c>
      <c r="O108" s="12">
        <v>2030.5887544628777</v>
      </c>
      <c r="P108" s="12">
        <v>1931.3242658374297</v>
      </c>
      <c r="Q108" s="12">
        <v>599.98614427421626</v>
      </c>
      <c r="R108" s="59">
        <v>2.1397838088168741E-5</v>
      </c>
      <c r="S108" s="59">
        <v>3.1280213842916453E-3</v>
      </c>
      <c r="T108" s="59">
        <v>0</v>
      </c>
      <c r="U108" s="59">
        <v>1.1541252668940388E-2</v>
      </c>
      <c r="V108" s="59">
        <v>8.5558030794123197E-4</v>
      </c>
      <c r="W108" s="59">
        <v>0</v>
      </c>
      <c r="X108" s="59">
        <v>2.3776741293902687E-3</v>
      </c>
      <c r="Y108" s="59">
        <v>1.2904089744909435E-3</v>
      </c>
      <c r="Z108" s="59">
        <v>4.0569403661960818E-4</v>
      </c>
      <c r="AA108" s="59">
        <v>6.9462618640383795E-4</v>
      </c>
      <c r="AB108" s="59">
        <v>4.6996249649200944E-4</v>
      </c>
      <c r="AC108" s="18">
        <v>1.889510729332554E-3</v>
      </c>
      <c r="AD108" s="17">
        <v>101</v>
      </c>
      <c r="AE108">
        <v>5</v>
      </c>
      <c r="AF108" s="25">
        <v>0.85536473680703673</v>
      </c>
      <c r="AG108" t="str">
        <f>IF(AF108&lt;='CAV Tier 1 Analysis'!$A$5,"Tier 1", "Tier 2")</f>
        <v>Tier 2</v>
      </c>
      <c r="AH108" t="str">
        <f t="shared" si="4"/>
        <v>Colorado - Tier 2</v>
      </c>
      <c r="AI108" t="str">
        <f t="shared" si="5"/>
        <v>Wellington, Town Of - Tier 2</v>
      </c>
    </row>
    <row r="109" spans="1:35" x14ac:dyDescent="0.3">
      <c r="A109" s="17">
        <v>102</v>
      </c>
      <c r="B109">
        <v>8</v>
      </c>
      <c r="C109" t="s">
        <v>21</v>
      </c>
      <c r="D109" t="s">
        <v>1325</v>
      </c>
      <c r="E109" t="s">
        <v>2408</v>
      </c>
      <c r="F109" t="s">
        <v>564</v>
      </c>
      <c r="G109" s="58">
        <v>0.75238000000000005</v>
      </c>
      <c r="H109">
        <v>168</v>
      </c>
      <c r="I109">
        <v>0</v>
      </c>
      <c r="J109" s="12">
        <v>6</v>
      </c>
      <c r="K109" s="12">
        <v>6</v>
      </c>
      <c r="L109">
        <v>0</v>
      </c>
      <c r="M109" s="12">
        <v>2</v>
      </c>
      <c r="N109" s="12">
        <v>0</v>
      </c>
      <c r="O109" s="12">
        <v>597.74931774080517</v>
      </c>
      <c r="P109" s="12">
        <v>595.28219703279444</v>
      </c>
      <c r="Q109" s="12">
        <v>108.00828884415284</v>
      </c>
      <c r="R109" s="59">
        <v>9.1865843951294153E-6</v>
      </c>
      <c r="S109" s="59">
        <v>9.5546835011090254E-3</v>
      </c>
      <c r="T109" s="59">
        <v>0</v>
      </c>
      <c r="U109" s="59">
        <v>4.3279697508526458E-3</v>
      </c>
      <c r="V109" s="59">
        <v>5.133481847647392E-3</v>
      </c>
      <c r="W109" s="59">
        <v>0</v>
      </c>
      <c r="X109" s="59">
        <v>1.0622748870693448E-3</v>
      </c>
      <c r="Y109" s="59">
        <v>0</v>
      </c>
      <c r="Z109" s="59">
        <v>1.194251337538949E-4</v>
      </c>
      <c r="AA109" s="59">
        <v>2.1410107545026544E-4</v>
      </c>
      <c r="AB109" s="59">
        <v>8.4601695474869113E-5</v>
      </c>
      <c r="AC109" s="18">
        <v>1.8641567705229604E-3</v>
      </c>
      <c r="AD109" s="17">
        <v>102</v>
      </c>
      <c r="AE109">
        <v>5</v>
      </c>
      <c r="AF109" s="25">
        <v>0.85722889357755971</v>
      </c>
      <c r="AG109" t="str">
        <f>IF(AF109&lt;='CAV Tier 1 Analysis'!$A$5,"Tier 1", "Tier 2")</f>
        <v>Tier 2</v>
      </c>
      <c r="AH109" t="str">
        <f t="shared" si="4"/>
        <v>Colorado - Tier 2</v>
      </c>
      <c r="AI109" t="str">
        <f t="shared" si="5"/>
        <v>Crested Butte, Town Of - Tier 2</v>
      </c>
    </row>
    <row r="110" spans="1:35" x14ac:dyDescent="0.3">
      <c r="A110" s="17">
        <v>103</v>
      </c>
      <c r="B110">
        <v>8</v>
      </c>
      <c r="C110" t="s">
        <v>21</v>
      </c>
      <c r="D110" t="s">
        <v>1373</v>
      </c>
      <c r="E110" t="s">
        <v>2458</v>
      </c>
      <c r="F110" t="s">
        <v>467</v>
      </c>
      <c r="G110" s="58">
        <v>3.60737</v>
      </c>
      <c r="H110">
        <v>86</v>
      </c>
      <c r="I110">
        <v>0</v>
      </c>
      <c r="J110" s="12">
        <v>3</v>
      </c>
      <c r="K110" s="12">
        <v>9</v>
      </c>
      <c r="L110">
        <v>0</v>
      </c>
      <c r="M110" s="12">
        <v>4.8226270108139726</v>
      </c>
      <c r="N110" s="12">
        <v>85.100173936559841</v>
      </c>
      <c r="O110" s="12">
        <v>2775.0192171504159</v>
      </c>
      <c r="P110" s="12">
        <v>2736.6922015361588</v>
      </c>
      <c r="Q110" s="12">
        <v>217.40957846950096</v>
      </c>
      <c r="R110" s="59">
        <v>4.4046105624096863E-5</v>
      </c>
      <c r="S110" s="59">
        <v>4.8910879827105723E-3</v>
      </c>
      <c r="T110" s="59">
        <v>0</v>
      </c>
      <c r="U110" s="59">
        <v>2.1639848754263229E-3</v>
      </c>
      <c r="V110" s="59">
        <v>7.700222771471088E-3</v>
      </c>
      <c r="W110" s="59">
        <v>0</v>
      </c>
      <c r="X110" s="59">
        <v>2.5614777816449926E-3</v>
      </c>
      <c r="Y110" s="59">
        <v>1.3899662049599254E-3</v>
      </c>
      <c r="Z110" s="59">
        <v>5.5442479203551538E-4</v>
      </c>
      <c r="AA110" s="59">
        <v>9.8428736227259791E-4</v>
      </c>
      <c r="AB110" s="59">
        <v>1.7029451302146166E-4</v>
      </c>
      <c r="AC110" s="18">
        <v>1.8599811262878701E-3</v>
      </c>
      <c r="AD110" s="17">
        <v>103</v>
      </c>
      <c r="AE110">
        <v>5</v>
      </c>
      <c r="AF110" s="25">
        <v>0.85908887470384754</v>
      </c>
      <c r="AG110" t="str">
        <f>IF(AF110&lt;='CAV Tier 1 Analysis'!$A$5,"Tier 1", "Tier 2")</f>
        <v>Tier 2</v>
      </c>
      <c r="AH110" t="str">
        <f t="shared" si="4"/>
        <v>Colorado - Tier 2</v>
      </c>
      <c r="AI110" t="str">
        <f t="shared" si="5"/>
        <v>Aspen, City Of - Tier 2</v>
      </c>
    </row>
    <row r="111" spans="1:35" x14ac:dyDescent="0.3">
      <c r="A111" s="17">
        <v>104</v>
      </c>
      <c r="B111">
        <v>8</v>
      </c>
      <c r="C111" t="s">
        <v>21</v>
      </c>
      <c r="D111" t="s">
        <v>1319</v>
      </c>
      <c r="E111" t="s">
        <v>2402</v>
      </c>
      <c r="F111" t="s">
        <v>474</v>
      </c>
      <c r="G111" s="58">
        <v>4.7963299999999993</v>
      </c>
      <c r="H111">
        <v>53</v>
      </c>
      <c r="I111">
        <v>0</v>
      </c>
      <c r="J111" s="12">
        <v>5</v>
      </c>
      <c r="K111" s="12">
        <v>3</v>
      </c>
      <c r="L111">
        <v>0</v>
      </c>
      <c r="M111" s="12">
        <v>9.3611990834658982</v>
      </c>
      <c r="N111" s="12">
        <v>163.92430482699706</v>
      </c>
      <c r="O111" s="12">
        <v>5655.5022891177696</v>
      </c>
      <c r="P111" s="12">
        <v>5618.9677301023858</v>
      </c>
      <c r="Q111" s="12">
        <v>309.4551000588408</v>
      </c>
      <c r="R111" s="59">
        <v>5.856334609092621E-5</v>
      </c>
      <c r="S111" s="59">
        <v>3.0142751521355857E-3</v>
      </c>
      <c r="T111" s="59">
        <v>0</v>
      </c>
      <c r="U111" s="59">
        <v>3.6066414590438713E-3</v>
      </c>
      <c r="V111" s="59">
        <v>2.566740923823696E-3</v>
      </c>
      <c r="W111" s="59">
        <v>0</v>
      </c>
      <c r="X111" s="59">
        <v>4.9720833496111963E-3</v>
      </c>
      <c r="Y111" s="59">
        <v>2.6774239504014563E-3</v>
      </c>
      <c r="Z111" s="59">
        <v>1.129920348342778E-3</v>
      </c>
      <c r="AA111" s="59">
        <v>2.0209356838349767E-3</v>
      </c>
      <c r="AB111" s="59">
        <v>2.4239274983885189E-4</v>
      </c>
      <c r="AC111" s="18">
        <v>1.8444524511930308E-3</v>
      </c>
      <c r="AD111" s="17">
        <v>104</v>
      </c>
      <c r="AE111">
        <v>5</v>
      </c>
      <c r="AF111" s="25">
        <v>0.86093332715504056</v>
      </c>
      <c r="AG111" t="str">
        <f>IF(AF111&lt;='CAV Tier 1 Analysis'!$A$5,"Tier 1", "Tier 2")</f>
        <v>Tier 2</v>
      </c>
      <c r="AH111" t="str">
        <f t="shared" si="4"/>
        <v>Colorado - Tier 2</v>
      </c>
      <c r="AI111" t="str">
        <f t="shared" si="5"/>
        <v>Glenwood Springs, City Of - Tier 2</v>
      </c>
    </row>
    <row r="112" spans="1:35" x14ac:dyDescent="0.3">
      <c r="A112" s="17">
        <v>105</v>
      </c>
      <c r="B112">
        <v>8</v>
      </c>
      <c r="C112" t="s">
        <v>21</v>
      </c>
      <c r="D112" t="s">
        <v>1294</v>
      </c>
      <c r="E112" t="s">
        <v>2376</v>
      </c>
      <c r="F112" t="s">
        <v>453</v>
      </c>
      <c r="G112" s="58">
        <v>5.7914199999999996</v>
      </c>
      <c r="H112">
        <v>17</v>
      </c>
      <c r="I112">
        <v>0</v>
      </c>
      <c r="J112" s="12">
        <v>6</v>
      </c>
      <c r="K112" s="12">
        <v>6</v>
      </c>
      <c r="L112">
        <v>0</v>
      </c>
      <c r="M112" s="12">
        <v>2.5511670712882157</v>
      </c>
      <c r="N112" s="12">
        <v>305.52457713715677</v>
      </c>
      <c r="O112" s="12">
        <v>4893.659761265726</v>
      </c>
      <c r="P112" s="12">
        <v>4786.6114603824244</v>
      </c>
      <c r="Q112" s="12">
        <v>399.0659316823112</v>
      </c>
      <c r="R112" s="59">
        <v>7.0713427520189794E-5</v>
      </c>
      <c r="S112" s="59">
        <v>9.6684297332650857E-4</v>
      </c>
      <c r="T112" s="59">
        <v>0</v>
      </c>
      <c r="U112" s="59">
        <v>4.3279697508526458E-3</v>
      </c>
      <c r="V112" s="59">
        <v>5.133481847647392E-3</v>
      </c>
      <c r="W112" s="59">
        <v>0</v>
      </c>
      <c r="X112" s="59">
        <v>1.3550203562738604E-3</v>
      </c>
      <c r="Y112" s="59">
        <v>4.9902229027393094E-3</v>
      </c>
      <c r="Z112" s="59">
        <v>9.7771081319515674E-4</v>
      </c>
      <c r="AA112" s="59">
        <v>1.7215677984973989E-3</v>
      </c>
      <c r="AB112" s="59">
        <v>3.125839209923706E-4</v>
      </c>
      <c r="AC112" s="18">
        <v>1.8051012537313484E-3</v>
      </c>
      <c r="AD112" s="17">
        <v>105</v>
      </c>
      <c r="AE112">
        <v>5</v>
      </c>
      <c r="AF112" s="25">
        <v>0.86273842840877191</v>
      </c>
      <c r="AG112" t="str">
        <f>IF(AF112&lt;='CAV Tier 1 Analysis'!$A$5,"Tier 1", "Tier 2")</f>
        <v>Tier 2</v>
      </c>
      <c r="AH112" t="str">
        <f t="shared" si="4"/>
        <v>Colorado - Tier 2</v>
      </c>
      <c r="AI112" t="str">
        <f t="shared" si="5"/>
        <v>Delta, City Of - Tier 2</v>
      </c>
    </row>
    <row r="113" spans="1:35" x14ac:dyDescent="0.3">
      <c r="A113" s="17">
        <v>106</v>
      </c>
      <c r="B113">
        <v>8</v>
      </c>
      <c r="C113" t="s">
        <v>21</v>
      </c>
      <c r="D113" t="s">
        <v>1214</v>
      </c>
      <c r="E113" t="s">
        <v>2401</v>
      </c>
      <c r="F113" t="s">
        <v>684</v>
      </c>
      <c r="G113" s="58">
        <v>4.1219499999999991</v>
      </c>
      <c r="H113">
        <v>153</v>
      </c>
      <c r="I113">
        <v>0</v>
      </c>
      <c r="J113" s="12">
        <v>6</v>
      </c>
      <c r="K113" s="12">
        <v>4</v>
      </c>
      <c r="L113">
        <v>0</v>
      </c>
      <c r="M113" s="12">
        <v>1.7337522289207776</v>
      </c>
      <c r="N113" s="12">
        <v>72.025741808807382</v>
      </c>
      <c r="O113" s="12">
        <v>1123.0959418008506</v>
      </c>
      <c r="P113" s="12">
        <v>1046.0389316530791</v>
      </c>
      <c r="Q113" s="12">
        <v>0</v>
      </c>
      <c r="R113" s="59">
        <v>5.0329144245598883E-5</v>
      </c>
      <c r="S113" s="59">
        <v>8.7015867599385763E-3</v>
      </c>
      <c r="T113" s="59">
        <v>0</v>
      </c>
      <c r="U113" s="59">
        <v>4.3279697508526458E-3</v>
      </c>
      <c r="V113" s="59">
        <v>3.4223212317649279E-3</v>
      </c>
      <c r="W113" s="59">
        <v>0</v>
      </c>
      <c r="X113" s="59">
        <v>9.2086072659152199E-4</v>
      </c>
      <c r="Y113" s="59">
        <v>1.1764176542816889E-3</v>
      </c>
      <c r="Z113" s="59">
        <v>2.2438483673214752E-4</v>
      </c>
      <c r="AA113" s="59">
        <v>3.7622166654084058E-4</v>
      </c>
      <c r="AB113" s="59">
        <v>0</v>
      </c>
      <c r="AC113" s="18">
        <v>1.7454628882679951E-3</v>
      </c>
      <c r="AD113" s="17">
        <v>106</v>
      </c>
      <c r="AE113">
        <v>5</v>
      </c>
      <c r="AF113" s="25">
        <v>0.86448389129703995</v>
      </c>
      <c r="AG113" t="str">
        <f>IF(AF113&lt;='CAV Tier 1 Analysis'!$A$5,"Tier 1", "Tier 2")</f>
        <v>Tier 2</v>
      </c>
      <c r="AH113" t="str">
        <f t="shared" si="4"/>
        <v>Colorado - Tier 2</v>
      </c>
      <c r="AI113" t="str">
        <f t="shared" si="5"/>
        <v>Florence, City Of - Tier 2</v>
      </c>
    </row>
    <row r="114" spans="1:35" x14ac:dyDescent="0.3">
      <c r="A114" s="17">
        <v>107</v>
      </c>
      <c r="B114">
        <v>8</v>
      </c>
      <c r="C114" t="s">
        <v>21</v>
      </c>
      <c r="D114" t="s">
        <v>1344</v>
      </c>
      <c r="E114" t="s">
        <v>2428</v>
      </c>
      <c r="F114" t="s">
        <v>488</v>
      </c>
      <c r="G114" s="58">
        <v>6.3389800000000003</v>
      </c>
      <c r="H114">
        <v>49</v>
      </c>
      <c r="I114">
        <v>0</v>
      </c>
      <c r="J114" s="12">
        <v>7</v>
      </c>
      <c r="K114" s="12">
        <v>3</v>
      </c>
      <c r="L114">
        <v>0</v>
      </c>
      <c r="M114" s="12">
        <v>2.7219915506911203</v>
      </c>
      <c r="N114" s="12">
        <v>201.91185849214503</v>
      </c>
      <c r="O114" s="12">
        <v>4730.5401167075161</v>
      </c>
      <c r="P114" s="12">
        <v>4710.7653514737067</v>
      </c>
      <c r="Q114" s="12">
        <v>271.28185193451554</v>
      </c>
      <c r="R114" s="59">
        <v>7.7399153019800453E-5</v>
      </c>
      <c r="S114" s="59">
        <v>2.786782687823466E-3</v>
      </c>
      <c r="T114" s="59">
        <v>0</v>
      </c>
      <c r="U114" s="59">
        <v>5.0492980426614193E-3</v>
      </c>
      <c r="V114" s="59">
        <v>2.566740923823696E-3</v>
      </c>
      <c r="W114" s="59">
        <v>0</v>
      </c>
      <c r="X114" s="59">
        <v>1.4457516335570604E-3</v>
      </c>
      <c r="Y114" s="59">
        <v>3.2978858526652452E-3</v>
      </c>
      <c r="Z114" s="59">
        <v>9.4512092176227483E-4</v>
      </c>
      <c r="AA114" s="59">
        <v>1.6942887473733823E-3</v>
      </c>
      <c r="AB114" s="59">
        <v>2.1249206769990311E-4</v>
      </c>
      <c r="AC114" s="18">
        <v>1.6432509118532951E-3</v>
      </c>
      <c r="AD114" s="17">
        <v>107</v>
      </c>
      <c r="AE114">
        <v>5</v>
      </c>
      <c r="AF114" s="25">
        <v>0.8661271422088932</v>
      </c>
      <c r="AG114" t="str">
        <f>IF(AF114&lt;='CAV Tier 1 Analysis'!$A$5,"Tier 1", "Tier 2")</f>
        <v>Tier 2</v>
      </c>
      <c r="AH114" t="str">
        <f t="shared" si="4"/>
        <v>Colorado - Tier 2</v>
      </c>
      <c r="AI114" t="str">
        <f t="shared" si="5"/>
        <v>Trinidad, City Of - Tier 2</v>
      </c>
    </row>
    <row r="115" spans="1:35" x14ac:dyDescent="0.3">
      <c r="A115" s="17">
        <v>108</v>
      </c>
      <c r="B115">
        <v>8</v>
      </c>
      <c r="C115" t="s">
        <v>21</v>
      </c>
      <c r="D115" t="s">
        <v>1403</v>
      </c>
      <c r="E115" t="s">
        <v>2491</v>
      </c>
      <c r="F115" t="s">
        <v>400</v>
      </c>
      <c r="G115" s="58">
        <v>9.6478000000000002</v>
      </c>
      <c r="H115">
        <v>22</v>
      </c>
      <c r="I115">
        <v>0</v>
      </c>
      <c r="J115" s="12">
        <v>6.5555555555555554</v>
      </c>
      <c r="K115" s="12">
        <v>1.3333333333333333</v>
      </c>
      <c r="L115">
        <v>0</v>
      </c>
      <c r="M115" s="12">
        <v>1.8448578950641596</v>
      </c>
      <c r="N115" s="12">
        <v>197.94770592549435</v>
      </c>
      <c r="O115" s="12">
        <v>6934.6230192188941</v>
      </c>
      <c r="P115" s="12">
        <v>5564.8832824701967</v>
      </c>
      <c r="Q115" s="12">
        <v>4042.5558738158525</v>
      </c>
      <c r="R115" s="59">
        <v>1.1779995338436638E-4</v>
      </c>
      <c r="S115" s="59">
        <v>1.2512085537166582E-3</v>
      </c>
      <c r="T115" s="59">
        <v>0</v>
      </c>
      <c r="U115" s="59">
        <v>4.7287076907464084E-3</v>
      </c>
      <c r="V115" s="59">
        <v>1.1407737439216425E-3</v>
      </c>
      <c r="W115" s="59">
        <v>0</v>
      </c>
      <c r="X115" s="59">
        <v>9.7987310606913484E-4</v>
      </c>
      <c r="Y115" s="59">
        <v>3.2331381812555817E-3</v>
      </c>
      <c r="Z115" s="59">
        <v>1.385477585709539E-3</v>
      </c>
      <c r="AA115" s="59">
        <v>2.0014835005496309E-3</v>
      </c>
      <c r="AB115" s="59">
        <v>3.1664892077884919E-3</v>
      </c>
      <c r="AC115" s="18">
        <v>1.6368137748310413E-3</v>
      </c>
      <c r="AD115" s="17">
        <v>108</v>
      </c>
      <c r="AE115">
        <v>5</v>
      </c>
      <c r="AF115" s="25">
        <v>0.86776395598372424</v>
      </c>
      <c r="AG115" t="str">
        <f>IF(AF115&lt;='CAV Tier 1 Analysis'!$A$5,"Tier 1", "Tier 2")</f>
        <v>Tier 2</v>
      </c>
      <c r="AH115" t="str">
        <f t="shared" si="4"/>
        <v>Colorado - Tier 2</v>
      </c>
      <c r="AI115" t="str">
        <f t="shared" si="5"/>
        <v>Erie, Town Of - Tier 2</v>
      </c>
    </row>
    <row r="116" spans="1:35" x14ac:dyDescent="0.3">
      <c r="A116" s="17">
        <v>109</v>
      </c>
      <c r="B116">
        <v>8</v>
      </c>
      <c r="C116" t="s">
        <v>21</v>
      </c>
      <c r="D116" t="s">
        <v>1259</v>
      </c>
      <c r="E116" t="s">
        <v>2555</v>
      </c>
      <c r="F116" t="s">
        <v>376</v>
      </c>
      <c r="G116" s="58">
        <v>382.87941000000006</v>
      </c>
      <c r="H116">
        <v>21</v>
      </c>
      <c r="I116">
        <v>0</v>
      </c>
      <c r="J116" s="12">
        <v>2.4736842105263159</v>
      </c>
      <c r="K116" s="12">
        <v>8.6842105263157894</v>
      </c>
      <c r="L116">
        <v>0</v>
      </c>
      <c r="M116" s="12">
        <v>0</v>
      </c>
      <c r="N116" s="12">
        <v>0</v>
      </c>
      <c r="O116" s="12">
        <v>6040.3151572365396</v>
      </c>
      <c r="P116" s="12">
        <v>0</v>
      </c>
      <c r="Q116" s="12">
        <v>1791.436655830712</v>
      </c>
      <c r="R116" s="59">
        <v>4.6749701123399851E-3</v>
      </c>
      <c r="S116" s="59">
        <v>1.1943354376386282E-3</v>
      </c>
      <c r="T116" s="59">
        <v>0</v>
      </c>
      <c r="U116" s="59">
        <v>1.7843384060532838E-3</v>
      </c>
      <c r="V116" s="59">
        <v>7.4300395163317511E-3</v>
      </c>
      <c r="W116" s="59">
        <v>0</v>
      </c>
      <c r="X116" s="59">
        <v>0</v>
      </c>
      <c r="Y116" s="59">
        <v>0</v>
      </c>
      <c r="Z116" s="59">
        <v>1.2068026247107309E-3</v>
      </c>
      <c r="AA116" s="59">
        <v>0</v>
      </c>
      <c r="AB116" s="59">
        <v>1.4032124760146368E-3</v>
      </c>
      <c r="AC116" s="18">
        <v>1.6085180520990017E-3</v>
      </c>
      <c r="AD116" s="17">
        <v>109</v>
      </c>
      <c r="AE116">
        <v>5</v>
      </c>
      <c r="AF116" s="25">
        <v>0.86937247403582329</v>
      </c>
      <c r="AG116" t="str">
        <f>IF(AF116&lt;='CAV Tier 1 Analysis'!$A$5,"Tier 1", "Tier 2")</f>
        <v>Tier 2</v>
      </c>
      <c r="AH116" t="str">
        <f t="shared" si="4"/>
        <v>Colorado - Tier 2</v>
      </c>
      <c r="AI116" t="str">
        <f t="shared" si="5"/>
        <v>Lake County * - Tier 2</v>
      </c>
    </row>
    <row r="117" spans="1:35" x14ac:dyDescent="0.3">
      <c r="A117" s="17">
        <v>110</v>
      </c>
      <c r="B117">
        <v>8</v>
      </c>
      <c r="C117" t="s">
        <v>21</v>
      </c>
      <c r="D117" t="s">
        <v>1440</v>
      </c>
      <c r="E117" t="s">
        <v>2529</v>
      </c>
      <c r="F117" t="s">
        <v>438</v>
      </c>
      <c r="G117" s="58">
        <v>8.6968700000000005</v>
      </c>
      <c r="H117">
        <v>14</v>
      </c>
      <c r="I117">
        <v>0</v>
      </c>
      <c r="J117" s="12">
        <v>11</v>
      </c>
      <c r="K117" s="12">
        <v>1</v>
      </c>
      <c r="L117">
        <v>0</v>
      </c>
      <c r="M117" s="12">
        <v>4.9796765962926912</v>
      </c>
      <c r="N117" s="12">
        <v>7.138525150816025</v>
      </c>
      <c r="O117" s="12">
        <v>4674.2521269495992</v>
      </c>
      <c r="P117" s="12">
        <v>4406.9885962303597</v>
      </c>
      <c r="Q117" s="12">
        <v>2697.3369739706523</v>
      </c>
      <c r="R117" s="59">
        <v>1.0618906699868306E-4</v>
      </c>
      <c r="S117" s="59">
        <v>7.9622362509241878E-4</v>
      </c>
      <c r="T117" s="59">
        <v>0</v>
      </c>
      <c r="U117" s="59">
        <v>7.9346112098965162E-3</v>
      </c>
      <c r="V117" s="59">
        <v>8.5558030794123197E-4</v>
      </c>
      <c r="W117" s="59">
        <v>0</v>
      </c>
      <c r="X117" s="59">
        <v>2.644892696984339E-3</v>
      </c>
      <c r="Y117" s="59">
        <v>1.1659563375613751E-4</v>
      </c>
      <c r="Z117" s="59">
        <v>9.3387506918483714E-4</v>
      </c>
      <c r="AA117" s="59">
        <v>1.5850314399676148E-3</v>
      </c>
      <c r="AB117" s="59">
        <v>2.1127941541064783E-3</v>
      </c>
      <c r="AC117" s="18">
        <v>1.5532539276298413E-3</v>
      </c>
      <c r="AD117" s="17">
        <v>110</v>
      </c>
      <c r="AE117">
        <v>5</v>
      </c>
      <c r="AF117" s="25">
        <v>0.87092572796345313</v>
      </c>
      <c r="AG117" t="str">
        <f>IF(AF117&lt;='CAV Tier 1 Analysis'!$A$5,"Tier 1", "Tier 2")</f>
        <v>Tier 2</v>
      </c>
      <c r="AH117" t="str">
        <f t="shared" si="4"/>
        <v>Colorado - Tier 2</v>
      </c>
      <c r="AI117" t="str">
        <f t="shared" si="5"/>
        <v>Frederick, Town Of - Tier 2</v>
      </c>
    </row>
    <row r="118" spans="1:35" x14ac:dyDescent="0.3">
      <c r="A118" s="17">
        <v>111</v>
      </c>
      <c r="B118">
        <v>8</v>
      </c>
      <c r="C118" t="s">
        <v>21</v>
      </c>
      <c r="D118" t="s">
        <v>1254</v>
      </c>
      <c r="E118" t="s">
        <v>2370</v>
      </c>
      <c r="F118" t="s">
        <v>630</v>
      </c>
      <c r="G118" s="58">
        <v>1.0392600000000001</v>
      </c>
      <c r="H118">
        <v>45</v>
      </c>
      <c r="I118">
        <v>0</v>
      </c>
      <c r="J118" s="12">
        <v>4</v>
      </c>
      <c r="K118" s="12">
        <v>10</v>
      </c>
      <c r="L118">
        <v>0</v>
      </c>
      <c r="M118" s="12">
        <v>5.0717048669245415</v>
      </c>
      <c r="N118" s="12">
        <v>1.1410106260667492</v>
      </c>
      <c r="O118" s="12">
        <v>10.006681223397981</v>
      </c>
      <c r="P118" s="12">
        <v>0</v>
      </c>
      <c r="Q118" s="12">
        <v>0</v>
      </c>
      <c r="R118" s="59">
        <v>1.2689398573170735E-5</v>
      </c>
      <c r="S118" s="59">
        <v>2.5592902235113462E-3</v>
      </c>
      <c r="T118" s="59">
        <v>0</v>
      </c>
      <c r="U118" s="59">
        <v>2.8853131672350969E-3</v>
      </c>
      <c r="V118" s="59">
        <v>8.5558030794123194E-3</v>
      </c>
      <c r="W118" s="59">
        <v>0</v>
      </c>
      <c r="X118" s="59">
        <v>2.6937723573806568E-3</v>
      </c>
      <c r="Y118" s="59">
        <v>1.8636462610702162E-5</v>
      </c>
      <c r="Z118" s="59">
        <v>1.9992481932954498E-6</v>
      </c>
      <c r="AA118" s="59">
        <v>0</v>
      </c>
      <c r="AB118" s="59">
        <v>0</v>
      </c>
      <c r="AC118" s="18">
        <v>1.5206821760833261E-3</v>
      </c>
      <c r="AD118" s="17">
        <v>111</v>
      </c>
      <c r="AE118">
        <v>5</v>
      </c>
      <c r="AF118" s="25">
        <v>0.8724464101395365</v>
      </c>
      <c r="AG118" t="str">
        <f>IF(AF118&lt;='CAV Tier 1 Analysis'!$A$5,"Tier 1", "Tier 2")</f>
        <v>Tier 2</v>
      </c>
      <c r="AH118" t="str">
        <f t="shared" si="4"/>
        <v>Colorado - Tier 2</v>
      </c>
      <c r="AI118" t="str">
        <f t="shared" si="5"/>
        <v>Georgetown, Town Of - Tier 2</v>
      </c>
    </row>
    <row r="119" spans="1:35" x14ac:dyDescent="0.3">
      <c r="A119" s="17">
        <v>112</v>
      </c>
      <c r="B119">
        <v>8</v>
      </c>
      <c r="C119" t="s">
        <v>21</v>
      </c>
      <c r="D119" t="s">
        <v>1328</v>
      </c>
      <c r="E119" t="s">
        <v>2411</v>
      </c>
      <c r="F119" t="s">
        <v>592</v>
      </c>
      <c r="G119" s="58">
        <v>0.82279000000000002</v>
      </c>
      <c r="H119">
        <v>63</v>
      </c>
      <c r="I119">
        <v>0</v>
      </c>
      <c r="J119" s="12">
        <v>5</v>
      </c>
      <c r="K119" s="12">
        <v>10</v>
      </c>
      <c r="L119">
        <v>0</v>
      </c>
      <c r="M119" s="12">
        <v>0.91138686663668733</v>
      </c>
      <c r="N119" s="12">
        <v>9.2060326869680631E-2</v>
      </c>
      <c r="O119" s="12">
        <v>0.64033850963368055</v>
      </c>
      <c r="P119" s="12">
        <v>0.34141618477036056</v>
      </c>
      <c r="Q119" s="12">
        <v>0.1238183159360321</v>
      </c>
      <c r="R119" s="59">
        <v>1.0046292796816145E-5</v>
      </c>
      <c r="S119" s="59">
        <v>3.5830063129158847E-3</v>
      </c>
      <c r="T119" s="59">
        <v>0</v>
      </c>
      <c r="U119" s="59">
        <v>3.6066414590438713E-3</v>
      </c>
      <c r="V119" s="59">
        <v>8.5558030794123194E-3</v>
      </c>
      <c r="W119" s="59">
        <v>0</v>
      </c>
      <c r="X119" s="59">
        <v>4.8407169041648557E-4</v>
      </c>
      <c r="Y119" s="59">
        <v>1.5036484327495257E-6</v>
      </c>
      <c r="Z119" s="59">
        <v>1.2793408522790129E-7</v>
      </c>
      <c r="AA119" s="59">
        <v>1.2279482353045028E-7</v>
      </c>
      <c r="AB119" s="59">
        <v>9.6985514455712159E-8</v>
      </c>
      <c r="AC119" s="18">
        <v>1.4764927452219404E-3</v>
      </c>
      <c r="AD119" s="17">
        <v>112</v>
      </c>
      <c r="AE119">
        <v>5</v>
      </c>
      <c r="AF119" s="25">
        <v>0.87392290288475849</v>
      </c>
      <c r="AG119" t="str">
        <f>IF(AF119&lt;='CAV Tier 1 Analysis'!$A$5,"Tier 1", "Tier 2")</f>
        <v>Tier 2</v>
      </c>
      <c r="AH119" t="str">
        <f t="shared" si="4"/>
        <v>Colorado - Tier 2</v>
      </c>
      <c r="AI119" t="str">
        <f t="shared" si="5"/>
        <v>Lake City, City Of - Tier 2</v>
      </c>
    </row>
    <row r="120" spans="1:35" x14ac:dyDescent="0.3">
      <c r="A120" s="17">
        <v>113</v>
      </c>
      <c r="B120">
        <v>8</v>
      </c>
      <c r="C120" t="s">
        <v>21</v>
      </c>
      <c r="D120" t="s">
        <v>1355</v>
      </c>
      <c r="E120" t="s">
        <v>2439</v>
      </c>
      <c r="F120" t="s">
        <v>760</v>
      </c>
      <c r="G120" s="58">
        <v>0.72699000000000003</v>
      </c>
      <c r="H120">
        <v>123</v>
      </c>
      <c r="I120">
        <v>0</v>
      </c>
      <c r="J120" s="12">
        <v>4</v>
      </c>
      <c r="K120" s="12">
        <v>7</v>
      </c>
      <c r="L120">
        <v>0</v>
      </c>
      <c r="M120" s="12">
        <v>0.63933479140015703</v>
      </c>
      <c r="N120" s="12">
        <v>0.73208384835807927</v>
      </c>
      <c r="O120" s="12">
        <v>3.6819978365413788</v>
      </c>
      <c r="P120" s="12">
        <v>0</v>
      </c>
      <c r="Q120" s="12">
        <v>0.49328875768705194</v>
      </c>
      <c r="R120" s="59">
        <v>8.8765716651361469E-6</v>
      </c>
      <c r="S120" s="59">
        <v>6.99539327759768E-3</v>
      </c>
      <c r="T120" s="59">
        <v>0</v>
      </c>
      <c r="U120" s="59">
        <v>2.8853131672350969E-3</v>
      </c>
      <c r="V120" s="59">
        <v>5.9890621555886234E-3</v>
      </c>
      <c r="W120" s="59">
        <v>0</v>
      </c>
      <c r="X120" s="59">
        <v>3.3957464666705246E-4</v>
      </c>
      <c r="Y120" s="59">
        <v>1.195734111158589E-5</v>
      </c>
      <c r="Z120" s="59">
        <v>7.3563126056327447E-7</v>
      </c>
      <c r="AA120" s="59">
        <v>0</v>
      </c>
      <c r="AB120" s="59">
        <v>3.863876162248425E-7</v>
      </c>
      <c r="AC120" s="18">
        <v>1.4755726526129059E-3</v>
      </c>
      <c r="AD120" s="17">
        <v>113</v>
      </c>
      <c r="AE120">
        <v>5</v>
      </c>
      <c r="AF120" s="25">
        <v>0.87539847553737138</v>
      </c>
      <c r="AG120" t="str">
        <f>IF(AF120&lt;='CAV Tier 1 Analysis'!$A$5,"Tier 1", "Tier 2")</f>
        <v>Tier 2</v>
      </c>
      <c r="AH120" t="str">
        <f t="shared" si="4"/>
        <v>Colorado - Tier 2</v>
      </c>
      <c r="AI120" t="str">
        <f t="shared" si="5"/>
        <v>Dolores, Town Of - Tier 2</v>
      </c>
    </row>
    <row r="121" spans="1:35" x14ac:dyDescent="0.3">
      <c r="A121" s="17">
        <v>114</v>
      </c>
      <c r="B121">
        <v>8</v>
      </c>
      <c r="C121" t="s">
        <v>21</v>
      </c>
      <c r="D121" t="s">
        <v>1438</v>
      </c>
      <c r="E121" t="s">
        <v>2527</v>
      </c>
      <c r="F121" t="s">
        <v>401</v>
      </c>
      <c r="G121" s="58">
        <v>1.80063</v>
      </c>
      <c r="H121">
        <v>7</v>
      </c>
      <c r="I121">
        <v>0</v>
      </c>
      <c r="J121" s="12">
        <v>5</v>
      </c>
      <c r="K121" s="12">
        <v>1</v>
      </c>
      <c r="L121">
        <v>0</v>
      </c>
      <c r="M121" s="12">
        <v>0.9792628135708058</v>
      </c>
      <c r="N121" s="12">
        <v>121.10930727116116</v>
      </c>
      <c r="O121" s="12">
        <v>12564.13869661747</v>
      </c>
      <c r="P121" s="12">
        <v>12189.816379997766</v>
      </c>
      <c r="Q121" s="12">
        <v>2158.8698357038975</v>
      </c>
      <c r="R121" s="59">
        <v>2.1985751162181183E-5</v>
      </c>
      <c r="S121" s="59">
        <v>3.9811181254620939E-4</v>
      </c>
      <c r="T121" s="59">
        <v>0</v>
      </c>
      <c r="U121" s="59">
        <v>3.6066414590438713E-3</v>
      </c>
      <c r="V121" s="59">
        <v>8.5558030794123197E-4</v>
      </c>
      <c r="W121" s="59">
        <v>0</v>
      </c>
      <c r="X121" s="59">
        <v>5.2012314734856829E-4</v>
      </c>
      <c r="Y121" s="59">
        <v>1.9781139852723833E-3</v>
      </c>
      <c r="Z121" s="59">
        <v>2.5102060342236318E-3</v>
      </c>
      <c r="AA121" s="59">
        <v>4.3842278662249408E-3</v>
      </c>
      <c r="AB121" s="59">
        <v>1.6910188131361132E-3</v>
      </c>
      <c r="AC121" s="18">
        <v>1.4514553797181028E-3</v>
      </c>
      <c r="AD121" s="17">
        <v>114</v>
      </c>
      <c r="AE121">
        <v>5</v>
      </c>
      <c r="AF121" s="25">
        <v>0.87684993091708952</v>
      </c>
      <c r="AG121" t="str">
        <f>IF(AF121&lt;='CAV Tier 1 Analysis'!$A$5,"Tier 1", "Tier 2")</f>
        <v>Tier 2</v>
      </c>
      <c r="AH121" t="str">
        <f t="shared" si="4"/>
        <v>Colorado - Tier 2</v>
      </c>
      <c r="AI121" t="str">
        <f t="shared" si="5"/>
        <v>Federal Heights, City Of - Tier 2</v>
      </c>
    </row>
    <row r="122" spans="1:35" x14ac:dyDescent="0.3">
      <c r="A122" s="17">
        <v>115</v>
      </c>
      <c r="B122">
        <v>8</v>
      </c>
      <c r="C122" t="s">
        <v>21</v>
      </c>
      <c r="D122" t="s">
        <v>1456</v>
      </c>
      <c r="E122" t="s">
        <v>2546</v>
      </c>
      <c r="F122" t="s">
        <v>423</v>
      </c>
      <c r="G122" s="58">
        <v>387.38427999999999</v>
      </c>
      <c r="H122">
        <v>3</v>
      </c>
      <c r="I122">
        <v>0</v>
      </c>
      <c r="J122" s="12">
        <v>5.8</v>
      </c>
      <c r="K122" s="12">
        <v>7.2</v>
      </c>
      <c r="L122">
        <v>0</v>
      </c>
      <c r="M122" s="12">
        <v>0.99908401032690342</v>
      </c>
      <c r="N122" s="12">
        <v>0.68048402664554319</v>
      </c>
      <c r="O122" s="12">
        <v>543.02821369974538</v>
      </c>
      <c r="P122" s="12">
        <v>0</v>
      </c>
      <c r="Q122" s="12">
        <v>0</v>
      </c>
      <c r="R122" s="59">
        <v>4.7299747223031501E-3</v>
      </c>
      <c r="S122" s="59">
        <v>1.7061934823408976E-4</v>
      </c>
      <c r="T122" s="59">
        <v>0</v>
      </c>
      <c r="U122" s="59">
        <v>4.1837040924908907E-3</v>
      </c>
      <c r="V122" s="59">
        <v>6.1601782171768699E-3</v>
      </c>
      <c r="W122" s="59">
        <v>0</v>
      </c>
      <c r="X122" s="59">
        <v>5.3065092712139975E-4</v>
      </c>
      <c r="Y122" s="59">
        <v>1.1114546026162802E-5</v>
      </c>
      <c r="Z122" s="59">
        <v>1.0849233136448574E-4</v>
      </c>
      <c r="AA122" s="59">
        <v>0</v>
      </c>
      <c r="AB122" s="59">
        <v>0</v>
      </c>
      <c r="AC122" s="18">
        <v>1.444975834974277E-3</v>
      </c>
      <c r="AD122" s="17">
        <v>115</v>
      </c>
      <c r="AE122">
        <v>5</v>
      </c>
      <c r="AF122" s="25">
        <v>0.87829490675206379</v>
      </c>
      <c r="AG122" t="str">
        <f>IF(AF122&lt;='CAV Tier 1 Analysis'!$A$5,"Tier 1", "Tier 2")</f>
        <v>Tier 2</v>
      </c>
      <c r="AH122" t="str">
        <f t="shared" si="4"/>
        <v>Colorado - Tier 2</v>
      </c>
      <c r="AI122" t="str">
        <f t="shared" si="5"/>
        <v>San Juan County * - Tier 2</v>
      </c>
    </row>
    <row r="123" spans="1:35" x14ac:dyDescent="0.3">
      <c r="A123" s="17">
        <v>116</v>
      </c>
      <c r="B123">
        <v>8</v>
      </c>
      <c r="C123" t="s">
        <v>21</v>
      </c>
      <c r="D123" t="s">
        <v>1382</v>
      </c>
      <c r="E123" t="s">
        <v>2468</v>
      </c>
      <c r="F123" t="s">
        <v>647</v>
      </c>
      <c r="G123" s="58">
        <v>0.91139000000000003</v>
      </c>
      <c r="H123">
        <v>42</v>
      </c>
      <c r="I123">
        <v>0</v>
      </c>
      <c r="J123" s="12">
        <v>5</v>
      </c>
      <c r="K123" s="12">
        <v>9</v>
      </c>
      <c r="L123">
        <v>0</v>
      </c>
      <c r="M123" s="12">
        <v>1.6467154566102327</v>
      </c>
      <c r="N123" s="12">
        <v>42.661137698261335</v>
      </c>
      <c r="O123" s="12">
        <v>456.98268599233069</v>
      </c>
      <c r="P123" s="12">
        <v>446.49021552547941</v>
      </c>
      <c r="Q123" s="12">
        <v>0</v>
      </c>
      <c r="R123" s="59">
        <v>1.1128101693129799E-5</v>
      </c>
      <c r="S123" s="59">
        <v>2.3886708752772563E-3</v>
      </c>
      <c r="T123" s="59">
        <v>0</v>
      </c>
      <c r="U123" s="59">
        <v>3.6066414590438713E-3</v>
      </c>
      <c r="V123" s="59">
        <v>7.700222771471088E-3</v>
      </c>
      <c r="W123" s="59">
        <v>0</v>
      </c>
      <c r="X123" s="59">
        <v>8.7463223785298977E-4</v>
      </c>
      <c r="Y123" s="59">
        <v>6.9679692675986803E-4</v>
      </c>
      <c r="Z123" s="59">
        <v>9.1301180575354568E-5</v>
      </c>
      <c r="AA123" s="59">
        <v>1.6058608135522591E-4</v>
      </c>
      <c r="AB123" s="59">
        <v>0</v>
      </c>
      <c r="AC123" s="18">
        <v>1.411816330366253E-3</v>
      </c>
      <c r="AD123" s="17">
        <v>116</v>
      </c>
      <c r="AE123">
        <v>5</v>
      </c>
      <c r="AF123" s="25">
        <v>0.87970672308243003</v>
      </c>
      <c r="AG123" t="str">
        <f>IF(AF123&lt;='CAV Tier 1 Analysis'!$A$5,"Tier 1", "Tier 2")</f>
        <v>Tier 2</v>
      </c>
      <c r="AH123" t="str">
        <f t="shared" si="4"/>
        <v>Colorado - Tier 2</v>
      </c>
      <c r="AI123" t="str">
        <f t="shared" si="5"/>
        <v>Del Norte, Town Of - Tier 2</v>
      </c>
    </row>
    <row r="124" spans="1:35" x14ac:dyDescent="0.3">
      <c r="A124" s="17">
        <v>117</v>
      </c>
      <c r="B124">
        <v>8</v>
      </c>
      <c r="C124" t="s">
        <v>21</v>
      </c>
      <c r="D124" t="s">
        <v>1441</v>
      </c>
      <c r="E124" t="s">
        <v>2530</v>
      </c>
      <c r="F124" t="s">
        <v>817</v>
      </c>
      <c r="G124" s="58">
        <v>1.6949900000000002</v>
      </c>
      <c r="H124">
        <v>74</v>
      </c>
      <c r="I124">
        <v>0</v>
      </c>
      <c r="J124" s="12">
        <v>3</v>
      </c>
      <c r="K124" s="12">
        <v>6</v>
      </c>
      <c r="L124">
        <v>0</v>
      </c>
      <c r="M124" s="12">
        <v>5.7279983952707676</v>
      </c>
      <c r="N124" s="12">
        <v>29.560276542515556</v>
      </c>
      <c r="O124" s="12">
        <v>594.60336747597967</v>
      </c>
      <c r="P124" s="12">
        <v>570.38478256373799</v>
      </c>
      <c r="Q124" s="12">
        <v>156.47822773128894</v>
      </c>
      <c r="R124" s="59">
        <v>2.0695883308833847E-5</v>
      </c>
      <c r="S124" s="59">
        <v>4.2086105897742136E-3</v>
      </c>
      <c r="T124" s="59">
        <v>0</v>
      </c>
      <c r="U124" s="59">
        <v>2.1639848754263229E-3</v>
      </c>
      <c r="V124" s="59">
        <v>5.133481847647392E-3</v>
      </c>
      <c r="W124" s="59">
        <v>0</v>
      </c>
      <c r="X124" s="59">
        <v>3.0423544242348215E-3</v>
      </c>
      <c r="Y124" s="59">
        <v>4.8281670298343015E-4</v>
      </c>
      <c r="Z124" s="59">
        <v>1.1879660015292006E-4</v>
      </c>
      <c r="AA124" s="59">
        <v>2.0514639271268926E-4</v>
      </c>
      <c r="AB124" s="59">
        <v>1.2256766135857912E-4</v>
      </c>
      <c r="AC124" s="18">
        <v>1.4089504525090183E-3</v>
      </c>
      <c r="AD124" s="17">
        <v>117</v>
      </c>
      <c r="AE124">
        <v>5</v>
      </c>
      <c r="AF124" s="25">
        <v>0.88111567353493903</v>
      </c>
      <c r="AG124" t="str">
        <f>IF(AF124&lt;='CAV Tier 1 Analysis'!$A$5,"Tier 1", "Tier 2")</f>
        <v>Tier 2</v>
      </c>
      <c r="AH124" t="str">
        <f t="shared" si="4"/>
        <v>Colorado - Tier 2</v>
      </c>
      <c r="AI124" t="str">
        <f t="shared" si="5"/>
        <v>Frisco, Town Of - Tier 2</v>
      </c>
    </row>
    <row r="125" spans="1:35" x14ac:dyDescent="0.3">
      <c r="A125" s="17">
        <v>118</v>
      </c>
      <c r="B125">
        <v>8</v>
      </c>
      <c r="C125" t="s">
        <v>21</v>
      </c>
      <c r="D125" t="s">
        <v>1482</v>
      </c>
      <c r="E125" t="s">
        <v>2576</v>
      </c>
      <c r="F125" t="s">
        <v>674</v>
      </c>
      <c r="G125" s="58">
        <v>2.36795</v>
      </c>
      <c r="H125">
        <v>70</v>
      </c>
      <c r="I125">
        <v>0</v>
      </c>
      <c r="J125" s="12">
        <v>5</v>
      </c>
      <c r="K125" s="12">
        <v>9</v>
      </c>
      <c r="L125">
        <v>0</v>
      </c>
      <c r="M125" s="12">
        <v>0</v>
      </c>
      <c r="N125" s="12">
        <v>2.1044458748856329</v>
      </c>
      <c r="O125" s="12">
        <v>11.425060119915111</v>
      </c>
      <c r="P125" s="12">
        <v>0</v>
      </c>
      <c r="Q125" s="12">
        <v>0</v>
      </c>
      <c r="R125" s="59">
        <v>2.89127469077417E-5</v>
      </c>
      <c r="S125" s="59">
        <v>3.9811181254620943E-3</v>
      </c>
      <c r="T125" s="59">
        <v>0</v>
      </c>
      <c r="U125" s="59">
        <v>3.6066414590438713E-3</v>
      </c>
      <c r="V125" s="59">
        <v>7.700222771471088E-3</v>
      </c>
      <c r="W125" s="59">
        <v>0</v>
      </c>
      <c r="X125" s="59">
        <v>0</v>
      </c>
      <c r="Y125" s="59">
        <v>3.437253428458269E-5</v>
      </c>
      <c r="Z125" s="59">
        <v>2.2826280055392684E-6</v>
      </c>
      <c r="AA125" s="59">
        <v>0</v>
      </c>
      <c r="AB125" s="59">
        <v>0</v>
      </c>
      <c r="AC125" s="18">
        <v>1.3957772968340833E-3</v>
      </c>
      <c r="AD125" s="17">
        <v>118</v>
      </c>
      <c r="AE125">
        <v>5</v>
      </c>
      <c r="AF125" s="25">
        <v>0.88251145083177307</v>
      </c>
      <c r="AG125" t="str">
        <f>IF(AF125&lt;='CAV Tier 1 Analysis'!$A$5,"Tier 1", "Tier 2")</f>
        <v>Tier 2</v>
      </c>
      <c r="AH125" t="str">
        <f t="shared" si="4"/>
        <v>Colorado - Tier 2</v>
      </c>
      <c r="AI125" t="str">
        <f t="shared" si="5"/>
        <v>South Fork, Town Of - Tier 2</v>
      </c>
    </row>
    <row r="126" spans="1:35" x14ac:dyDescent="0.3">
      <c r="A126" s="17">
        <v>119</v>
      </c>
      <c r="B126">
        <v>8</v>
      </c>
      <c r="C126" t="s">
        <v>21</v>
      </c>
      <c r="D126" t="s">
        <v>1285</v>
      </c>
      <c r="E126" t="s">
        <v>2366</v>
      </c>
      <c r="F126" t="s">
        <v>1038</v>
      </c>
      <c r="G126" s="58">
        <v>1.3755200000000001</v>
      </c>
      <c r="H126">
        <v>74</v>
      </c>
      <c r="I126">
        <v>0</v>
      </c>
      <c r="J126" s="12">
        <v>6</v>
      </c>
      <c r="K126" s="12">
        <v>1</v>
      </c>
      <c r="L126">
        <v>0</v>
      </c>
      <c r="M126" s="12">
        <v>8.5380801442363623</v>
      </c>
      <c r="N126" s="12">
        <v>47.169018072430397</v>
      </c>
      <c r="O126" s="12">
        <v>721.54393299569006</v>
      </c>
      <c r="P126" s="12">
        <v>369.29089928266575</v>
      </c>
      <c r="Q126" s="12">
        <v>80.671018240112062</v>
      </c>
      <c r="R126" s="59">
        <v>1.6795144165432912E-5</v>
      </c>
      <c r="S126" s="59">
        <v>4.2086105897742136E-3</v>
      </c>
      <c r="T126" s="59">
        <v>0</v>
      </c>
      <c r="U126" s="59">
        <v>4.3279697508526458E-3</v>
      </c>
      <c r="V126" s="59">
        <v>8.5558030794123197E-4</v>
      </c>
      <c r="W126" s="59">
        <v>0</v>
      </c>
      <c r="X126" s="59">
        <v>4.5348940605038487E-3</v>
      </c>
      <c r="Y126" s="59">
        <v>7.7042546459068497E-4</v>
      </c>
      <c r="Z126" s="59">
        <v>1.4415822511182978E-4</v>
      </c>
      <c r="AA126" s="59">
        <v>1.3282033140671706E-4</v>
      </c>
      <c r="AB126" s="59">
        <v>6.3188714420291879E-5</v>
      </c>
      <c r="AC126" s="18">
        <v>1.3685856898878997E-3</v>
      </c>
      <c r="AD126" s="17">
        <v>119</v>
      </c>
      <c r="AE126">
        <v>5</v>
      </c>
      <c r="AF126" s="25">
        <v>0.88388003652166092</v>
      </c>
      <c r="AG126" t="str">
        <f>IF(AF126&lt;='CAV Tier 1 Analysis'!$A$5,"Tier 1", "Tier 2")</f>
        <v>Tier 2</v>
      </c>
      <c r="AH126" t="str">
        <f t="shared" si="4"/>
        <v>Colorado - Tier 2</v>
      </c>
      <c r="AI126" t="str">
        <f t="shared" si="5"/>
        <v>Lyons, Town Of - Tier 2</v>
      </c>
    </row>
    <row r="127" spans="1:35" x14ac:dyDescent="0.3">
      <c r="A127" s="17">
        <v>120</v>
      </c>
      <c r="B127">
        <v>8</v>
      </c>
      <c r="C127" t="s">
        <v>21</v>
      </c>
      <c r="D127" t="s">
        <v>1354</v>
      </c>
      <c r="E127" t="s">
        <v>2438</v>
      </c>
      <c r="F127" t="s">
        <v>460</v>
      </c>
      <c r="G127" s="58">
        <v>5.4989899999999992</v>
      </c>
      <c r="H127">
        <v>13</v>
      </c>
      <c r="I127">
        <v>0</v>
      </c>
      <c r="J127" s="12">
        <v>4</v>
      </c>
      <c r="K127" s="12">
        <v>7</v>
      </c>
      <c r="L127">
        <v>0</v>
      </c>
      <c r="M127" s="12">
        <v>1.958974284368584</v>
      </c>
      <c r="N127" s="12">
        <v>49.069428410642132</v>
      </c>
      <c r="O127" s="12">
        <v>5376.0055931616216</v>
      </c>
      <c r="P127" s="12">
        <v>5331.500363032048</v>
      </c>
      <c r="Q127" s="12">
        <v>664.31665450893797</v>
      </c>
      <c r="R127" s="59">
        <v>6.714284766072025E-5</v>
      </c>
      <c r="S127" s="59">
        <v>7.3935050901438885E-4</v>
      </c>
      <c r="T127" s="59">
        <v>0</v>
      </c>
      <c r="U127" s="59">
        <v>2.8853131672350969E-3</v>
      </c>
      <c r="V127" s="59">
        <v>5.9890621555886234E-3</v>
      </c>
      <c r="W127" s="59">
        <v>0</v>
      </c>
      <c r="X127" s="59">
        <v>1.0404845933496942E-3</v>
      </c>
      <c r="Y127" s="59">
        <v>8.0146542636138544E-4</v>
      </c>
      <c r="Z127" s="59">
        <v>1.0740793305320166E-3</v>
      </c>
      <c r="AA127" s="59">
        <v>1.9175442625000213E-3</v>
      </c>
      <c r="AB127" s="59">
        <v>5.203518721118188E-4</v>
      </c>
      <c r="AC127" s="18">
        <v>1.3667994694867059E-3</v>
      </c>
      <c r="AD127" s="17">
        <v>120</v>
      </c>
      <c r="AE127">
        <v>5</v>
      </c>
      <c r="AF127" s="25">
        <v>0.88524683599114762</v>
      </c>
      <c r="AG127" t="str">
        <f>IF(AF127&lt;='CAV Tier 1 Analysis'!$A$5,"Tier 1", "Tier 2")</f>
        <v>Tier 2</v>
      </c>
      <c r="AH127" t="str">
        <f t="shared" si="4"/>
        <v>Colorado - Tier 2</v>
      </c>
      <c r="AI127" t="str">
        <f t="shared" si="5"/>
        <v>Cortez, City Of - Tier 2</v>
      </c>
    </row>
    <row r="128" spans="1:35" x14ac:dyDescent="0.3">
      <c r="A128" s="17">
        <v>121</v>
      </c>
      <c r="B128">
        <v>8</v>
      </c>
      <c r="C128" t="s">
        <v>21</v>
      </c>
      <c r="D128" t="s">
        <v>1366</v>
      </c>
      <c r="E128" t="s">
        <v>2451</v>
      </c>
      <c r="F128" t="s">
        <v>590</v>
      </c>
      <c r="G128" s="58">
        <v>1.6596900000000001</v>
      </c>
      <c r="H128">
        <v>9</v>
      </c>
      <c r="I128">
        <v>0</v>
      </c>
      <c r="J128" s="12">
        <v>5</v>
      </c>
      <c r="K128" s="12">
        <v>8</v>
      </c>
      <c r="L128">
        <v>0</v>
      </c>
      <c r="M128" s="12">
        <v>5</v>
      </c>
      <c r="N128" s="12">
        <v>0</v>
      </c>
      <c r="O128" s="12">
        <v>2345.2566766735063</v>
      </c>
      <c r="P128" s="12">
        <v>2315.7564485116295</v>
      </c>
      <c r="Q128" s="12">
        <v>0</v>
      </c>
      <c r="R128" s="59">
        <v>2.0264869154884953E-5</v>
      </c>
      <c r="S128" s="59">
        <v>5.1185804470226925E-4</v>
      </c>
      <c r="T128" s="59">
        <v>0</v>
      </c>
      <c r="U128" s="59">
        <v>3.6066414590438713E-3</v>
      </c>
      <c r="V128" s="59">
        <v>6.8446424635298557E-3</v>
      </c>
      <c r="W128" s="59">
        <v>0</v>
      </c>
      <c r="X128" s="59">
        <v>2.6556872176733623E-3</v>
      </c>
      <c r="Y128" s="59">
        <v>0</v>
      </c>
      <c r="Z128" s="59">
        <v>4.685619606518687E-4</v>
      </c>
      <c r="AA128" s="59">
        <v>8.3289227962567961E-4</v>
      </c>
      <c r="AB128" s="59">
        <v>0</v>
      </c>
      <c r="AC128" s="18">
        <v>1.3582316631256175E-3</v>
      </c>
      <c r="AD128" s="17">
        <v>121</v>
      </c>
      <c r="AE128">
        <v>5</v>
      </c>
      <c r="AF128" s="25">
        <v>0.88660506765427327</v>
      </c>
      <c r="AG128" t="str">
        <f>IF(AF128&lt;='CAV Tier 1 Analysis'!$A$5,"Tier 1", "Tier 2")</f>
        <v>Tier 2</v>
      </c>
      <c r="AH128" t="str">
        <f t="shared" si="4"/>
        <v>Colorado - Tier 2</v>
      </c>
      <c r="AI128" t="str">
        <f t="shared" si="5"/>
        <v>Rocky Ford, City Of - Tier 2</v>
      </c>
    </row>
    <row r="129" spans="1:35" x14ac:dyDescent="0.3">
      <c r="A129" s="17">
        <v>122</v>
      </c>
      <c r="B129">
        <v>8</v>
      </c>
      <c r="C129" t="s">
        <v>21</v>
      </c>
      <c r="D129" t="s">
        <v>1329</v>
      </c>
      <c r="E129" t="s">
        <v>2412</v>
      </c>
      <c r="F129" t="s">
        <v>775</v>
      </c>
      <c r="G129" s="58">
        <v>2.3060499999999999</v>
      </c>
      <c r="H129">
        <v>63</v>
      </c>
      <c r="I129">
        <v>0</v>
      </c>
      <c r="J129" s="12">
        <v>3</v>
      </c>
      <c r="K129" s="12">
        <v>8</v>
      </c>
      <c r="L129">
        <v>0</v>
      </c>
      <c r="M129" s="12">
        <v>3.3745148630775561</v>
      </c>
      <c r="N129" s="12">
        <v>17.124493300909315</v>
      </c>
      <c r="O129" s="12">
        <v>272.46671275031548</v>
      </c>
      <c r="P129" s="12">
        <v>263.14532249319234</v>
      </c>
      <c r="Q129" s="12">
        <v>17.961249682693449</v>
      </c>
      <c r="R129" s="59">
        <v>2.8156945884244915E-5</v>
      </c>
      <c r="S129" s="59">
        <v>3.5830063129158847E-3</v>
      </c>
      <c r="T129" s="59">
        <v>0</v>
      </c>
      <c r="U129" s="59">
        <v>2.1639848754263229E-3</v>
      </c>
      <c r="V129" s="59">
        <v>6.8446424635298557E-3</v>
      </c>
      <c r="W129" s="59">
        <v>0</v>
      </c>
      <c r="X129" s="59">
        <v>1.7923311975447684E-3</v>
      </c>
      <c r="Y129" s="59">
        <v>2.7969939266012269E-4</v>
      </c>
      <c r="Z129" s="59">
        <v>5.4436488086131352E-5</v>
      </c>
      <c r="AA129" s="59">
        <v>9.4643677950267372E-5</v>
      </c>
      <c r="AB129" s="59">
        <v>1.4068847791820038E-5</v>
      </c>
      <c r="AC129" s="18">
        <v>1.3504518365263108E-3</v>
      </c>
      <c r="AD129" s="17">
        <v>122</v>
      </c>
      <c r="AE129">
        <v>6</v>
      </c>
      <c r="AF129" s="25">
        <v>0.88795551949079954</v>
      </c>
      <c r="AG129" t="str">
        <f>IF(AF129&lt;='CAV Tier 1 Analysis'!$A$5,"Tier 1", "Tier 2")</f>
        <v>Tier 2</v>
      </c>
      <c r="AH129" t="str">
        <f t="shared" si="4"/>
        <v>Colorado - Tier 2</v>
      </c>
      <c r="AI129" t="str">
        <f t="shared" si="5"/>
        <v>Walsenburg, City Of - Tier 2</v>
      </c>
    </row>
    <row r="130" spans="1:35" x14ac:dyDescent="0.3">
      <c r="A130" s="17">
        <v>123</v>
      </c>
      <c r="B130">
        <v>8</v>
      </c>
      <c r="C130" t="s">
        <v>21</v>
      </c>
      <c r="D130" t="s">
        <v>1321</v>
      </c>
      <c r="E130" t="s">
        <v>2404</v>
      </c>
      <c r="F130" t="s">
        <v>457</v>
      </c>
      <c r="G130" s="58">
        <v>146.76515000000001</v>
      </c>
      <c r="H130">
        <v>8</v>
      </c>
      <c r="I130">
        <v>0</v>
      </c>
      <c r="J130" s="12">
        <v>4.333333333333333</v>
      </c>
      <c r="K130" s="12">
        <v>5.666666666666667</v>
      </c>
      <c r="L130">
        <v>0</v>
      </c>
      <c r="M130" s="12">
        <v>3.9999899158621783</v>
      </c>
      <c r="N130" s="12">
        <v>8.6987312058801874E-3</v>
      </c>
      <c r="O130" s="12">
        <v>5014.7532290969084</v>
      </c>
      <c r="P130" s="12">
        <v>2624.3786640378303</v>
      </c>
      <c r="Q130" s="12">
        <v>503.13530722317591</v>
      </c>
      <c r="R130" s="59">
        <v>1.7920072792190489E-3</v>
      </c>
      <c r="S130" s="59">
        <v>4.5498492862423932E-4</v>
      </c>
      <c r="T130" s="59">
        <v>0</v>
      </c>
      <c r="U130" s="59">
        <v>3.1257559311713549E-3</v>
      </c>
      <c r="V130" s="59">
        <v>4.848288411666981E-3</v>
      </c>
      <c r="W130" s="59">
        <v>0</v>
      </c>
      <c r="X130" s="59">
        <v>2.1245444180755069E-3</v>
      </c>
      <c r="Y130" s="59">
        <v>1.420789387718205E-7</v>
      </c>
      <c r="Z130" s="59">
        <v>1.0019042387052343E-3</v>
      </c>
      <c r="AA130" s="59">
        <v>9.4389232058333483E-4</v>
      </c>
      <c r="AB130" s="59">
        <v>3.9410030933615894E-4</v>
      </c>
      <c r="AC130" s="18">
        <v>1.3350563560291483E-3</v>
      </c>
      <c r="AD130" s="17">
        <v>123</v>
      </c>
      <c r="AE130">
        <v>6</v>
      </c>
      <c r="AF130" s="25">
        <v>0.88929057584682869</v>
      </c>
      <c r="AG130" t="str">
        <f>IF(AF130&lt;='CAV Tier 1 Analysis'!$A$5,"Tier 1", "Tier 2")</f>
        <v>Tier 2</v>
      </c>
      <c r="AH130" t="str">
        <f t="shared" si="4"/>
        <v>Colorado - Tier 2</v>
      </c>
      <c r="AI130" t="str">
        <f t="shared" si="5"/>
        <v>Gilpin County * - Tier 2</v>
      </c>
    </row>
    <row r="131" spans="1:35" x14ac:dyDescent="0.3">
      <c r="A131" s="17">
        <v>124</v>
      </c>
      <c r="B131">
        <v>8</v>
      </c>
      <c r="C131" t="s">
        <v>21</v>
      </c>
      <c r="D131" t="s">
        <v>1286</v>
      </c>
      <c r="E131" t="s">
        <v>2367</v>
      </c>
      <c r="F131" t="s">
        <v>536</v>
      </c>
      <c r="G131" s="58">
        <v>3.4564899999999996</v>
      </c>
      <c r="H131">
        <v>42</v>
      </c>
      <c r="I131">
        <v>0</v>
      </c>
      <c r="J131" s="12">
        <v>2</v>
      </c>
      <c r="K131" s="12">
        <v>10</v>
      </c>
      <c r="L131">
        <v>0</v>
      </c>
      <c r="M131" s="12">
        <v>1.9091216812431109</v>
      </c>
      <c r="N131" s="12">
        <v>20.344910914060385</v>
      </c>
      <c r="O131" s="12">
        <v>1236.0764915754801</v>
      </c>
      <c r="P131" s="12">
        <v>1191.0276005987587</v>
      </c>
      <c r="Q131" s="12">
        <v>220.24475152803893</v>
      </c>
      <c r="R131" s="59">
        <v>4.2203855891864308E-5</v>
      </c>
      <c r="S131" s="59">
        <v>2.3886708752772563E-3</v>
      </c>
      <c r="T131" s="59">
        <v>0</v>
      </c>
      <c r="U131" s="59">
        <v>1.4426565836175484E-3</v>
      </c>
      <c r="V131" s="59">
        <v>8.5558030794123194E-3</v>
      </c>
      <c r="W131" s="59">
        <v>0</v>
      </c>
      <c r="X131" s="59">
        <v>1.0140060091720817E-3</v>
      </c>
      <c r="Y131" s="59">
        <v>3.3229942202639222E-4</v>
      </c>
      <c r="Z131" s="59">
        <v>2.4695737151883611E-4</v>
      </c>
      <c r="AA131" s="59">
        <v>4.2836874922549603E-4</v>
      </c>
      <c r="AB131" s="59">
        <v>1.7251527265281814E-4</v>
      </c>
      <c r="AC131" s="18">
        <v>1.3294073835267829E-3</v>
      </c>
      <c r="AD131" s="17">
        <v>124</v>
      </c>
      <c r="AE131">
        <v>6</v>
      </c>
      <c r="AF131" s="25">
        <v>0.89061998323035552</v>
      </c>
      <c r="AG131" t="str">
        <f>IF(AF131&lt;='CAV Tier 1 Analysis'!$A$5,"Tier 1", "Tier 2")</f>
        <v>Tier 2</v>
      </c>
      <c r="AH131" t="str">
        <f t="shared" si="4"/>
        <v>Colorado - Tier 2</v>
      </c>
      <c r="AI131" t="str">
        <f t="shared" si="5"/>
        <v>Buena Vista, Town Of - Tier 2</v>
      </c>
    </row>
    <row r="132" spans="1:35" x14ac:dyDescent="0.3">
      <c r="A132" s="17">
        <v>125</v>
      </c>
      <c r="B132">
        <v>8</v>
      </c>
      <c r="C132" t="s">
        <v>21</v>
      </c>
      <c r="D132" t="s">
        <v>1368</v>
      </c>
      <c r="E132" t="s">
        <v>2453</v>
      </c>
      <c r="F132" t="s">
        <v>696</v>
      </c>
      <c r="G132" s="58">
        <v>0.84968999999999995</v>
      </c>
      <c r="H132">
        <v>16</v>
      </c>
      <c r="I132">
        <v>0</v>
      </c>
      <c r="J132" s="12">
        <v>5</v>
      </c>
      <c r="K132" s="12">
        <v>10</v>
      </c>
      <c r="L132">
        <v>0</v>
      </c>
      <c r="M132" s="12">
        <v>2.8086713978039057</v>
      </c>
      <c r="N132" s="12">
        <v>0.30948203342389524</v>
      </c>
      <c r="O132" s="12">
        <v>6.8754044728977393</v>
      </c>
      <c r="P132" s="12">
        <v>3.8595193184022696</v>
      </c>
      <c r="Q132" s="12">
        <v>1.8457004578061289</v>
      </c>
      <c r="R132" s="59">
        <v>1.0374742676170968E-5</v>
      </c>
      <c r="S132" s="59">
        <v>9.0996985724847864E-4</v>
      </c>
      <c r="T132" s="59">
        <v>0</v>
      </c>
      <c r="U132" s="59">
        <v>3.6066414590438713E-3</v>
      </c>
      <c r="V132" s="59">
        <v>8.5558030794123194E-3</v>
      </c>
      <c r="W132" s="59">
        <v>0</v>
      </c>
      <c r="X132" s="59">
        <v>1.4917905459585214E-3</v>
      </c>
      <c r="Y132" s="59">
        <v>5.0548612018369514E-6</v>
      </c>
      <c r="Z132" s="59">
        <v>1.3736462333261612E-6</v>
      </c>
      <c r="AA132" s="59">
        <v>1.3881269100770346E-6</v>
      </c>
      <c r="AB132" s="59">
        <v>1.4457167106355278E-6</v>
      </c>
      <c r="AC132" s="18">
        <v>1.325803821399567E-3</v>
      </c>
      <c r="AD132" s="17">
        <v>125</v>
      </c>
      <c r="AE132">
        <v>6</v>
      </c>
      <c r="AF132" s="25">
        <v>0.89194578705175509</v>
      </c>
      <c r="AG132" t="str">
        <f>IF(AF132&lt;='CAV Tier 1 Analysis'!$A$5,"Tier 1", "Tier 2")</f>
        <v>Tier 2</v>
      </c>
      <c r="AH132" t="str">
        <f t="shared" si="4"/>
        <v>Colorado - Tier 2</v>
      </c>
      <c r="AI132" t="str">
        <f t="shared" si="5"/>
        <v>Ouray, City Of - Tier 2</v>
      </c>
    </row>
    <row r="133" spans="1:35" x14ac:dyDescent="0.3">
      <c r="A133" s="17">
        <v>126</v>
      </c>
      <c r="B133">
        <v>8</v>
      </c>
      <c r="C133" t="s">
        <v>21</v>
      </c>
      <c r="D133" t="s">
        <v>1275</v>
      </c>
      <c r="E133" t="s">
        <v>2354</v>
      </c>
      <c r="F133" t="s">
        <v>582</v>
      </c>
      <c r="G133" s="58">
        <v>6.2751799999999989</v>
      </c>
      <c r="H133">
        <v>47</v>
      </c>
      <c r="I133">
        <v>0</v>
      </c>
      <c r="J133" s="12">
        <v>4.8499999999999996</v>
      </c>
      <c r="K133" s="12">
        <v>1</v>
      </c>
      <c r="L133">
        <v>0</v>
      </c>
      <c r="M133" s="12">
        <v>1.815906475989534</v>
      </c>
      <c r="N133" s="12">
        <v>207.44550302146877</v>
      </c>
      <c r="O133" s="12">
        <v>6361.2636371802046</v>
      </c>
      <c r="P133" s="12">
        <v>4061.2583517756307</v>
      </c>
      <c r="Q133" s="12">
        <v>488.66150881654812</v>
      </c>
      <c r="R133" s="59">
        <v>7.6620152934193082E-5</v>
      </c>
      <c r="S133" s="59">
        <v>2.6730364556674059E-3</v>
      </c>
      <c r="T133" s="59">
        <v>0</v>
      </c>
      <c r="U133" s="59">
        <v>3.498442215272555E-3</v>
      </c>
      <c r="V133" s="59">
        <v>8.5558030794123197E-4</v>
      </c>
      <c r="W133" s="59">
        <v>0</v>
      </c>
      <c r="X133" s="59">
        <v>9.6449592335513714E-4</v>
      </c>
      <c r="Y133" s="59">
        <v>3.3882684985544918E-3</v>
      </c>
      <c r="Z133" s="59">
        <v>1.2709253497524711E-3</v>
      </c>
      <c r="AA133" s="59">
        <v>1.460685008103195E-3</v>
      </c>
      <c r="AB133" s="59">
        <v>3.8276314347355524E-4</v>
      </c>
      <c r="AC133" s="18">
        <v>1.3246197322776578E-3</v>
      </c>
      <c r="AD133" s="17">
        <v>126</v>
      </c>
      <c r="AE133">
        <v>6</v>
      </c>
      <c r="AF133" s="25">
        <v>0.8932704067840328</v>
      </c>
      <c r="AG133" t="str">
        <f>IF(AF133&lt;='CAV Tier 1 Analysis'!$A$5,"Tier 1", "Tier 2")</f>
        <v>Tier 2</v>
      </c>
      <c r="AH133" t="str">
        <f t="shared" si="4"/>
        <v>Colorado - Tier 2</v>
      </c>
      <c r="AI133" t="str">
        <f t="shared" si="5"/>
        <v>Cherry Hills Village, City Of - Tier 2</v>
      </c>
    </row>
    <row r="134" spans="1:35" x14ac:dyDescent="0.3">
      <c r="A134" s="17">
        <v>127</v>
      </c>
      <c r="B134">
        <v>8</v>
      </c>
      <c r="C134" t="s">
        <v>21</v>
      </c>
      <c r="D134" t="s">
        <v>1473</v>
      </c>
      <c r="E134" t="s">
        <v>2565</v>
      </c>
      <c r="F134" t="s">
        <v>703</v>
      </c>
      <c r="G134" s="58">
        <v>4.1095300000000003</v>
      </c>
      <c r="H134">
        <v>5</v>
      </c>
      <c r="I134">
        <v>0</v>
      </c>
      <c r="J134" s="12">
        <v>15.375</v>
      </c>
      <c r="K134" s="12">
        <v>1</v>
      </c>
      <c r="L134">
        <v>0</v>
      </c>
      <c r="M134" s="12">
        <v>0</v>
      </c>
      <c r="N134" s="12">
        <v>0</v>
      </c>
      <c r="O134" s="12">
        <v>2726.815109703371</v>
      </c>
      <c r="P134" s="12">
        <v>2546.5151661946297</v>
      </c>
      <c r="Q134" s="12">
        <v>703.26274229839692</v>
      </c>
      <c r="R134" s="59">
        <v>5.0177495639591948E-5</v>
      </c>
      <c r="S134" s="59">
        <v>2.8436558039014959E-4</v>
      </c>
      <c r="T134" s="59">
        <v>0</v>
      </c>
      <c r="U134" s="59">
        <v>1.1090422486559904E-2</v>
      </c>
      <c r="V134" s="59">
        <v>8.5558030794123197E-4</v>
      </c>
      <c r="W134" s="59">
        <v>0</v>
      </c>
      <c r="X134" s="59">
        <v>0</v>
      </c>
      <c r="Y134" s="59">
        <v>0</v>
      </c>
      <c r="Z134" s="59">
        <v>5.4479402909109545E-4</v>
      </c>
      <c r="AA134" s="59">
        <v>9.1588768898231586E-4</v>
      </c>
      <c r="AB134" s="59">
        <v>5.508579109942197E-4</v>
      </c>
      <c r="AC134" s="18">
        <v>1.2992804999635008E-3</v>
      </c>
      <c r="AD134" s="17">
        <v>127</v>
      </c>
      <c r="AE134">
        <v>6</v>
      </c>
      <c r="AF134" s="25">
        <v>0.89456968728399633</v>
      </c>
      <c r="AG134" t="str">
        <f>IF(AF134&lt;='CAV Tier 1 Analysis'!$A$5,"Tier 1", "Tier 2")</f>
        <v>Tier 2</v>
      </c>
      <c r="AH134" t="str">
        <f t="shared" si="4"/>
        <v>Colorado - Tier 2</v>
      </c>
      <c r="AI134" t="str">
        <f t="shared" si="5"/>
        <v>Berthoud, Town Of - Tier 2</v>
      </c>
    </row>
    <row r="135" spans="1:35" x14ac:dyDescent="0.3">
      <c r="A135" s="17">
        <v>128</v>
      </c>
      <c r="B135">
        <v>8</v>
      </c>
      <c r="C135" t="s">
        <v>21</v>
      </c>
      <c r="D135" t="s">
        <v>1405</v>
      </c>
      <c r="E135" t="s">
        <v>2493</v>
      </c>
      <c r="F135" t="s">
        <v>572</v>
      </c>
      <c r="G135" s="58">
        <v>4.0137200000000002</v>
      </c>
      <c r="H135">
        <v>13</v>
      </c>
      <c r="I135">
        <v>0</v>
      </c>
      <c r="J135" s="12">
        <v>11</v>
      </c>
      <c r="K135" s="12">
        <v>1</v>
      </c>
      <c r="L135">
        <v>0</v>
      </c>
      <c r="M135" s="12">
        <v>0</v>
      </c>
      <c r="N135" s="12">
        <v>87.175490606405091</v>
      </c>
      <c r="O135" s="12">
        <v>4865.8931103947061</v>
      </c>
      <c r="P135" s="12">
        <v>4742.5480870417286</v>
      </c>
      <c r="Q135" s="12">
        <v>544.13570783309478</v>
      </c>
      <c r="R135" s="59">
        <v>4.9007652407585048E-5</v>
      </c>
      <c r="S135" s="59">
        <v>7.3935050901438885E-4</v>
      </c>
      <c r="T135" s="59">
        <v>0</v>
      </c>
      <c r="U135" s="59">
        <v>7.9346112098965162E-3</v>
      </c>
      <c r="V135" s="59">
        <v>8.5558030794123197E-4</v>
      </c>
      <c r="W135" s="59">
        <v>0</v>
      </c>
      <c r="X135" s="59">
        <v>0</v>
      </c>
      <c r="Y135" s="59">
        <v>1.4238629633593299E-3</v>
      </c>
      <c r="Z135" s="59">
        <v>9.7216327696926475E-4</v>
      </c>
      <c r="AA135" s="59">
        <v>1.7057198264477831E-3</v>
      </c>
      <c r="AB135" s="59">
        <v>4.2621546868057788E-4</v>
      </c>
      <c r="AC135" s="18">
        <v>1.2824101104287888E-3</v>
      </c>
      <c r="AD135" s="17">
        <v>128</v>
      </c>
      <c r="AE135">
        <v>6</v>
      </c>
      <c r="AF135" s="25">
        <v>0.89585209739442506</v>
      </c>
      <c r="AG135" t="str">
        <f>IF(AF135&lt;='CAV Tier 1 Analysis'!$A$5,"Tier 1", "Tier 2")</f>
        <v>Tier 2</v>
      </c>
      <c r="AH135" t="str">
        <f t="shared" si="4"/>
        <v>Colorado - Tier 2</v>
      </c>
      <c r="AI135" t="str">
        <f t="shared" si="5"/>
        <v>Fort Lupton, Town Of - Tier 2</v>
      </c>
    </row>
    <row r="136" spans="1:35" x14ac:dyDescent="0.3">
      <c r="A136" s="17">
        <v>129</v>
      </c>
      <c r="B136">
        <v>8</v>
      </c>
      <c r="C136" t="s">
        <v>21</v>
      </c>
      <c r="D136" t="s">
        <v>1398</v>
      </c>
      <c r="E136" t="s">
        <v>2486</v>
      </c>
      <c r="F136" t="s">
        <v>510</v>
      </c>
      <c r="G136" s="58">
        <v>5.6903899999999998</v>
      </c>
      <c r="H136">
        <v>10</v>
      </c>
      <c r="I136">
        <v>0</v>
      </c>
      <c r="J136" s="12">
        <v>5.375</v>
      </c>
      <c r="K136" s="12">
        <v>7.125</v>
      </c>
      <c r="L136">
        <v>0</v>
      </c>
      <c r="M136" s="12">
        <v>0</v>
      </c>
      <c r="N136" s="12">
        <v>68.025563207155329</v>
      </c>
      <c r="O136" s="12">
        <v>3705.0320217073136</v>
      </c>
      <c r="P136" s="12">
        <v>3623.2321088905028</v>
      </c>
      <c r="Q136" s="12">
        <v>78.270599260739345</v>
      </c>
      <c r="R136" s="59">
        <v>6.9479847917542294E-5</v>
      </c>
      <c r="S136" s="59">
        <v>5.6873116078029918E-4</v>
      </c>
      <c r="T136" s="59">
        <v>0</v>
      </c>
      <c r="U136" s="59">
        <v>3.8771395684721616E-3</v>
      </c>
      <c r="V136" s="59">
        <v>6.096009694081278E-3</v>
      </c>
      <c r="W136" s="59">
        <v>0</v>
      </c>
      <c r="X136" s="59">
        <v>0</v>
      </c>
      <c r="Y136" s="59">
        <v>1.1110815590318114E-3</v>
      </c>
      <c r="Z136" s="59">
        <v>7.4023329115153287E-4</v>
      </c>
      <c r="AA136" s="59">
        <v>1.3031431058850465E-3</v>
      </c>
      <c r="AB136" s="59">
        <v>6.1308492840279509E-5</v>
      </c>
      <c r="AC136" s="18">
        <v>1.2570115200145413E-3</v>
      </c>
      <c r="AD136" s="17">
        <v>129</v>
      </c>
      <c r="AE136">
        <v>6</v>
      </c>
      <c r="AF136" s="25">
        <v>0.89710910891443962</v>
      </c>
      <c r="AG136" t="str">
        <f>IF(AF136&lt;='CAV Tier 1 Analysis'!$A$5,"Tier 1", "Tier 2")</f>
        <v>Tier 2</v>
      </c>
      <c r="AH136" t="str">
        <f t="shared" ref="AH136:AH199" si="6">C136&amp;" - "&amp;AG136</f>
        <v>Colorado - Tier 2</v>
      </c>
      <c r="AI136" t="str">
        <f t="shared" ref="AI136:AI199" si="7">D136&amp;" - "&amp;AG136</f>
        <v>Woodland Park, Town Of - Tier 2</v>
      </c>
    </row>
    <row r="137" spans="1:35" x14ac:dyDescent="0.3">
      <c r="A137" s="17">
        <v>130</v>
      </c>
      <c r="B137">
        <v>8</v>
      </c>
      <c r="C137" t="s">
        <v>21</v>
      </c>
      <c r="D137" t="s">
        <v>1434</v>
      </c>
      <c r="E137" t="s">
        <v>2523</v>
      </c>
      <c r="F137" t="s">
        <v>504</v>
      </c>
      <c r="G137" s="58">
        <v>1.9986000000000002</v>
      </c>
      <c r="H137">
        <v>37</v>
      </c>
      <c r="I137">
        <v>0</v>
      </c>
      <c r="J137" s="12">
        <v>5</v>
      </c>
      <c r="K137" s="12">
        <v>3</v>
      </c>
      <c r="L137">
        <v>0</v>
      </c>
      <c r="M137" s="12">
        <v>2.9189882918042631</v>
      </c>
      <c r="N137" s="12">
        <v>41.567430107966175</v>
      </c>
      <c r="O137" s="12">
        <v>4411.8353294815006</v>
      </c>
      <c r="P137" s="12">
        <v>4396.6115809309149</v>
      </c>
      <c r="Q137" s="12">
        <v>1023.1402124015922</v>
      </c>
      <c r="R137" s="59">
        <v>2.4402971333775021E-5</v>
      </c>
      <c r="S137" s="59">
        <v>2.1043052948871068E-3</v>
      </c>
      <c r="T137" s="59">
        <v>0</v>
      </c>
      <c r="U137" s="59">
        <v>3.6066414590438713E-3</v>
      </c>
      <c r="V137" s="59">
        <v>2.566740923823696E-3</v>
      </c>
      <c r="W137" s="59">
        <v>0</v>
      </c>
      <c r="X137" s="59">
        <v>1.5503839790165566E-3</v>
      </c>
      <c r="Y137" s="59">
        <v>6.7893307856430832E-4</v>
      </c>
      <c r="Z137" s="59">
        <v>8.8144646708229876E-4</v>
      </c>
      <c r="AA137" s="59">
        <v>1.5812992098645658E-3</v>
      </c>
      <c r="AB137" s="59">
        <v>8.0141438776602184E-4</v>
      </c>
      <c r="AC137" s="18">
        <v>1.2541425246711091E-3</v>
      </c>
      <c r="AD137" s="17">
        <v>130</v>
      </c>
      <c r="AE137">
        <v>6</v>
      </c>
      <c r="AF137" s="25">
        <v>0.89836325143911078</v>
      </c>
      <c r="AG137" t="str">
        <f>IF(AF137&lt;='CAV Tier 1 Analysis'!$A$5,"Tier 1", "Tier 2")</f>
        <v>Tier 2</v>
      </c>
      <c r="AH137" t="str">
        <f t="shared" si="6"/>
        <v>Colorado - Tier 2</v>
      </c>
      <c r="AI137" t="str">
        <f t="shared" si="7"/>
        <v>Carbondale, City Of - Tier 2</v>
      </c>
    </row>
    <row r="138" spans="1:35" x14ac:dyDescent="0.3">
      <c r="A138" s="17">
        <v>131</v>
      </c>
      <c r="B138">
        <v>8</v>
      </c>
      <c r="C138" t="s">
        <v>21</v>
      </c>
      <c r="D138" t="s">
        <v>1383</v>
      </c>
      <c r="E138" t="s">
        <v>2469</v>
      </c>
      <c r="F138" t="s">
        <v>676</v>
      </c>
      <c r="G138" s="58">
        <v>1.9506800000000002</v>
      </c>
      <c r="H138">
        <v>20</v>
      </c>
      <c r="I138">
        <v>0</v>
      </c>
      <c r="J138" s="12">
        <v>5</v>
      </c>
      <c r="K138" s="12">
        <v>9</v>
      </c>
      <c r="L138">
        <v>0</v>
      </c>
      <c r="M138" s="12">
        <v>0.96599647302479141</v>
      </c>
      <c r="N138" s="12">
        <v>16.321476536010255</v>
      </c>
      <c r="O138" s="12">
        <v>915.24584723912744</v>
      </c>
      <c r="P138" s="12">
        <v>892.78844449137125</v>
      </c>
      <c r="Q138" s="12">
        <v>0</v>
      </c>
      <c r="R138" s="59">
        <v>2.3817866567281229E-5</v>
      </c>
      <c r="S138" s="59">
        <v>1.1374623215605984E-3</v>
      </c>
      <c r="T138" s="59">
        <v>0</v>
      </c>
      <c r="U138" s="59">
        <v>3.6066414590438713E-3</v>
      </c>
      <c r="V138" s="59">
        <v>7.700222771471088E-3</v>
      </c>
      <c r="W138" s="59">
        <v>0</v>
      </c>
      <c r="X138" s="59">
        <v>5.1307689714589783E-4</v>
      </c>
      <c r="Y138" s="59">
        <v>2.6658348333121791E-4</v>
      </c>
      <c r="Z138" s="59">
        <v>1.8285818901030607E-4</v>
      </c>
      <c r="AA138" s="59">
        <v>3.2110311221795503E-4</v>
      </c>
      <c r="AB138" s="59">
        <v>0</v>
      </c>
      <c r="AC138" s="18">
        <v>1.2501605545771105E-3</v>
      </c>
      <c r="AD138" s="17">
        <v>131</v>
      </c>
      <c r="AE138">
        <v>6</v>
      </c>
      <c r="AF138" s="25">
        <v>0.89961341199368794</v>
      </c>
      <c r="AG138" t="str">
        <f>IF(AF138&lt;='CAV Tier 1 Analysis'!$A$5,"Tier 1", "Tier 2")</f>
        <v>Tier 2</v>
      </c>
      <c r="AH138" t="str">
        <f t="shared" si="6"/>
        <v>Colorado - Tier 2</v>
      </c>
      <c r="AI138" t="str">
        <f t="shared" si="7"/>
        <v>Monte Vista, City Of - Tier 2</v>
      </c>
    </row>
    <row r="139" spans="1:35" x14ac:dyDescent="0.3">
      <c r="A139" s="17">
        <v>132</v>
      </c>
      <c r="B139">
        <v>8</v>
      </c>
      <c r="C139" t="s">
        <v>21</v>
      </c>
      <c r="D139" t="s">
        <v>1435</v>
      </c>
      <c r="E139" t="s">
        <v>2524</v>
      </c>
      <c r="F139" t="s">
        <v>608</v>
      </c>
      <c r="G139" s="58">
        <v>2.76092</v>
      </c>
      <c r="H139">
        <v>19</v>
      </c>
      <c r="I139">
        <v>0</v>
      </c>
      <c r="J139" s="12">
        <v>11</v>
      </c>
      <c r="K139" s="12">
        <v>1</v>
      </c>
      <c r="L139">
        <v>0</v>
      </c>
      <c r="M139" s="12">
        <v>0.98277747997044473</v>
      </c>
      <c r="N139" s="12">
        <v>24.40201629012677</v>
      </c>
      <c r="O139" s="12">
        <v>3645.9744447755784</v>
      </c>
      <c r="P139" s="12">
        <v>3561.1286063034199</v>
      </c>
      <c r="Q139" s="12">
        <v>956.45967902393659</v>
      </c>
      <c r="R139" s="59">
        <v>3.3710923453840754E-5</v>
      </c>
      <c r="S139" s="59">
        <v>1.0805892054825683E-3</v>
      </c>
      <c r="T139" s="59">
        <v>0</v>
      </c>
      <c r="U139" s="59">
        <v>7.9346112098965162E-3</v>
      </c>
      <c r="V139" s="59">
        <v>8.5558030794123197E-4</v>
      </c>
      <c r="W139" s="59">
        <v>0</v>
      </c>
      <c r="X139" s="59">
        <v>5.2198991827494972E-4</v>
      </c>
      <c r="Y139" s="59">
        <v>3.985653190490872E-4</v>
      </c>
      <c r="Z139" s="59">
        <v>7.2843409905724475E-4</v>
      </c>
      <c r="AA139" s="59">
        <v>1.2808067639628468E-3</v>
      </c>
      <c r="AB139" s="59">
        <v>7.4918426506628919E-4</v>
      </c>
      <c r="AC139" s="18">
        <v>1.2348610920167797E-3</v>
      </c>
      <c r="AD139" s="17">
        <v>132</v>
      </c>
      <c r="AE139">
        <v>6</v>
      </c>
      <c r="AF139" s="25">
        <v>0.9008482730857047</v>
      </c>
      <c r="AG139" t="str">
        <f>IF(AF139&lt;='CAV Tier 1 Analysis'!$A$5,"Tier 1", "Tier 2")</f>
        <v>Tier 2</v>
      </c>
      <c r="AH139" t="str">
        <f t="shared" si="6"/>
        <v>Colorado - Tier 2</v>
      </c>
      <c r="AI139" t="str">
        <f t="shared" si="7"/>
        <v>Dacono, Town Of - Tier 2</v>
      </c>
    </row>
    <row r="140" spans="1:35" x14ac:dyDescent="0.3">
      <c r="A140" s="17">
        <v>133</v>
      </c>
      <c r="B140">
        <v>8</v>
      </c>
      <c r="C140" t="s">
        <v>21</v>
      </c>
      <c r="D140" t="s">
        <v>1247</v>
      </c>
      <c r="E140" t="s">
        <v>2358</v>
      </c>
      <c r="F140" t="s">
        <v>701</v>
      </c>
      <c r="G140" s="58">
        <v>2.2933500000000007</v>
      </c>
      <c r="H140">
        <v>31</v>
      </c>
      <c r="I140">
        <v>0</v>
      </c>
      <c r="J140" s="12">
        <v>4.6428571428571432</v>
      </c>
      <c r="K140" s="12">
        <v>1</v>
      </c>
      <c r="L140">
        <v>0</v>
      </c>
      <c r="M140" s="12">
        <v>0.9082782828613164</v>
      </c>
      <c r="N140" s="12">
        <v>239.7721788343857</v>
      </c>
      <c r="O140" s="12">
        <v>5917.7760961186104</v>
      </c>
      <c r="P140" s="12">
        <v>5027.3171753112547</v>
      </c>
      <c r="Q140" s="12">
        <v>0</v>
      </c>
      <c r="R140" s="59">
        <v>2.8001878469084841E-5</v>
      </c>
      <c r="S140" s="59">
        <v>1.7630665984189275E-3</v>
      </c>
      <c r="T140" s="59">
        <v>0</v>
      </c>
      <c r="U140" s="59">
        <v>3.3490242119693092E-3</v>
      </c>
      <c r="V140" s="59">
        <v>8.5558030794123197E-4</v>
      </c>
      <c r="W140" s="59">
        <v>0</v>
      </c>
      <c r="X140" s="59">
        <v>4.8242060517702167E-4</v>
      </c>
      <c r="Y140" s="59">
        <v>3.9162696155927062E-3</v>
      </c>
      <c r="Z140" s="59">
        <v>1.1823203821890742E-3</v>
      </c>
      <c r="AA140" s="59">
        <v>1.8081407763055164E-3</v>
      </c>
      <c r="AB140" s="59">
        <v>0</v>
      </c>
      <c r="AC140" s="18">
        <v>1.2168022160057158E-3</v>
      </c>
      <c r="AD140" s="17">
        <v>133</v>
      </c>
      <c r="AE140">
        <v>6</v>
      </c>
      <c r="AF140" s="25">
        <v>0.90206507530171043</v>
      </c>
      <c r="AG140" t="str">
        <f>IF(AF140&lt;='CAV Tier 1 Analysis'!$A$5,"Tier 1", "Tier 2")</f>
        <v>Tier 2</v>
      </c>
      <c r="AH140" t="str">
        <f t="shared" si="6"/>
        <v>Colorado - Tier 2</v>
      </c>
      <c r="AI140" t="str">
        <f t="shared" si="7"/>
        <v>Sheridan, City Of - Tier 2</v>
      </c>
    </row>
    <row r="141" spans="1:35" x14ac:dyDescent="0.3">
      <c r="A141" s="17">
        <v>134</v>
      </c>
      <c r="B141">
        <v>8</v>
      </c>
      <c r="C141" t="s">
        <v>21</v>
      </c>
      <c r="D141" t="s">
        <v>1353</v>
      </c>
      <c r="E141" t="s">
        <v>2437</v>
      </c>
      <c r="F141" t="s">
        <v>454</v>
      </c>
      <c r="G141" s="58">
        <v>4.8491600000000004</v>
      </c>
      <c r="H141">
        <v>10</v>
      </c>
      <c r="I141">
        <v>0</v>
      </c>
      <c r="J141" s="12">
        <v>3</v>
      </c>
      <c r="K141" s="12">
        <v>4</v>
      </c>
      <c r="L141">
        <v>0</v>
      </c>
      <c r="M141" s="12">
        <v>0</v>
      </c>
      <c r="N141" s="12">
        <v>132.43947474958676</v>
      </c>
      <c r="O141" s="12">
        <v>7359.4568375961617</v>
      </c>
      <c r="P141" s="12">
        <v>7346.051909230986</v>
      </c>
      <c r="Q141" s="12">
        <v>1010.5968943782382</v>
      </c>
      <c r="R141" s="59">
        <v>5.9208402117926793E-5</v>
      </c>
      <c r="S141" s="59">
        <v>5.6873116078029918E-4</v>
      </c>
      <c r="T141" s="59">
        <v>0</v>
      </c>
      <c r="U141" s="59">
        <v>2.1639848754263229E-3</v>
      </c>
      <c r="V141" s="59">
        <v>3.4223212317649279E-3</v>
      </c>
      <c r="W141" s="59">
        <v>0</v>
      </c>
      <c r="X141" s="59">
        <v>0</v>
      </c>
      <c r="Y141" s="59">
        <v>2.1631729477051484E-3</v>
      </c>
      <c r="Z141" s="59">
        <v>1.4703557011286235E-3</v>
      </c>
      <c r="AA141" s="59">
        <v>2.6421042354693221E-3</v>
      </c>
      <c r="AB141" s="59">
        <v>7.9158934578996165E-4</v>
      </c>
      <c r="AC141" s="18">
        <v>1.2074061727438666E-3</v>
      </c>
      <c r="AD141" s="17">
        <v>134</v>
      </c>
      <c r="AE141">
        <v>6</v>
      </c>
      <c r="AF141" s="25">
        <v>0.90327248147445427</v>
      </c>
      <c r="AG141" t="str">
        <f>IF(AF141&lt;='CAV Tier 1 Analysis'!$A$5,"Tier 1", "Tier 2")</f>
        <v>Tier 2</v>
      </c>
      <c r="AH141" t="str">
        <f t="shared" si="6"/>
        <v>Colorado - Tier 2</v>
      </c>
      <c r="AI141" t="str">
        <f t="shared" si="7"/>
        <v>Craig, City Of - Tier 2</v>
      </c>
    </row>
    <row r="142" spans="1:35" x14ac:dyDescent="0.3">
      <c r="A142" s="17">
        <v>135</v>
      </c>
      <c r="B142">
        <v>8</v>
      </c>
      <c r="C142" t="s">
        <v>21</v>
      </c>
      <c r="D142" t="s">
        <v>1362</v>
      </c>
      <c r="E142" t="s">
        <v>2447</v>
      </c>
      <c r="F142" t="s">
        <v>477</v>
      </c>
      <c r="G142" s="58">
        <v>4.4305099999999991</v>
      </c>
      <c r="H142">
        <v>0</v>
      </c>
      <c r="I142">
        <v>0</v>
      </c>
      <c r="J142" s="12">
        <v>6</v>
      </c>
      <c r="K142" s="12">
        <v>6</v>
      </c>
      <c r="L142">
        <v>0</v>
      </c>
      <c r="M142" s="12">
        <v>0</v>
      </c>
      <c r="N142" s="12">
        <v>0</v>
      </c>
      <c r="O142" s="12">
        <v>6768.055102242256</v>
      </c>
      <c r="P142" s="12">
        <v>6690.9590755168274</v>
      </c>
      <c r="Q142" s="12">
        <v>0</v>
      </c>
      <c r="R142" s="59">
        <v>5.4096671932354421E-5</v>
      </c>
      <c r="S142" s="59">
        <v>0</v>
      </c>
      <c r="T142" s="59">
        <v>0</v>
      </c>
      <c r="U142" s="59">
        <v>4.3279697508526458E-3</v>
      </c>
      <c r="V142" s="59">
        <v>5.133481847647392E-3</v>
      </c>
      <c r="W142" s="59">
        <v>0</v>
      </c>
      <c r="X142" s="59">
        <v>0</v>
      </c>
      <c r="Y142" s="59">
        <v>0</v>
      </c>
      <c r="Z142" s="59">
        <v>1.3521987593292329E-3</v>
      </c>
      <c r="AA142" s="59">
        <v>2.4064914774915517E-3</v>
      </c>
      <c r="AB142" s="59">
        <v>0</v>
      </c>
      <c r="AC142" s="18">
        <v>1.2067489552048342E-3</v>
      </c>
      <c r="AD142" s="17">
        <v>135</v>
      </c>
      <c r="AE142">
        <v>6</v>
      </c>
      <c r="AF142" s="25">
        <v>0.90447923042965905</v>
      </c>
      <c r="AG142" t="str">
        <f>IF(AF142&lt;='CAV Tier 1 Analysis'!$A$5,"Tier 1", "Tier 2")</f>
        <v>Tier 2</v>
      </c>
      <c r="AH142" t="str">
        <f t="shared" si="6"/>
        <v>Colorado - Tier 2</v>
      </c>
      <c r="AI142" t="str">
        <f t="shared" si="7"/>
        <v>Fort Morgan, City Of - Tier 2</v>
      </c>
    </row>
    <row r="143" spans="1:35" x14ac:dyDescent="0.3">
      <c r="A143" s="17">
        <v>136</v>
      </c>
      <c r="B143">
        <v>8</v>
      </c>
      <c r="C143" t="s">
        <v>21</v>
      </c>
      <c r="D143" t="s">
        <v>1289</v>
      </c>
      <c r="E143" t="s">
        <v>2371</v>
      </c>
      <c r="F143" t="s">
        <v>732</v>
      </c>
      <c r="G143" s="58">
        <v>1.0181800000000001</v>
      </c>
      <c r="H143">
        <v>9</v>
      </c>
      <c r="I143">
        <v>0</v>
      </c>
      <c r="J143" s="12">
        <v>4</v>
      </c>
      <c r="K143" s="12">
        <v>10</v>
      </c>
      <c r="L143">
        <v>0</v>
      </c>
      <c r="M143" s="12">
        <v>1.9292463022255397</v>
      </c>
      <c r="N143" s="12">
        <v>4.1422678688120884</v>
      </c>
      <c r="O143" s="12">
        <v>221.82075589435019</v>
      </c>
      <c r="P143" s="12">
        <v>203.052352081273</v>
      </c>
      <c r="Q143" s="12">
        <v>0</v>
      </c>
      <c r="R143" s="59">
        <v>1.2432011084070375E-5</v>
      </c>
      <c r="S143" s="59">
        <v>5.1185804470226925E-4</v>
      </c>
      <c r="T143" s="59">
        <v>0</v>
      </c>
      <c r="U143" s="59">
        <v>2.8853131672350969E-3</v>
      </c>
      <c r="V143" s="59">
        <v>8.5558030794123194E-3</v>
      </c>
      <c r="W143" s="59">
        <v>0</v>
      </c>
      <c r="X143" s="59">
        <v>1.0246949489127932E-3</v>
      </c>
      <c r="Y143" s="59">
        <v>6.765688109911903E-5</v>
      </c>
      <c r="Z143" s="59">
        <v>4.4317864790202572E-5</v>
      </c>
      <c r="AA143" s="59">
        <v>7.303045038135333E-5</v>
      </c>
      <c r="AB143" s="59">
        <v>0</v>
      </c>
      <c r="AC143" s="18">
        <v>1.1977369497833841E-3</v>
      </c>
      <c r="AD143" s="17">
        <v>136</v>
      </c>
      <c r="AE143">
        <v>6</v>
      </c>
      <c r="AF143" s="25">
        <v>0.90567696737944248</v>
      </c>
      <c r="AG143" t="str">
        <f>IF(AF143&lt;='CAV Tier 1 Analysis'!$A$5,"Tier 1", "Tier 2")</f>
        <v>Tier 2</v>
      </c>
      <c r="AH143" t="str">
        <f t="shared" si="6"/>
        <v>Colorado - Tier 2</v>
      </c>
      <c r="AI143" t="str">
        <f t="shared" si="7"/>
        <v>Idaho Springs, City Of - Tier 2</v>
      </c>
    </row>
    <row r="144" spans="1:35" x14ac:dyDescent="0.3">
      <c r="A144" s="17">
        <v>137</v>
      </c>
      <c r="B144">
        <v>8</v>
      </c>
      <c r="C144" t="s">
        <v>21</v>
      </c>
      <c r="D144" t="s">
        <v>1372</v>
      </c>
      <c r="E144" t="s">
        <v>2457</v>
      </c>
      <c r="F144" t="s">
        <v>664</v>
      </c>
      <c r="G144" s="58">
        <v>1.7646700000000002</v>
      </c>
      <c r="H144">
        <v>4</v>
      </c>
      <c r="I144">
        <v>0</v>
      </c>
      <c r="J144" s="12">
        <v>3</v>
      </c>
      <c r="K144" s="12">
        <v>10</v>
      </c>
      <c r="L144">
        <v>0</v>
      </c>
      <c r="M144" s="12">
        <v>0</v>
      </c>
      <c r="N144" s="12">
        <v>80.925317266866102</v>
      </c>
      <c r="O144" s="12">
        <v>824.99219522191015</v>
      </c>
      <c r="P144" s="12">
        <v>813.33724370077118</v>
      </c>
      <c r="Q144" s="12">
        <v>0</v>
      </c>
      <c r="R144" s="59">
        <v>2.1546678386657044E-5</v>
      </c>
      <c r="S144" s="59">
        <v>2.2749246431211966E-4</v>
      </c>
      <c r="T144" s="59">
        <v>0</v>
      </c>
      <c r="U144" s="59">
        <v>2.1639848754263229E-3</v>
      </c>
      <c r="V144" s="59">
        <v>8.5558030794123194E-3</v>
      </c>
      <c r="W144" s="59">
        <v>0</v>
      </c>
      <c r="X144" s="59">
        <v>0</v>
      </c>
      <c r="Y144" s="59">
        <v>1.3217770413778184E-3</v>
      </c>
      <c r="Z144" s="59">
        <v>1.6482629145052091E-4</v>
      </c>
      <c r="AA144" s="59">
        <v>2.9252744235940334E-4</v>
      </c>
      <c r="AB144" s="59">
        <v>0</v>
      </c>
      <c r="AC144" s="18">
        <v>1.1589052611568329E-3</v>
      </c>
      <c r="AD144" s="17">
        <v>137</v>
      </c>
      <c r="AE144">
        <v>6</v>
      </c>
      <c r="AF144" s="25">
        <v>0.90683587264059928</v>
      </c>
      <c r="AG144" t="str">
        <f>IF(AF144&lt;='CAV Tier 1 Analysis'!$A$5,"Tier 1", "Tier 2")</f>
        <v>Tier 2</v>
      </c>
      <c r="AH144" t="str">
        <f t="shared" si="6"/>
        <v>Colorado - Tier 2</v>
      </c>
      <c r="AI144" t="str">
        <f t="shared" si="7"/>
        <v>Holyoke, Town Of - Tier 2</v>
      </c>
    </row>
    <row r="145" spans="1:35" x14ac:dyDescent="0.3">
      <c r="A145" s="17">
        <v>138</v>
      </c>
      <c r="B145">
        <v>8</v>
      </c>
      <c r="C145" t="s">
        <v>21</v>
      </c>
      <c r="D145" t="s">
        <v>1345</v>
      </c>
      <c r="E145" t="s">
        <v>2429</v>
      </c>
      <c r="F145" t="s">
        <v>960</v>
      </c>
      <c r="G145" s="58">
        <v>1.8633299999999999</v>
      </c>
      <c r="H145">
        <v>19</v>
      </c>
      <c r="I145">
        <v>0</v>
      </c>
      <c r="J145" s="12">
        <v>5.5</v>
      </c>
      <c r="K145" s="12">
        <v>5.75</v>
      </c>
      <c r="L145">
        <v>0</v>
      </c>
      <c r="M145" s="12">
        <v>4.4352583814997875</v>
      </c>
      <c r="N145" s="12">
        <v>14.387524434545407</v>
      </c>
      <c r="O145" s="12">
        <v>248.61272600474447</v>
      </c>
      <c r="P145" s="12">
        <v>245.2530177462973</v>
      </c>
      <c r="Q145" s="12">
        <v>0</v>
      </c>
      <c r="R145" s="59">
        <v>2.2751320211829786E-5</v>
      </c>
      <c r="S145" s="59">
        <v>1.0805892054825683E-3</v>
      </c>
      <c r="T145" s="59">
        <v>0</v>
      </c>
      <c r="U145" s="59">
        <v>3.9673056049482581E-3</v>
      </c>
      <c r="V145" s="59">
        <v>4.9195867706620837E-3</v>
      </c>
      <c r="W145" s="59">
        <v>0</v>
      </c>
      <c r="X145" s="59">
        <v>2.3557317981655261E-3</v>
      </c>
      <c r="Y145" s="59">
        <v>2.3499567406244599E-4</v>
      </c>
      <c r="Z145" s="59">
        <v>4.9670668246436062E-5</v>
      </c>
      <c r="AA145" s="59">
        <v>8.8208475104140471E-5</v>
      </c>
      <c r="AB145" s="59">
        <v>0</v>
      </c>
      <c r="AC145" s="18">
        <v>1.1562581378984809E-3</v>
      </c>
      <c r="AD145" s="17">
        <v>138</v>
      </c>
      <c r="AE145">
        <v>6</v>
      </c>
      <c r="AF145" s="25">
        <v>0.90799213077849772</v>
      </c>
      <c r="AG145" t="str">
        <f>IF(AF145&lt;='CAV Tier 1 Analysis'!$A$5,"Tier 1", "Tier 2")</f>
        <v>Tier 2</v>
      </c>
      <c r="AH145" t="str">
        <f t="shared" si="6"/>
        <v>Colorado - Tier 2</v>
      </c>
      <c r="AI145" t="str">
        <f t="shared" si="7"/>
        <v>Limon, Town Of - Tier 2</v>
      </c>
    </row>
    <row r="146" spans="1:35" x14ac:dyDescent="0.3">
      <c r="A146" s="17">
        <v>139</v>
      </c>
      <c r="B146">
        <v>8</v>
      </c>
      <c r="C146" t="s">
        <v>21</v>
      </c>
      <c r="D146" t="s">
        <v>1446</v>
      </c>
      <c r="E146" t="s">
        <v>2536</v>
      </c>
      <c r="F146" t="s">
        <v>763</v>
      </c>
      <c r="G146" s="58">
        <v>0.94003999999999999</v>
      </c>
      <c r="H146">
        <v>11</v>
      </c>
      <c r="I146">
        <v>0</v>
      </c>
      <c r="J146" s="12">
        <v>4</v>
      </c>
      <c r="K146" s="12">
        <v>10</v>
      </c>
      <c r="L146">
        <v>0</v>
      </c>
      <c r="M146" s="12">
        <v>1.0000000000000002</v>
      </c>
      <c r="N146" s="12">
        <v>0</v>
      </c>
      <c r="O146" s="12">
        <v>38.192613187367868</v>
      </c>
      <c r="P146" s="12">
        <v>32.516932295926104</v>
      </c>
      <c r="Q146" s="12">
        <v>0</v>
      </c>
      <c r="R146" s="59">
        <v>1.1477919129691719E-5</v>
      </c>
      <c r="S146" s="59">
        <v>6.256042768583291E-4</v>
      </c>
      <c r="T146" s="59">
        <v>0</v>
      </c>
      <c r="U146" s="59">
        <v>2.8853131672350969E-3</v>
      </c>
      <c r="V146" s="59">
        <v>8.5558030794123194E-3</v>
      </c>
      <c r="W146" s="59">
        <v>0</v>
      </c>
      <c r="X146" s="59">
        <v>5.3113744353467252E-4</v>
      </c>
      <c r="Y146" s="59">
        <v>0</v>
      </c>
      <c r="Z146" s="59">
        <v>7.6305531481844001E-6</v>
      </c>
      <c r="AA146" s="59">
        <v>1.1695142588848012E-5</v>
      </c>
      <c r="AB146" s="59">
        <v>0</v>
      </c>
      <c r="AC146" s="18">
        <v>1.1480601438097402E-3</v>
      </c>
      <c r="AD146" s="17">
        <v>139</v>
      </c>
      <c r="AE146">
        <v>6</v>
      </c>
      <c r="AF146" s="25">
        <v>0.90914019092230747</v>
      </c>
      <c r="AG146" t="str">
        <f>IF(AF146&lt;='CAV Tier 1 Analysis'!$A$5,"Tier 1", "Tier 2")</f>
        <v>Tier 2</v>
      </c>
      <c r="AH146" t="str">
        <f t="shared" si="6"/>
        <v>Colorado - Tier 2</v>
      </c>
      <c r="AI146" t="str">
        <f t="shared" si="7"/>
        <v>Manassa, City Of - Tier 2</v>
      </c>
    </row>
    <row r="147" spans="1:35" x14ac:dyDescent="0.3">
      <c r="A147" s="17">
        <v>140</v>
      </c>
      <c r="B147">
        <v>8</v>
      </c>
      <c r="C147" t="s">
        <v>21</v>
      </c>
      <c r="D147" t="s">
        <v>1439</v>
      </c>
      <c r="E147" t="s">
        <v>2528</v>
      </c>
      <c r="F147" t="s">
        <v>555</v>
      </c>
      <c r="G147" s="58">
        <v>5.3603100000000001</v>
      </c>
      <c r="H147">
        <v>13</v>
      </c>
      <c r="I147">
        <v>0</v>
      </c>
      <c r="J147" s="12">
        <v>11</v>
      </c>
      <c r="K147" s="12">
        <v>1</v>
      </c>
      <c r="L147">
        <v>0</v>
      </c>
      <c r="M147" s="12">
        <v>0</v>
      </c>
      <c r="N147" s="12">
        <v>3.0108576051095204</v>
      </c>
      <c r="O147" s="12">
        <v>3289.4174221923276</v>
      </c>
      <c r="P147" s="12">
        <v>3124.6897240262469</v>
      </c>
      <c r="Q147" s="12">
        <v>1522.8198447165596</v>
      </c>
      <c r="R147" s="59">
        <v>6.5449560327302897E-5</v>
      </c>
      <c r="S147" s="59">
        <v>7.3935050901438885E-4</v>
      </c>
      <c r="T147" s="59">
        <v>0</v>
      </c>
      <c r="U147" s="59">
        <v>7.9346112098965162E-3</v>
      </c>
      <c r="V147" s="59">
        <v>8.5558030794123197E-4</v>
      </c>
      <c r="W147" s="59">
        <v>0</v>
      </c>
      <c r="X147" s="59">
        <v>0</v>
      </c>
      <c r="Y147" s="59">
        <v>4.9177224034449338E-5</v>
      </c>
      <c r="Z147" s="59">
        <v>6.5719709576992442E-4</v>
      </c>
      <c r="AA147" s="59">
        <v>1.1238357768753448E-3</v>
      </c>
      <c r="AB147" s="59">
        <v>1.1928079052496939E-3</v>
      </c>
      <c r="AC147" s="18">
        <v>1.1470917808280776E-3</v>
      </c>
      <c r="AD147" s="17">
        <v>140</v>
      </c>
      <c r="AE147">
        <v>6</v>
      </c>
      <c r="AF147" s="25">
        <v>0.91028728270313553</v>
      </c>
      <c r="AG147" t="str">
        <f>IF(AF147&lt;='CAV Tier 1 Analysis'!$A$5,"Tier 1", "Tier 2")</f>
        <v>Tier 2</v>
      </c>
      <c r="AH147" t="str">
        <f t="shared" si="6"/>
        <v>Colorado - Tier 2</v>
      </c>
      <c r="AI147" t="str">
        <f t="shared" si="7"/>
        <v>Firestone, Town Of - Tier 2</v>
      </c>
    </row>
    <row r="148" spans="1:35" x14ac:dyDescent="0.3">
      <c r="A148" s="17">
        <v>141</v>
      </c>
      <c r="B148">
        <v>8</v>
      </c>
      <c r="C148" t="s">
        <v>21</v>
      </c>
      <c r="D148" t="s">
        <v>1299</v>
      </c>
      <c r="E148" t="s">
        <v>2381</v>
      </c>
      <c r="F148" t="s">
        <v>745</v>
      </c>
      <c r="G148" s="58">
        <v>0.83069999999999999</v>
      </c>
      <c r="H148">
        <v>7</v>
      </c>
      <c r="I148">
        <v>0</v>
      </c>
      <c r="J148" s="12">
        <v>5</v>
      </c>
      <c r="K148" s="12">
        <v>10</v>
      </c>
      <c r="L148">
        <v>0</v>
      </c>
      <c r="M148" s="12">
        <v>0</v>
      </c>
      <c r="N148" s="12">
        <v>0</v>
      </c>
      <c r="O148" s="12">
        <v>0.28397929058112908</v>
      </c>
      <c r="P148" s="12">
        <v>0</v>
      </c>
      <c r="Q148" s="12">
        <v>3.0233536639815983E-2</v>
      </c>
      <c r="R148" s="59">
        <v>1.0142874155392229E-5</v>
      </c>
      <c r="S148" s="59">
        <v>3.9811181254620939E-4</v>
      </c>
      <c r="T148" s="59">
        <v>0</v>
      </c>
      <c r="U148" s="59">
        <v>3.6066414590438713E-3</v>
      </c>
      <c r="V148" s="59">
        <v>8.5558030794123194E-3</v>
      </c>
      <c r="W148" s="59">
        <v>0</v>
      </c>
      <c r="X148" s="59">
        <v>0</v>
      </c>
      <c r="Y148" s="59">
        <v>0</v>
      </c>
      <c r="Z148" s="59">
        <v>5.67366013719038E-8</v>
      </c>
      <c r="AA148" s="59">
        <v>0</v>
      </c>
      <c r="AB148" s="59">
        <v>2.3681594137841757E-8</v>
      </c>
      <c r="AC148" s="18">
        <v>1.1427981493957547E-3</v>
      </c>
      <c r="AD148" s="17">
        <v>141</v>
      </c>
      <c r="AE148">
        <v>6</v>
      </c>
      <c r="AF148" s="25">
        <v>0.9114300808525313</v>
      </c>
      <c r="AG148" t="str">
        <f>IF(AF148&lt;='CAV Tier 1 Analysis'!$A$5,"Tier 1", "Tier 2")</f>
        <v>Tier 2</v>
      </c>
      <c r="AH148" t="str">
        <f t="shared" si="6"/>
        <v>Colorado - Tier 2</v>
      </c>
      <c r="AI148" t="str">
        <f t="shared" si="7"/>
        <v>Rico, Town Of - Tier 2</v>
      </c>
    </row>
    <row r="149" spans="1:35" x14ac:dyDescent="0.3">
      <c r="A149" s="17">
        <v>142</v>
      </c>
      <c r="B149">
        <v>8</v>
      </c>
      <c r="C149" t="s">
        <v>21</v>
      </c>
      <c r="D149" t="s">
        <v>1269</v>
      </c>
      <c r="E149" t="s">
        <v>2347</v>
      </c>
      <c r="F149" t="s">
        <v>1061</v>
      </c>
      <c r="G149" s="58">
        <v>0.21828999999999998</v>
      </c>
      <c r="H149">
        <v>0</v>
      </c>
      <c r="I149">
        <v>0</v>
      </c>
      <c r="J149" s="12">
        <v>16</v>
      </c>
      <c r="K149" s="12">
        <v>1</v>
      </c>
      <c r="L149">
        <v>0</v>
      </c>
      <c r="M149" s="12">
        <v>0</v>
      </c>
      <c r="N149" s="12">
        <v>6.9091320886204599</v>
      </c>
      <c r="O149" s="12">
        <v>51.05624292226836</v>
      </c>
      <c r="P149" s="12">
        <v>38.6917964110106</v>
      </c>
      <c r="Q149" s="12">
        <v>26.262325657926574</v>
      </c>
      <c r="R149" s="59">
        <v>2.6653280358499695E-6</v>
      </c>
      <c r="S149" s="59">
        <v>0</v>
      </c>
      <c r="T149" s="59">
        <v>0</v>
      </c>
      <c r="U149" s="59">
        <v>1.1541252668940388E-2</v>
      </c>
      <c r="V149" s="59">
        <v>8.5558030794123197E-4</v>
      </c>
      <c r="W149" s="59">
        <v>0</v>
      </c>
      <c r="X149" s="59">
        <v>0</v>
      </c>
      <c r="Y149" s="59">
        <v>1.1284888930950688E-4</v>
      </c>
      <c r="Z149" s="59">
        <v>1.0200594896550246E-5</v>
      </c>
      <c r="AA149" s="59">
        <v>1.3916013722553376E-5</v>
      </c>
      <c r="AB149" s="59">
        <v>2.0570988593103956E-5</v>
      </c>
      <c r="AC149" s="18">
        <v>1.1415486174035621E-3</v>
      </c>
      <c r="AD149" s="17">
        <v>142</v>
      </c>
      <c r="AE149">
        <v>6</v>
      </c>
      <c r="AF149" s="25">
        <v>0.91257162946993486</v>
      </c>
      <c r="AG149" t="str">
        <f>IF(AF149&lt;='CAV Tier 1 Analysis'!$A$5,"Tier 1", "Tier 2")</f>
        <v>Tier 2</v>
      </c>
      <c r="AH149" t="str">
        <f t="shared" si="6"/>
        <v>Colorado - Tier 2</v>
      </c>
      <c r="AI149" t="str">
        <f t="shared" si="7"/>
        <v>Timnath, Town Of - Tier 2</v>
      </c>
    </row>
    <row r="150" spans="1:35" x14ac:dyDescent="0.3">
      <c r="A150" s="17">
        <v>143</v>
      </c>
      <c r="B150">
        <v>8</v>
      </c>
      <c r="C150" t="s">
        <v>21</v>
      </c>
      <c r="D150" t="s">
        <v>1419</v>
      </c>
      <c r="E150" t="s">
        <v>2507</v>
      </c>
      <c r="F150" t="s">
        <v>772</v>
      </c>
      <c r="G150" s="58">
        <v>0.23253000000000001</v>
      </c>
      <c r="H150">
        <v>11</v>
      </c>
      <c r="I150">
        <v>0</v>
      </c>
      <c r="J150" s="12">
        <v>4</v>
      </c>
      <c r="K150" s="12">
        <v>10</v>
      </c>
      <c r="L150">
        <v>0</v>
      </c>
      <c r="M150" s="12">
        <v>0.87838128413538052</v>
      </c>
      <c r="N150" s="12">
        <v>0.20164687583987706</v>
      </c>
      <c r="O150" s="12">
        <v>2.2480794514529281</v>
      </c>
      <c r="P150" s="12">
        <v>0</v>
      </c>
      <c r="Q150" s="12">
        <v>0</v>
      </c>
      <c r="R150" s="59">
        <v>2.8391989013522996E-6</v>
      </c>
      <c r="S150" s="59">
        <v>6.256042768583291E-4</v>
      </c>
      <c r="T150" s="59">
        <v>0</v>
      </c>
      <c r="U150" s="59">
        <v>2.8853131672350969E-3</v>
      </c>
      <c r="V150" s="59">
        <v>8.5558030794123194E-3</v>
      </c>
      <c r="W150" s="59">
        <v>0</v>
      </c>
      <c r="X150" s="59">
        <v>4.6654118970436875E-4</v>
      </c>
      <c r="Y150" s="59">
        <v>3.2935578129619694E-6</v>
      </c>
      <c r="Z150" s="59">
        <v>4.491467931638278E-7</v>
      </c>
      <c r="AA150" s="59">
        <v>0</v>
      </c>
      <c r="AB150" s="59">
        <v>0</v>
      </c>
      <c r="AC150" s="18">
        <v>1.1399857833379631E-3</v>
      </c>
      <c r="AD150" s="17">
        <v>143</v>
      </c>
      <c r="AE150">
        <v>6</v>
      </c>
      <c r="AF150" s="25">
        <v>0.91371161525327282</v>
      </c>
      <c r="AG150" t="str">
        <f>IF(AF150&lt;='CAV Tier 1 Analysis'!$A$5,"Tier 1", "Tier 2")</f>
        <v>Tier 2</v>
      </c>
      <c r="AH150" t="str">
        <f t="shared" si="6"/>
        <v>Colorado - Tier 2</v>
      </c>
      <c r="AI150" t="str">
        <f t="shared" si="7"/>
        <v>Silver Plume, Town Of - Tier 2</v>
      </c>
    </row>
    <row r="151" spans="1:35" x14ac:dyDescent="0.3">
      <c r="A151" s="17">
        <v>144</v>
      </c>
      <c r="B151">
        <v>8</v>
      </c>
      <c r="C151" t="s">
        <v>21</v>
      </c>
      <c r="D151" t="s">
        <v>1303</v>
      </c>
      <c r="E151" t="s">
        <v>2385</v>
      </c>
      <c r="F151" t="s">
        <v>846</v>
      </c>
      <c r="G151" s="58">
        <v>1.9252200000000002</v>
      </c>
      <c r="H151">
        <v>64</v>
      </c>
      <c r="I151">
        <v>0</v>
      </c>
      <c r="J151" s="12">
        <v>3.75</v>
      </c>
      <c r="K151" s="12">
        <v>4.5</v>
      </c>
      <c r="L151">
        <v>0</v>
      </c>
      <c r="M151" s="12">
        <v>0.89189806879213818</v>
      </c>
      <c r="N151" s="12">
        <v>52.287099811192924</v>
      </c>
      <c r="O151" s="12">
        <v>1287.7496559901642</v>
      </c>
      <c r="P151" s="12">
        <v>1270.4159289304332</v>
      </c>
      <c r="Q151" s="12">
        <v>349.10219408899343</v>
      </c>
      <c r="R151" s="59">
        <v>2.3506999134999675E-5</v>
      </c>
      <c r="S151" s="59">
        <v>3.6398794289939146E-3</v>
      </c>
      <c r="T151" s="59">
        <v>0</v>
      </c>
      <c r="U151" s="59">
        <v>2.7049810942829035E-3</v>
      </c>
      <c r="V151" s="59">
        <v>3.850111385735544E-3</v>
      </c>
      <c r="W151" s="59">
        <v>0</v>
      </c>
      <c r="X151" s="59">
        <v>4.7372046015176767E-4</v>
      </c>
      <c r="Y151" s="59">
        <v>8.5402060102842878E-4</v>
      </c>
      <c r="Z151" s="59">
        <v>2.5728122198349955E-4</v>
      </c>
      <c r="AA151" s="59">
        <v>4.5692180617685975E-4</v>
      </c>
      <c r="AB151" s="59">
        <v>2.7344787913955148E-4</v>
      </c>
      <c r="AC151" s="18">
        <v>1.1394428069661335E-3</v>
      </c>
      <c r="AD151" s="17">
        <v>144</v>
      </c>
      <c r="AE151">
        <v>6</v>
      </c>
      <c r="AF151" s="25">
        <v>0.91485105806023892</v>
      </c>
      <c r="AG151" t="str">
        <f>IF(AF151&lt;='CAV Tier 1 Analysis'!$A$5,"Tier 1", "Tier 2")</f>
        <v>Tier 2</v>
      </c>
      <c r="AH151" t="str">
        <f t="shared" si="6"/>
        <v>Colorado - Tier 2</v>
      </c>
      <c r="AI151" t="str">
        <f t="shared" si="7"/>
        <v>Basalt,Town Of - Tier 2</v>
      </c>
    </row>
    <row r="152" spans="1:35" x14ac:dyDescent="0.3">
      <c r="A152" s="17">
        <v>145</v>
      </c>
      <c r="B152">
        <v>8</v>
      </c>
      <c r="C152" t="s">
        <v>21</v>
      </c>
      <c r="D152" t="s">
        <v>1479</v>
      </c>
      <c r="E152" t="s">
        <v>2573</v>
      </c>
      <c r="F152" t="s">
        <v>648</v>
      </c>
      <c r="G152" s="58">
        <v>25.4558</v>
      </c>
      <c r="H152">
        <v>21</v>
      </c>
      <c r="I152">
        <v>0</v>
      </c>
      <c r="J152" s="12">
        <v>3</v>
      </c>
      <c r="K152" s="12">
        <v>9</v>
      </c>
      <c r="L152">
        <v>0</v>
      </c>
      <c r="M152" s="12">
        <v>0.99876295382584723</v>
      </c>
      <c r="N152" s="12">
        <v>0.99145398275603558</v>
      </c>
      <c r="O152" s="12">
        <v>983.09204238645088</v>
      </c>
      <c r="P152" s="12">
        <v>712.63327489839048</v>
      </c>
      <c r="Q152" s="12">
        <v>152.75270784982035</v>
      </c>
      <c r="R152" s="59">
        <v>3.1081615014425608E-4</v>
      </c>
      <c r="S152" s="59">
        <v>1.1943354376386282E-3</v>
      </c>
      <c r="T152" s="59">
        <v>0</v>
      </c>
      <c r="U152" s="59">
        <v>2.1639848754263229E-3</v>
      </c>
      <c r="V152" s="59">
        <v>7.700222771471088E-3</v>
      </c>
      <c r="W152" s="59">
        <v>0</v>
      </c>
      <c r="X152" s="59">
        <v>5.3048040199219859E-4</v>
      </c>
      <c r="Y152" s="59">
        <v>1.6193709907469068E-5</v>
      </c>
      <c r="Z152" s="59">
        <v>1.964132708643273E-4</v>
      </c>
      <c r="AA152" s="59">
        <v>2.5630793482134755E-4</v>
      </c>
      <c r="AB152" s="59">
        <v>1.196495029295315E-4</v>
      </c>
      <c r="AC152" s="18">
        <v>1.1353094595631971E-3</v>
      </c>
      <c r="AD152" s="17">
        <v>145</v>
      </c>
      <c r="AE152">
        <v>6</v>
      </c>
      <c r="AF152" s="25">
        <v>0.91598636751980211</v>
      </c>
      <c r="AG152" t="str">
        <f>IF(AF152&lt;='CAV Tier 1 Analysis'!$A$5,"Tier 1", "Tier 2")</f>
        <v>Tier 2</v>
      </c>
      <c r="AH152" t="str">
        <f t="shared" si="6"/>
        <v>Colorado - Tier 2</v>
      </c>
      <c r="AI152" t="str">
        <f t="shared" si="7"/>
        <v>Snowmass Village, Town Of - Tier 2</v>
      </c>
    </row>
    <row r="153" spans="1:35" x14ac:dyDescent="0.3">
      <c r="A153" s="17">
        <v>146</v>
      </c>
      <c r="B153">
        <v>8</v>
      </c>
      <c r="C153" t="s">
        <v>21</v>
      </c>
      <c r="D153" t="s">
        <v>1369</v>
      </c>
      <c r="E153" t="s">
        <v>2454</v>
      </c>
      <c r="F153" t="s">
        <v>744</v>
      </c>
      <c r="G153" s="58">
        <v>1.99251</v>
      </c>
      <c r="H153">
        <v>4</v>
      </c>
      <c r="I153">
        <v>0</v>
      </c>
      <c r="J153" s="12">
        <v>5</v>
      </c>
      <c r="K153" s="12">
        <v>10</v>
      </c>
      <c r="L153">
        <v>0</v>
      </c>
      <c r="M153" s="12">
        <v>0</v>
      </c>
      <c r="N153" s="12">
        <v>0.57951763076790674</v>
      </c>
      <c r="O153" s="12">
        <v>26.912890040337281</v>
      </c>
      <c r="P153" s="12">
        <v>19.840685672645808</v>
      </c>
      <c r="Q153" s="12">
        <v>15.597874774798406</v>
      </c>
      <c r="R153" s="59">
        <v>2.4328612234694319E-5</v>
      </c>
      <c r="S153" s="59">
        <v>2.2749246431211966E-4</v>
      </c>
      <c r="T153" s="59">
        <v>0</v>
      </c>
      <c r="U153" s="59">
        <v>3.6066414590438713E-3</v>
      </c>
      <c r="V153" s="59">
        <v>8.5558030794123194E-3</v>
      </c>
      <c r="W153" s="59">
        <v>0</v>
      </c>
      <c r="X153" s="59">
        <v>0</v>
      </c>
      <c r="Y153" s="59">
        <v>9.4654321452541701E-6</v>
      </c>
      <c r="Z153" s="59">
        <v>5.3769622103773382E-6</v>
      </c>
      <c r="AA153" s="59">
        <v>7.1359636847162772E-6</v>
      </c>
      <c r="AB153" s="59">
        <v>1.2217642422395212E-5</v>
      </c>
      <c r="AC153" s="18">
        <v>1.1316783286787042E-3</v>
      </c>
      <c r="AD153" s="17">
        <v>146</v>
      </c>
      <c r="AE153">
        <v>7</v>
      </c>
      <c r="AF153" s="25">
        <v>0.91711804584848078</v>
      </c>
      <c r="AG153" t="str">
        <f>IF(AF153&lt;='CAV Tier 1 Analysis'!$A$5,"Tier 1", "Tier 2")</f>
        <v>Tier 2</v>
      </c>
      <c r="AH153" t="str">
        <f t="shared" si="6"/>
        <v>Colorado - Tier 2</v>
      </c>
      <c r="AI153" t="str">
        <f t="shared" si="7"/>
        <v>Ridgway, Town Of - Tier 2</v>
      </c>
    </row>
    <row r="154" spans="1:35" x14ac:dyDescent="0.3">
      <c r="A154" s="17">
        <v>147</v>
      </c>
      <c r="B154">
        <v>8</v>
      </c>
      <c r="C154" t="s">
        <v>21</v>
      </c>
      <c r="D154" t="s">
        <v>1287</v>
      </c>
      <c r="E154" t="s">
        <v>2368</v>
      </c>
      <c r="F154" t="s">
        <v>539</v>
      </c>
      <c r="G154" s="58">
        <v>2.17902</v>
      </c>
      <c r="H154">
        <v>5</v>
      </c>
      <c r="I154">
        <v>0</v>
      </c>
      <c r="J154" s="12">
        <v>2</v>
      </c>
      <c r="K154" s="12">
        <v>10</v>
      </c>
      <c r="L154">
        <v>0</v>
      </c>
      <c r="M154" s="12">
        <v>0.99753100017439045</v>
      </c>
      <c r="N154" s="12">
        <v>3.7753762603502317</v>
      </c>
      <c r="O154" s="12">
        <v>2755.7634453542973</v>
      </c>
      <c r="P154" s="12">
        <v>2727.3643807108683</v>
      </c>
      <c r="Q154" s="12">
        <v>0</v>
      </c>
      <c r="R154" s="59">
        <v>2.6605905431663385E-5</v>
      </c>
      <c r="S154" s="59">
        <v>2.8436558039014959E-4</v>
      </c>
      <c r="T154" s="59">
        <v>0</v>
      </c>
      <c r="U154" s="59">
        <v>1.4426565836175484E-3</v>
      </c>
      <c r="V154" s="59">
        <v>8.5558030794123194E-3</v>
      </c>
      <c r="W154" s="59">
        <v>0</v>
      </c>
      <c r="X154" s="59">
        <v>5.2982606527921059E-4</v>
      </c>
      <c r="Y154" s="59">
        <v>6.1664332399682308E-5</v>
      </c>
      <c r="Z154" s="59">
        <v>5.5057765569585819E-4</v>
      </c>
      <c r="AA154" s="59">
        <v>9.8093248876847394E-4</v>
      </c>
      <c r="AB154" s="59">
        <v>0</v>
      </c>
      <c r="AC154" s="18">
        <v>1.1302210628177187E-3</v>
      </c>
      <c r="AD154" s="17">
        <v>147</v>
      </c>
      <c r="AE154">
        <v>7</v>
      </c>
      <c r="AF154" s="25">
        <v>0.91824826691129846</v>
      </c>
      <c r="AG154" t="str">
        <f>IF(AF154&lt;='CAV Tier 1 Analysis'!$A$5,"Tier 1", "Tier 2")</f>
        <v>Tier 2</v>
      </c>
      <c r="AH154" t="str">
        <f t="shared" si="6"/>
        <v>Colorado - Tier 2</v>
      </c>
      <c r="AI154" t="str">
        <f t="shared" si="7"/>
        <v>Salida, City Of - Tier 2</v>
      </c>
    </row>
    <row r="155" spans="1:35" x14ac:dyDescent="0.3">
      <c r="A155" s="17">
        <v>148</v>
      </c>
      <c r="B155">
        <v>8</v>
      </c>
      <c r="C155" t="s">
        <v>21</v>
      </c>
      <c r="D155" t="s">
        <v>1380</v>
      </c>
      <c r="E155" t="s">
        <v>2466</v>
      </c>
      <c r="F155" t="s">
        <v>735</v>
      </c>
      <c r="G155" s="58">
        <v>4.0539199999999997</v>
      </c>
      <c r="H155">
        <v>22</v>
      </c>
      <c r="I155">
        <v>0</v>
      </c>
      <c r="J155" s="12">
        <v>2</v>
      </c>
      <c r="K155" s="12">
        <v>8</v>
      </c>
      <c r="L155">
        <v>0</v>
      </c>
      <c r="M155" s="12">
        <v>2.7874723724197814</v>
      </c>
      <c r="N155" s="12">
        <v>32.245274948340843</v>
      </c>
      <c r="O155" s="12">
        <v>1081.7305183498488</v>
      </c>
      <c r="P155" s="12">
        <v>1073.86206891098</v>
      </c>
      <c r="Q155" s="12">
        <v>243.0356478795652</v>
      </c>
      <c r="R155" s="59">
        <v>4.9498495721713813E-5</v>
      </c>
      <c r="S155" s="59">
        <v>1.2512085537166582E-3</v>
      </c>
      <c r="T155" s="59">
        <v>0</v>
      </c>
      <c r="U155" s="59">
        <v>1.4426565836175484E-3</v>
      </c>
      <c r="V155" s="59">
        <v>6.8446424635298557E-3</v>
      </c>
      <c r="W155" s="59">
        <v>0</v>
      </c>
      <c r="X155" s="59">
        <v>1.480530949810571E-3</v>
      </c>
      <c r="Y155" s="59">
        <v>5.266715727425752E-4</v>
      </c>
      <c r="Z155" s="59">
        <v>2.1612038358798769E-4</v>
      </c>
      <c r="AA155" s="59">
        <v>3.8622862397885845E-4</v>
      </c>
      <c r="AB155" s="59">
        <v>1.903671291479552E-4</v>
      </c>
      <c r="AC155" s="18">
        <v>1.1261749778048841E-3</v>
      </c>
      <c r="AD155" s="17">
        <v>148</v>
      </c>
      <c r="AE155">
        <v>7</v>
      </c>
      <c r="AF155" s="25">
        <v>0.91937444188910333</v>
      </c>
      <c r="AG155" t="str">
        <f>IF(AF155&lt;='CAV Tier 1 Analysis'!$A$5,"Tier 1", "Tier 2")</f>
        <v>Tier 2</v>
      </c>
      <c r="AH155" t="str">
        <f t="shared" si="6"/>
        <v>Colorado - Tier 2</v>
      </c>
      <c r="AI155" t="str">
        <f t="shared" si="7"/>
        <v>Rangely, Town Of - Tier 2</v>
      </c>
    </row>
    <row r="156" spans="1:35" x14ac:dyDescent="0.3">
      <c r="A156" s="17">
        <v>149</v>
      </c>
      <c r="B156">
        <v>8</v>
      </c>
      <c r="C156" t="s">
        <v>21</v>
      </c>
      <c r="D156" t="s">
        <v>1352</v>
      </c>
      <c r="E156" t="s">
        <v>2436</v>
      </c>
      <c r="F156" t="s">
        <v>776</v>
      </c>
      <c r="G156" s="58">
        <v>0.61577999999999999</v>
      </c>
      <c r="H156">
        <v>14</v>
      </c>
      <c r="I156">
        <v>0</v>
      </c>
      <c r="J156" s="12">
        <v>4</v>
      </c>
      <c r="K156" s="12">
        <v>10</v>
      </c>
      <c r="L156">
        <v>0</v>
      </c>
      <c r="M156" s="12">
        <v>0</v>
      </c>
      <c r="N156" s="12">
        <v>0</v>
      </c>
      <c r="O156" s="12">
        <v>0.71702677676933602</v>
      </c>
      <c r="P156" s="12">
        <v>0.15294700326390931</v>
      </c>
      <c r="Q156" s="12">
        <v>0.24204915654150772</v>
      </c>
      <c r="R156" s="59">
        <v>7.5186939297067855E-6</v>
      </c>
      <c r="S156" s="59">
        <v>7.9622362509241878E-4</v>
      </c>
      <c r="T156" s="59">
        <v>0</v>
      </c>
      <c r="U156" s="59">
        <v>2.8853131672350969E-3</v>
      </c>
      <c r="V156" s="59">
        <v>8.5558030794123194E-3</v>
      </c>
      <c r="W156" s="59">
        <v>0</v>
      </c>
      <c r="X156" s="59">
        <v>0</v>
      </c>
      <c r="Y156" s="59">
        <v>0</v>
      </c>
      <c r="Z156" s="59">
        <v>1.432557364422342E-7</v>
      </c>
      <c r="AA156" s="59">
        <v>5.5009402345513516E-8</v>
      </c>
      <c r="AB156" s="59">
        <v>1.8959442141724241E-7</v>
      </c>
      <c r="AC156" s="18">
        <v>1.1132042204754315E-3</v>
      </c>
      <c r="AD156" s="17">
        <v>149</v>
      </c>
      <c r="AE156">
        <v>7</v>
      </c>
      <c r="AF156" s="25">
        <v>0.92048764610957878</v>
      </c>
      <c r="AG156" t="str">
        <f>IF(AF156&lt;='CAV Tier 1 Analysis'!$A$5,"Tier 1", "Tier 2")</f>
        <v>Tier 2</v>
      </c>
      <c r="AH156" t="str">
        <f t="shared" si="6"/>
        <v>Colorado - Tier 2</v>
      </c>
      <c r="AI156" t="str">
        <f t="shared" si="7"/>
        <v>Creede, City Of - Tier 2</v>
      </c>
    </row>
    <row r="157" spans="1:35" x14ac:dyDescent="0.3">
      <c r="A157" s="17">
        <v>150</v>
      </c>
      <c r="B157">
        <v>8</v>
      </c>
      <c r="C157" t="s">
        <v>21</v>
      </c>
      <c r="D157" t="s">
        <v>1298</v>
      </c>
      <c r="E157" t="s">
        <v>2380</v>
      </c>
      <c r="F157" t="s">
        <v>771</v>
      </c>
      <c r="G157" s="58">
        <v>0.53135999999999994</v>
      </c>
      <c r="H157">
        <v>0</v>
      </c>
      <c r="I157">
        <v>0</v>
      </c>
      <c r="J157" s="12">
        <v>5</v>
      </c>
      <c r="K157" s="12">
        <v>10</v>
      </c>
      <c r="L157">
        <v>0</v>
      </c>
      <c r="M157" s="12">
        <v>0</v>
      </c>
      <c r="N157" s="12">
        <v>0</v>
      </c>
      <c r="O157" s="12">
        <v>26.275248218666039</v>
      </c>
      <c r="P157" s="12">
        <v>25.450311500856433</v>
      </c>
      <c r="Q157" s="12">
        <v>0.29555959751030159</v>
      </c>
      <c r="R157" s="59">
        <v>6.4879229700363719E-6</v>
      </c>
      <c r="S157" s="59">
        <v>0</v>
      </c>
      <c r="T157" s="59">
        <v>0</v>
      </c>
      <c r="U157" s="59">
        <v>3.6066414590438713E-3</v>
      </c>
      <c r="V157" s="59">
        <v>8.5558030794123194E-3</v>
      </c>
      <c r="W157" s="59">
        <v>0</v>
      </c>
      <c r="X157" s="59">
        <v>0</v>
      </c>
      <c r="Y157" s="59">
        <v>0</v>
      </c>
      <c r="Z157" s="59">
        <v>5.2495669000355782E-6</v>
      </c>
      <c r="AA157" s="59">
        <v>9.1535394306062814E-6</v>
      </c>
      <c r="AB157" s="59">
        <v>2.3150855671198873E-7</v>
      </c>
      <c r="AC157" s="18">
        <v>1.1075970069375984E-3</v>
      </c>
      <c r="AD157" s="17">
        <v>150</v>
      </c>
      <c r="AE157">
        <v>7</v>
      </c>
      <c r="AF157" s="25">
        <v>0.92159524311651642</v>
      </c>
      <c r="AG157" t="str">
        <f>IF(AF157&lt;='CAV Tier 1 Analysis'!$A$5,"Tier 1", "Tier 2")</f>
        <v>Tier 2</v>
      </c>
      <c r="AH157" t="str">
        <f t="shared" si="6"/>
        <v>Colorado - Tier 2</v>
      </c>
      <c r="AI157" t="str">
        <f t="shared" si="7"/>
        <v>Dove Creek, City Of - Tier 2</v>
      </c>
    </row>
    <row r="158" spans="1:35" x14ac:dyDescent="0.3">
      <c r="A158" s="17">
        <v>151</v>
      </c>
      <c r="B158">
        <v>8</v>
      </c>
      <c r="C158" t="s">
        <v>21</v>
      </c>
      <c r="D158" t="s">
        <v>1402</v>
      </c>
      <c r="E158" t="s">
        <v>2490</v>
      </c>
      <c r="F158" t="s">
        <v>937</v>
      </c>
      <c r="G158" s="58">
        <v>1.9216499999999996</v>
      </c>
      <c r="H158">
        <v>14</v>
      </c>
      <c r="I158">
        <v>0</v>
      </c>
      <c r="J158" s="12">
        <v>11</v>
      </c>
      <c r="K158" s="12">
        <v>1</v>
      </c>
      <c r="L158">
        <v>0</v>
      </c>
      <c r="M158" s="12">
        <v>0.96310982749199903</v>
      </c>
      <c r="N158" s="12">
        <v>32.911756993544401</v>
      </c>
      <c r="O158" s="12">
        <v>2222.2720348410439</v>
      </c>
      <c r="P158" s="12">
        <v>2163.2178045482347</v>
      </c>
      <c r="Q158" s="12">
        <v>285.27000107989124</v>
      </c>
      <c r="R158" s="59">
        <v>2.3463409318297188E-5</v>
      </c>
      <c r="S158" s="59">
        <v>7.9622362509241878E-4</v>
      </c>
      <c r="T158" s="59">
        <v>0</v>
      </c>
      <c r="U158" s="59">
        <v>7.9346112098965162E-3</v>
      </c>
      <c r="V158" s="59">
        <v>8.5558030794123197E-4</v>
      </c>
      <c r="W158" s="59">
        <v>0</v>
      </c>
      <c r="X158" s="59">
        <v>5.115436916172197E-4</v>
      </c>
      <c r="Y158" s="59">
        <v>5.3755742028192474E-4</v>
      </c>
      <c r="Z158" s="59">
        <v>4.4399069496472759E-4</v>
      </c>
      <c r="AA158" s="59">
        <v>7.7802974907617486E-4</v>
      </c>
      <c r="AB158" s="59">
        <v>2.2344882987916238E-4</v>
      </c>
      <c r="AC158" s="18">
        <v>1.100404448915243E-3</v>
      </c>
      <c r="AD158" s="17">
        <v>151</v>
      </c>
      <c r="AE158">
        <v>7</v>
      </c>
      <c r="AF158" s="25">
        <v>0.92269564756543165</v>
      </c>
      <c r="AG158" t="str">
        <f>IF(AF158&lt;='CAV Tier 1 Analysis'!$A$5,"Tier 1", "Tier 2")</f>
        <v>Tier 2</v>
      </c>
      <c r="AH158" t="str">
        <f t="shared" si="6"/>
        <v>Colorado - Tier 2</v>
      </c>
      <c r="AI158" t="str">
        <f t="shared" si="7"/>
        <v>Eaton, Town Of - Tier 2</v>
      </c>
    </row>
    <row r="159" spans="1:35" x14ac:dyDescent="0.3">
      <c r="A159" s="17">
        <v>152</v>
      </c>
      <c r="B159">
        <v>8</v>
      </c>
      <c r="C159" t="s">
        <v>21</v>
      </c>
      <c r="D159" t="s">
        <v>1281</v>
      </c>
      <c r="E159" t="s">
        <v>2361</v>
      </c>
      <c r="F159" t="s">
        <v>746</v>
      </c>
      <c r="G159" s="58">
        <v>1.1962299999999999</v>
      </c>
      <c r="H159">
        <v>3</v>
      </c>
      <c r="I159">
        <v>0</v>
      </c>
      <c r="J159" s="12">
        <v>5</v>
      </c>
      <c r="K159" s="12">
        <v>9</v>
      </c>
      <c r="L159">
        <v>0</v>
      </c>
      <c r="M159" s="12">
        <v>0</v>
      </c>
      <c r="N159" s="12">
        <v>0</v>
      </c>
      <c r="O159" s="12">
        <v>858.57970630842829</v>
      </c>
      <c r="P159" s="12">
        <v>853.96476338921411</v>
      </c>
      <c r="Q159" s="12">
        <v>0</v>
      </c>
      <c r="R159" s="59">
        <v>1.4606007404483983E-5</v>
      </c>
      <c r="S159" s="59">
        <v>1.7061934823408976E-4</v>
      </c>
      <c r="T159" s="59">
        <v>0</v>
      </c>
      <c r="U159" s="59">
        <v>3.6066414590438713E-3</v>
      </c>
      <c r="V159" s="59">
        <v>7.700222771471088E-3</v>
      </c>
      <c r="W159" s="59">
        <v>0</v>
      </c>
      <c r="X159" s="59">
        <v>0</v>
      </c>
      <c r="Y159" s="59">
        <v>0</v>
      </c>
      <c r="Z159" s="59">
        <v>1.7153678510550019E-4</v>
      </c>
      <c r="AA159" s="59">
        <v>3.0713966443076703E-4</v>
      </c>
      <c r="AB159" s="59">
        <v>0</v>
      </c>
      <c r="AC159" s="18">
        <v>1.0882514577899816E-3</v>
      </c>
      <c r="AD159" s="17">
        <v>152</v>
      </c>
      <c r="AE159">
        <v>7</v>
      </c>
      <c r="AF159" s="25">
        <v>0.92378389902322167</v>
      </c>
      <c r="AG159" t="str">
        <f>IF(AF159&lt;='CAV Tier 1 Analysis'!$A$5,"Tier 1", "Tier 2")</f>
        <v>Tier 2</v>
      </c>
      <c r="AH159" t="str">
        <f t="shared" si="6"/>
        <v>Colorado - Tier 2</v>
      </c>
      <c r="AI159" t="str">
        <f t="shared" si="7"/>
        <v>Las Animas, City Of - Tier 2</v>
      </c>
    </row>
    <row r="160" spans="1:35" x14ac:dyDescent="0.3">
      <c r="A160" s="17">
        <v>153</v>
      </c>
      <c r="B160">
        <v>8</v>
      </c>
      <c r="C160" t="s">
        <v>21</v>
      </c>
      <c r="D160" t="s">
        <v>1450</v>
      </c>
      <c r="E160" t="s">
        <v>2540</v>
      </c>
      <c r="F160" t="s">
        <v>799</v>
      </c>
      <c r="G160" s="58">
        <v>11.382379999999999</v>
      </c>
      <c r="H160">
        <v>19</v>
      </c>
      <c r="I160">
        <v>0</v>
      </c>
      <c r="J160" s="12">
        <v>6</v>
      </c>
      <c r="K160" s="12">
        <v>6</v>
      </c>
      <c r="L160">
        <v>0</v>
      </c>
      <c r="M160" s="12">
        <v>0</v>
      </c>
      <c r="N160" s="12">
        <v>6.7826408969526701</v>
      </c>
      <c r="O160" s="12">
        <v>1499.1046255814456</v>
      </c>
      <c r="P160" s="12">
        <v>1288.7133158494494</v>
      </c>
      <c r="Q160" s="12">
        <v>206.18665615722148</v>
      </c>
      <c r="R160" s="59">
        <v>1.3897923188738824E-4</v>
      </c>
      <c r="S160" s="59">
        <v>1.0805892054825683E-3</v>
      </c>
      <c r="T160" s="59">
        <v>0</v>
      </c>
      <c r="U160" s="59">
        <v>4.3279697508526458E-3</v>
      </c>
      <c r="V160" s="59">
        <v>5.133481847647392E-3</v>
      </c>
      <c r="W160" s="59">
        <v>0</v>
      </c>
      <c r="X160" s="59">
        <v>0</v>
      </c>
      <c r="Y160" s="59">
        <v>1.1078287142128959E-4</v>
      </c>
      <c r="Z160" s="59">
        <v>2.9950811336396641E-4</v>
      </c>
      <c r="AA160" s="59">
        <v>4.6350270215664524E-4</v>
      </c>
      <c r="AB160" s="59">
        <v>1.6150372237046264E-4</v>
      </c>
      <c r="AC160" s="18">
        <v>1.0651197677438507E-3</v>
      </c>
      <c r="AD160" s="17">
        <v>153</v>
      </c>
      <c r="AE160">
        <v>7</v>
      </c>
      <c r="AF160" s="25">
        <v>0.92484901879096548</v>
      </c>
      <c r="AG160" t="str">
        <f>IF(AF160&lt;='CAV Tier 1 Analysis'!$A$5,"Tier 1", "Tier 2")</f>
        <v>Tier 2</v>
      </c>
      <c r="AH160" t="str">
        <f t="shared" si="6"/>
        <v>Colorado - Tier 2</v>
      </c>
      <c r="AI160" t="str">
        <f t="shared" si="7"/>
        <v>Orchard City, City Of - Tier 2</v>
      </c>
    </row>
    <row r="161" spans="1:35" x14ac:dyDescent="0.3">
      <c r="A161" s="17">
        <v>154</v>
      </c>
      <c r="B161">
        <v>8</v>
      </c>
      <c r="C161" t="s">
        <v>21</v>
      </c>
      <c r="D161" t="s">
        <v>1412</v>
      </c>
      <c r="E161" t="s">
        <v>2500</v>
      </c>
      <c r="F161" t="s">
        <v>827</v>
      </c>
      <c r="G161" s="58">
        <v>3.0866899999999999</v>
      </c>
      <c r="H161">
        <v>15</v>
      </c>
      <c r="I161">
        <v>0</v>
      </c>
      <c r="J161" s="12">
        <v>3</v>
      </c>
      <c r="K161" s="12">
        <v>9</v>
      </c>
      <c r="L161">
        <v>0</v>
      </c>
      <c r="M161" s="12">
        <v>0.94523259543394367</v>
      </c>
      <c r="N161" s="12">
        <v>8.8844012586165757</v>
      </c>
      <c r="O161" s="12">
        <v>352.9024394251195</v>
      </c>
      <c r="P161" s="12">
        <v>340.28704900582039</v>
      </c>
      <c r="Q161" s="12">
        <v>0</v>
      </c>
      <c r="R161" s="59">
        <v>3.7688585803187238E-5</v>
      </c>
      <c r="S161" s="59">
        <v>8.5309674117044871E-4</v>
      </c>
      <c r="T161" s="59">
        <v>0</v>
      </c>
      <c r="U161" s="59">
        <v>2.1639848754263229E-3</v>
      </c>
      <c r="V161" s="59">
        <v>7.700222771471088E-3</v>
      </c>
      <c r="W161" s="59">
        <v>0</v>
      </c>
      <c r="X161" s="59">
        <v>5.0204842428442818E-4</v>
      </c>
      <c r="Y161" s="59">
        <v>1.4511154242747337E-4</v>
      </c>
      <c r="Z161" s="59">
        <v>7.0506849241935393E-5</v>
      </c>
      <c r="AA161" s="59">
        <v>1.223887149944947E-4</v>
      </c>
      <c r="AB161" s="59">
        <v>0</v>
      </c>
      <c r="AC161" s="18">
        <v>1.0540953186199435E-3</v>
      </c>
      <c r="AD161" s="17">
        <v>154</v>
      </c>
      <c r="AE161">
        <v>7</v>
      </c>
      <c r="AF161" s="25">
        <v>0.92590311410958548</v>
      </c>
      <c r="AG161" t="str">
        <f>IF(AF161&lt;='CAV Tier 1 Analysis'!$A$5,"Tier 1", "Tier 2")</f>
        <v>Tier 2</v>
      </c>
      <c r="AH161" t="str">
        <f t="shared" si="6"/>
        <v>Colorado - Tier 2</v>
      </c>
      <c r="AI161" t="str">
        <f t="shared" si="7"/>
        <v>Wray, City Of - Tier 2</v>
      </c>
    </row>
    <row r="162" spans="1:35" x14ac:dyDescent="0.3">
      <c r="A162" s="17">
        <v>155</v>
      </c>
      <c r="B162">
        <v>8</v>
      </c>
      <c r="C162" t="s">
        <v>21</v>
      </c>
      <c r="D162" t="s">
        <v>1433</v>
      </c>
      <c r="E162" t="s">
        <v>2522</v>
      </c>
      <c r="F162" t="s">
        <v>803</v>
      </c>
      <c r="G162" s="58">
        <v>0.39511000000000002</v>
      </c>
      <c r="H162">
        <v>2</v>
      </c>
      <c r="I162">
        <v>0</v>
      </c>
      <c r="J162" s="12">
        <v>4</v>
      </c>
      <c r="K162" s="12">
        <v>10</v>
      </c>
      <c r="L162">
        <v>0</v>
      </c>
      <c r="M162" s="12">
        <v>0</v>
      </c>
      <c r="N162" s="12">
        <v>0</v>
      </c>
      <c r="O162" s="12">
        <v>3.9783898848708446</v>
      </c>
      <c r="P162" s="12">
        <v>1.5928336563938061</v>
      </c>
      <c r="Q162" s="12">
        <v>0</v>
      </c>
      <c r="R162" s="59">
        <v>4.8243060160551634E-6</v>
      </c>
      <c r="S162" s="59">
        <v>1.1374623215605983E-4</v>
      </c>
      <c r="T162" s="59">
        <v>0</v>
      </c>
      <c r="U162" s="59">
        <v>2.8853131672350969E-3</v>
      </c>
      <c r="V162" s="59">
        <v>8.5558030794123194E-3</v>
      </c>
      <c r="W162" s="59">
        <v>0</v>
      </c>
      <c r="X162" s="59">
        <v>0</v>
      </c>
      <c r="Y162" s="59">
        <v>0</v>
      </c>
      <c r="Z162" s="59">
        <v>7.94847823367761E-7</v>
      </c>
      <c r="AA162" s="59">
        <v>5.7288358453714193E-7</v>
      </c>
      <c r="AB162" s="59">
        <v>0</v>
      </c>
      <c r="AC162" s="18">
        <v>1.0510049560206762E-3</v>
      </c>
      <c r="AD162" s="17">
        <v>155</v>
      </c>
      <c r="AE162">
        <v>7</v>
      </c>
      <c r="AF162" s="25">
        <v>0.92695411906560621</v>
      </c>
      <c r="AG162" t="str">
        <f>IF(AF162&lt;='CAV Tier 1 Analysis'!$A$5,"Tier 1", "Tier 2")</f>
        <v>Tier 2</v>
      </c>
      <c r="AH162" t="str">
        <f t="shared" si="6"/>
        <v>Colorado - Tier 2</v>
      </c>
      <c r="AI162" t="str">
        <f t="shared" si="7"/>
        <v>Antonito, City Of - Tier 2</v>
      </c>
    </row>
    <row r="163" spans="1:35" x14ac:dyDescent="0.3">
      <c r="A163" s="17">
        <v>156</v>
      </c>
      <c r="B163">
        <v>8</v>
      </c>
      <c r="C163" t="s">
        <v>21</v>
      </c>
      <c r="D163" t="s">
        <v>1291</v>
      </c>
      <c r="E163" t="s">
        <v>2373</v>
      </c>
      <c r="F163" t="s">
        <v>804</v>
      </c>
      <c r="G163" s="58">
        <v>0.3382</v>
      </c>
      <c r="H163">
        <v>2</v>
      </c>
      <c r="I163">
        <v>0</v>
      </c>
      <c r="J163" s="12">
        <v>4</v>
      </c>
      <c r="K163" s="12">
        <v>10</v>
      </c>
      <c r="L163">
        <v>0</v>
      </c>
      <c r="M163" s="12">
        <v>0</v>
      </c>
      <c r="N163" s="12">
        <v>0</v>
      </c>
      <c r="O163" s="12">
        <v>3.6672194184992541</v>
      </c>
      <c r="P163" s="12">
        <v>1.6252687807757487</v>
      </c>
      <c r="Q163" s="12">
        <v>0</v>
      </c>
      <c r="R163" s="59">
        <v>4.1294330556803326E-6</v>
      </c>
      <c r="S163" s="59">
        <v>1.1374623215605983E-4</v>
      </c>
      <c r="T163" s="59">
        <v>0</v>
      </c>
      <c r="U163" s="59">
        <v>2.8853131672350969E-3</v>
      </c>
      <c r="V163" s="59">
        <v>8.5558030794123194E-3</v>
      </c>
      <c r="W163" s="59">
        <v>0</v>
      </c>
      <c r="X163" s="59">
        <v>0</v>
      </c>
      <c r="Y163" s="59">
        <v>0</v>
      </c>
      <c r="Z163" s="59">
        <v>7.3267866070415255E-7</v>
      </c>
      <c r="AA163" s="59">
        <v>5.8454930383321963E-7</v>
      </c>
      <c r="AB163" s="59">
        <v>0</v>
      </c>
      <c r="AC163" s="18">
        <v>1.0509371945294267E-3</v>
      </c>
      <c r="AD163" s="17">
        <v>156</v>
      </c>
      <c r="AE163">
        <v>7</v>
      </c>
      <c r="AF163" s="25">
        <v>0.92800505626013563</v>
      </c>
      <c r="AG163" t="str">
        <f>IF(AF163&lt;='CAV Tier 1 Analysis'!$A$5,"Tier 1", "Tier 2")</f>
        <v>Tier 2</v>
      </c>
      <c r="AH163" t="str">
        <f t="shared" si="6"/>
        <v>Colorado - Tier 2</v>
      </c>
      <c r="AI163" t="str">
        <f t="shared" si="7"/>
        <v>La Jara, Town Of - Tier 2</v>
      </c>
    </row>
    <row r="164" spans="1:35" x14ac:dyDescent="0.3">
      <c r="A164" s="17">
        <v>157</v>
      </c>
      <c r="B164">
        <v>8</v>
      </c>
      <c r="C164" t="s">
        <v>21</v>
      </c>
      <c r="D164" t="s">
        <v>1393</v>
      </c>
      <c r="E164" t="s">
        <v>2480</v>
      </c>
      <c r="F164" t="s">
        <v>786</v>
      </c>
      <c r="G164" s="58">
        <v>1.2349999999999999</v>
      </c>
      <c r="H164">
        <v>0</v>
      </c>
      <c r="I164">
        <v>0</v>
      </c>
      <c r="J164" s="12">
        <v>4</v>
      </c>
      <c r="K164" s="12">
        <v>10</v>
      </c>
      <c r="L164">
        <v>0</v>
      </c>
      <c r="M164" s="12">
        <v>0</v>
      </c>
      <c r="N164" s="12">
        <v>0</v>
      </c>
      <c r="O164" s="12">
        <v>162.11625667141163</v>
      </c>
      <c r="P164" s="12">
        <v>154.77809249051501</v>
      </c>
      <c r="Q164" s="12">
        <v>0</v>
      </c>
      <c r="R164" s="59">
        <v>1.5079390371866381E-5</v>
      </c>
      <c r="S164" s="59">
        <v>0</v>
      </c>
      <c r="T164" s="59">
        <v>0</v>
      </c>
      <c r="U164" s="59">
        <v>2.8853131672350969E-3</v>
      </c>
      <c r="V164" s="59">
        <v>8.5558030794123194E-3</v>
      </c>
      <c r="W164" s="59">
        <v>0</v>
      </c>
      <c r="X164" s="59">
        <v>0</v>
      </c>
      <c r="Y164" s="59">
        <v>0</v>
      </c>
      <c r="Z164" s="59">
        <v>3.2389423228182187E-5</v>
      </c>
      <c r="AA164" s="59">
        <v>5.5667977681070001E-5</v>
      </c>
      <c r="AB164" s="59">
        <v>0</v>
      </c>
      <c r="AC164" s="18">
        <v>1.0494775489025942E-3</v>
      </c>
      <c r="AD164" s="17">
        <v>157</v>
      </c>
      <c r="AE164">
        <v>7</v>
      </c>
      <c r="AF164" s="25">
        <v>0.92905453380903824</v>
      </c>
      <c r="AG164" t="str">
        <f>IF(AF164&lt;='CAV Tier 1 Analysis'!$A$5,"Tier 1", "Tier 2")</f>
        <v>Tier 2</v>
      </c>
      <c r="AH164" t="str">
        <f t="shared" si="6"/>
        <v>Colorado - Tier 2</v>
      </c>
      <c r="AI164" t="str">
        <f t="shared" si="7"/>
        <v>Julesburg, Town Of - Tier 2</v>
      </c>
    </row>
    <row r="165" spans="1:35" x14ac:dyDescent="0.3">
      <c r="A165" s="17">
        <v>158</v>
      </c>
      <c r="B165">
        <v>8</v>
      </c>
      <c r="C165" t="s">
        <v>21</v>
      </c>
      <c r="D165" t="s">
        <v>1253</v>
      </c>
      <c r="E165" t="s">
        <v>2482</v>
      </c>
      <c r="F165" t="s">
        <v>812</v>
      </c>
      <c r="G165" s="58">
        <v>0.35039999999999999</v>
      </c>
      <c r="H165">
        <v>0</v>
      </c>
      <c r="I165">
        <v>0</v>
      </c>
      <c r="J165" s="12">
        <v>4</v>
      </c>
      <c r="K165" s="12">
        <v>10</v>
      </c>
      <c r="L165">
        <v>0</v>
      </c>
      <c r="M165" s="12">
        <v>0</v>
      </c>
      <c r="N165" s="12">
        <v>3.0556014346070529E-2</v>
      </c>
      <c r="O165" s="12">
        <v>0.39739448317939174</v>
      </c>
      <c r="P165" s="12">
        <v>0</v>
      </c>
      <c r="Q165" s="12">
        <v>0</v>
      </c>
      <c r="R165" s="59">
        <v>4.2783954544955306E-6</v>
      </c>
      <c r="S165" s="59">
        <v>0</v>
      </c>
      <c r="T165" s="59">
        <v>0</v>
      </c>
      <c r="U165" s="59">
        <v>2.8853131672350969E-3</v>
      </c>
      <c r="V165" s="59">
        <v>8.5558030794123194E-3</v>
      </c>
      <c r="W165" s="59">
        <v>0</v>
      </c>
      <c r="X165" s="59">
        <v>0</v>
      </c>
      <c r="Y165" s="59">
        <v>4.9908038179769677E-7</v>
      </c>
      <c r="Z165" s="59">
        <v>7.9395974028259484E-8</v>
      </c>
      <c r="AA165" s="59">
        <v>0</v>
      </c>
      <c r="AB165" s="59">
        <v>0</v>
      </c>
      <c r="AC165" s="18">
        <v>1.0405430107688852E-3</v>
      </c>
      <c r="AD165" s="17">
        <v>158</v>
      </c>
      <c r="AE165">
        <v>7</v>
      </c>
      <c r="AF165" s="25">
        <v>0.93009507681980708</v>
      </c>
      <c r="AG165" t="str">
        <f>IF(AF165&lt;='CAV Tier 1 Analysis'!$A$5,"Tier 1", "Tier 2")</f>
        <v>Tier 2</v>
      </c>
      <c r="AH165" t="str">
        <f t="shared" si="6"/>
        <v>Colorado - Tier 2</v>
      </c>
      <c r="AI165" t="str">
        <f t="shared" si="7"/>
        <v>Sedgwick, Town Of - Tier 2</v>
      </c>
    </row>
    <row r="166" spans="1:35" x14ac:dyDescent="0.3">
      <c r="A166" s="17">
        <v>159</v>
      </c>
      <c r="B166">
        <v>8</v>
      </c>
      <c r="C166" t="s">
        <v>21</v>
      </c>
      <c r="D166" t="s">
        <v>1394</v>
      </c>
      <c r="E166" t="s">
        <v>2481</v>
      </c>
      <c r="F166" t="s">
        <v>813</v>
      </c>
      <c r="G166" s="58">
        <v>0.16056999999999999</v>
      </c>
      <c r="H166">
        <v>0</v>
      </c>
      <c r="I166">
        <v>0</v>
      </c>
      <c r="J166" s="12">
        <v>4</v>
      </c>
      <c r="K166" s="12">
        <v>10</v>
      </c>
      <c r="L166">
        <v>0</v>
      </c>
      <c r="M166" s="12">
        <v>0</v>
      </c>
      <c r="N166" s="12">
        <v>0</v>
      </c>
      <c r="O166" s="12">
        <v>1.50855436562697</v>
      </c>
      <c r="P166" s="12">
        <v>0.55447418544351235</v>
      </c>
      <c r="Q166" s="12">
        <v>0</v>
      </c>
      <c r="R166" s="59">
        <v>1.9605649489964248E-6</v>
      </c>
      <c r="S166" s="59">
        <v>0</v>
      </c>
      <c r="T166" s="59">
        <v>0</v>
      </c>
      <c r="U166" s="59">
        <v>2.8853131672350969E-3</v>
      </c>
      <c r="V166" s="59">
        <v>8.5558030794123194E-3</v>
      </c>
      <c r="W166" s="59">
        <v>0</v>
      </c>
      <c r="X166" s="59">
        <v>0</v>
      </c>
      <c r="Y166" s="59">
        <v>0</v>
      </c>
      <c r="Z166" s="59">
        <v>3.0139608953622139E-7</v>
      </c>
      <c r="AA166" s="59">
        <v>1.9942393709168143E-7</v>
      </c>
      <c r="AB166" s="59">
        <v>0</v>
      </c>
      <c r="AC166" s="18">
        <v>1.0403252392384582E-3</v>
      </c>
      <c r="AD166" s="17">
        <v>159</v>
      </c>
      <c r="AE166">
        <v>7</v>
      </c>
      <c r="AF166" s="25">
        <v>0.93113540205904555</v>
      </c>
      <c r="AG166" t="str">
        <f>IF(AF166&lt;='CAV Tier 1 Analysis'!$A$5,"Tier 1", "Tier 2")</f>
        <v>Tier 2</v>
      </c>
      <c r="AH166" t="str">
        <f t="shared" si="6"/>
        <v>Colorado - Tier 2</v>
      </c>
      <c r="AI166" t="str">
        <f t="shared" si="7"/>
        <v>Ovid, Town Of - Tier 2</v>
      </c>
    </row>
    <row r="167" spans="1:35" x14ac:dyDescent="0.3">
      <c r="A167" s="17">
        <v>160</v>
      </c>
      <c r="B167">
        <v>8</v>
      </c>
      <c r="C167" t="s">
        <v>21</v>
      </c>
      <c r="D167" t="s">
        <v>1292</v>
      </c>
      <c r="E167" t="s">
        <v>2374</v>
      </c>
      <c r="F167" t="s">
        <v>851</v>
      </c>
      <c r="G167" s="58">
        <v>0.47971999999999998</v>
      </c>
      <c r="H167">
        <v>1</v>
      </c>
      <c r="I167">
        <v>0</v>
      </c>
      <c r="J167" s="12">
        <v>5</v>
      </c>
      <c r="K167" s="12">
        <v>9</v>
      </c>
      <c r="L167">
        <v>0</v>
      </c>
      <c r="M167" s="12">
        <v>0</v>
      </c>
      <c r="N167" s="12">
        <v>0</v>
      </c>
      <c r="O167" s="12">
        <v>23.401158252942462</v>
      </c>
      <c r="P167" s="12">
        <v>22.203700548055185</v>
      </c>
      <c r="Q167" s="12">
        <v>0</v>
      </c>
      <c r="R167" s="59">
        <v>5.8573968819366321E-6</v>
      </c>
      <c r="S167" s="59">
        <v>5.6873116078029915E-5</v>
      </c>
      <c r="T167" s="59">
        <v>0</v>
      </c>
      <c r="U167" s="59">
        <v>3.6066414590438713E-3</v>
      </c>
      <c r="V167" s="59">
        <v>7.700222771471088E-3</v>
      </c>
      <c r="W167" s="59">
        <v>0</v>
      </c>
      <c r="X167" s="59">
        <v>0</v>
      </c>
      <c r="Y167" s="59">
        <v>0</v>
      </c>
      <c r="Z167" s="59">
        <v>4.6753486309549267E-6</v>
      </c>
      <c r="AA167" s="59">
        <v>7.9858530794469088E-6</v>
      </c>
      <c r="AB167" s="59">
        <v>0</v>
      </c>
      <c r="AC167" s="18">
        <v>1.0347505404713934E-3</v>
      </c>
      <c r="AD167" s="17">
        <v>160</v>
      </c>
      <c r="AE167">
        <v>7</v>
      </c>
      <c r="AF167" s="25">
        <v>0.93217015259951697</v>
      </c>
      <c r="AG167" t="str">
        <f>IF(AF167&lt;='CAV Tier 1 Analysis'!$A$5,"Tier 1", "Tier 2")</f>
        <v>Tier 2</v>
      </c>
      <c r="AH167" t="str">
        <f t="shared" si="6"/>
        <v>Colorado - Tier 2</v>
      </c>
      <c r="AI167" t="str">
        <f t="shared" si="7"/>
        <v>San Luis, Town Of - Tier 2</v>
      </c>
    </row>
    <row r="168" spans="1:35" x14ac:dyDescent="0.3">
      <c r="A168" s="17">
        <v>161</v>
      </c>
      <c r="B168">
        <v>8</v>
      </c>
      <c r="C168" t="s">
        <v>21</v>
      </c>
      <c r="D168" t="s">
        <v>1312</v>
      </c>
      <c r="E168" t="s">
        <v>2394</v>
      </c>
      <c r="F168" t="s">
        <v>1040</v>
      </c>
      <c r="G168" s="58">
        <v>1.1624699999999999</v>
      </c>
      <c r="H168">
        <v>26</v>
      </c>
      <c r="I168">
        <v>0</v>
      </c>
      <c r="J168" s="12">
        <v>7</v>
      </c>
      <c r="K168" s="12">
        <v>3.3333333333333335</v>
      </c>
      <c r="L168">
        <v>0</v>
      </c>
      <c r="M168" s="12">
        <v>2.7486386745464402</v>
      </c>
      <c r="N168" s="12">
        <v>22.195262419047005</v>
      </c>
      <c r="O168" s="12">
        <v>360.60746450412483</v>
      </c>
      <c r="P168" s="12">
        <v>240.09847560750987</v>
      </c>
      <c r="Q168" s="12">
        <v>0</v>
      </c>
      <c r="R168" s="59">
        <v>1.4193796700877336E-5</v>
      </c>
      <c r="S168" s="59">
        <v>1.4787010180287777E-3</v>
      </c>
      <c r="T168" s="59">
        <v>0</v>
      </c>
      <c r="U168" s="59">
        <v>5.0492980426614193E-3</v>
      </c>
      <c r="V168" s="59">
        <v>2.8519343598041066E-3</v>
      </c>
      <c r="W168" s="59">
        <v>0</v>
      </c>
      <c r="X168" s="59">
        <v>1.4599049187991268E-3</v>
      </c>
      <c r="Y168" s="59">
        <v>3.6252175813049288E-4</v>
      </c>
      <c r="Z168" s="59">
        <v>7.2046246483098506E-5</v>
      </c>
      <c r="AA168" s="59">
        <v>8.6354576195574076E-5</v>
      </c>
      <c r="AB168" s="59">
        <v>0</v>
      </c>
      <c r="AC168" s="18">
        <v>1.0340867924366795E-3</v>
      </c>
      <c r="AD168" s="17">
        <v>161</v>
      </c>
      <c r="AE168">
        <v>7</v>
      </c>
      <c r="AF168" s="25">
        <v>0.93320423939195363</v>
      </c>
      <c r="AG168" t="str">
        <f>IF(AF168&lt;='CAV Tier 1 Analysis'!$A$5,"Tier 1", "Tier 2")</f>
        <v>Tier 2</v>
      </c>
      <c r="AH168" t="str">
        <f t="shared" si="6"/>
        <v>Colorado - Tier 2</v>
      </c>
      <c r="AI168" t="str">
        <f t="shared" si="7"/>
        <v>Green Mountain Falls, Town Of - Tier 2</v>
      </c>
    </row>
    <row r="169" spans="1:35" x14ac:dyDescent="0.3">
      <c r="A169" s="17">
        <v>162</v>
      </c>
      <c r="B169">
        <v>8</v>
      </c>
      <c r="C169" t="s">
        <v>21</v>
      </c>
      <c r="D169" t="s">
        <v>1391</v>
      </c>
      <c r="E169" t="s">
        <v>2478</v>
      </c>
      <c r="F169" t="s">
        <v>896</v>
      </c>
      <c r="G169" s="58">
        <v>0.24961</v>
      </c>
      <c r="H169">
        <v>3</v>
      </c>
      <c r="I169">
        <v>0</v>
      </c>
      <c r="J169" s="12">
        <v>6</v>
      </c>
      <c r="K169" s="12">
        <v>8</v>
      </c>
      <c r="L169">
        <v>0</v>
      </c>
      <c r="M169" s="12">
        <v>0</v>
      </c>
      <c r="N169" s="12">
        <v>0</v>
      </c>
      <c r="O169" s="12">
        <v>0.42274849837562428</v>
      </c>
      <c r="P169" s="12">
        <v>0</v>
      </c>
      <c r="Q169" s="12">
        <v>0.1386808208503793</v>
      </c>
      <c r="R169" s="59">
        <v>3.0477462596935771E-6</v>
      </c>
      <c r="S169" s="59">
        <v>1.7061934823408976E-4</v>
      </c>
      <c r="T169" s="59">
        <v>0</v>
      </c>
      <c r="U169" s="59">
        <v>4.3279697508526458E-3</v>
      </c>
      <c r="V169" s="59">
        <v>6.8446424635298557E-3</v>
      </c>
      <c r="W169" s="59">
        <v>0</v>
      </c>
      <c r="X169" s="59">
        <v>0</v>
      </c>
      <c r="Y169" s="59">
        <v>0</v>
      </c>
      <c r="Z169" s="59">
        <v>8.4461486553564136E-8</v>
      </c>
      <c r="AA169" s="59">
        <v>0</v>
      </c>
      <c r="AB169" s="59">
        <v>1.0862714981734319E-7</v>
      </c>
      <c r="AC169" s="18">
        <v>1.0314974906829686E-3</v>
      </c>
      <c r="AD169" s="17">
        <v>162</v>
      </c>
      <c r="AE169">
        <v>7</v>
      </c>
      <c r="AF169" s="25">
        <v>0.93423573688263661</v>
      </c>
      <c r="AG169" t="str">
        <f>IF(AF169&lt;='CAV Tier 1 Analysis'!$A$5,"Tier 1", "Tier 2")</f>
        <v>Tier 2</v>
      </c>
      <c r="AH169" t="str">
        <f t="shared" si="6"/>
        <v>Colorado - Tier 2</v>
      </c>
      <c r="AI169" t="str">
        <f t="shared" si="7"/>
        <v>Norwood, Town Of - Tier 2</v>
      </c>
    </row>
    <row r="170" spans="1:35" x14ac:dyDescent="0.3">
      <c r="A170" s="17">
        <v>163</v>
      </c>
      <c r="B170">
        <v>8</v>
      </c>
      <c r="C170" t="s">
        <v>21</v>
      </c>
      <c r="D170" t="s">
        <v>1360</v>
      </c>
      <c r="E170" t="s">
        <v>2444</v>
      </c>
      <c r="F170" t="s">
        <v>997</v>
      </c>
      <c r="G170" s="58">
        <v>1.3730200000000001</v>
      </c>
      <c r="H170">
        <v>45</v>
      </c>
      <c r="I170">
        <v>0</v>
      </c>
      <c r="J170" s="12">
        <v>6</v>
      </c>
      <c r="K170" s="12">
        <v>4</v>
      </c>
      <c r="L170">
        <v>0</v>
      </c>
      <c r="M170" s="12">
        <v>0</v>
      </c>
      <c r="N170" s="12">
        <v>43.134125204915769</v>
      </c>
      <c r="O170" s="12">
        <v>571.53366546929306</v>
      </c>
      <c r="P170" s="12">
        <v>556.6254076114742</v>
      </c>
      <c r="Q170" s="12">
        <v>0</v>
      </c>
      <c r="R170" s="59">
        <v>1.6764619083708486E-5</v>
      </c>
      <c r="S170" s="59">
        <v>2.5592902235113462E-3</v>
      </c>
      <c r="T170" s="59">
        <v>0</v>
      </c>
      <c r="U170" s="59">
        <v>4.3279697508526458E-3</v>
      </c>
      <c r="V170" s="59">
        <v>3.4223212317649279E-3</v>
      </c>
      <c r="W170" s="59">
        <v>0</v>
      </c>
      <c r="X170" s="59">
        <v>0</v>
      </c>
      <c r="Y170" s="59">
        <v>7.0452237101228552E-4</v>
      </c>
      <c r="Z170" s="59">
        <v>1.1418747360765863E-4</v>
      </c>
      <c r="AA170" s="59">
        <v>2.0019765245220936E-4</v>
      </c>
      <c r="AB170" s="59">
        <v>0</v>
      </c>
      <c r="AC170" s="18">
        <v>1.031386665662253E-3</v>
      </c>
      <c r="AD170" s="17">
        <v>163</v>
      </c>
      <c r="AE170">
        <v>7</v>
      </c>
      <c r="AF170" s="25">
        <v>0.93526712354829888</v>
      </c>
      <c r="AG170" t="str">
        <f>IF(AF170&lt;='CAV Tier 1 Analysis'!$A$5,"Tier 1", "Tier 2")</f>
        <v>Tier 2</v>
      </c>
      <c r="AH170" t="str">
        <f t="shared" si="6"/>
        <v>Colorado - Tier 2</v>
      </c>
      <c r="AI170" t="str">
        <f t="shared" si="7"/>
        <v>Olathe, Town Of - Tier 2</v>
      </c>
    </row>
    <row r="171" spans="1:35" x14ac:dyDescent="0.3">
      <c r="A171" s="17">
        <v>164</v>
      </c>
      <c r="B171">
        <v>8</v>
      </c>
      <c r="C171" t="s">
        <v>21</v>
      </c>
      <c r="D171" t="s">
        <v>1280</v>
      </c>
      <c r="E171" t="s">
        <v>2360</v>
      </c>
      <c r="F171" t="s">
        <v>850</v>
      </c>
      <c r="G171" s="58">
        <v>0.42931999999999998</v>
      </c>
      <c r="H171">
        <v>0</v>
      </c>
      <c r="I171">
        <v>0</v>
      </c>
      <c r="J171" s="12">
        <v>5</v>
      </c>
      <c r="K171" s="12">
        <v>9</v>
      </c>
      <c r="L171">
        <v>0</v>
      </c>
      <c r="M171" s="12">
        <v>0</v>
      </c>
      <c r="N171" s="12">
        <v>0</v>
      </c>
      <c r="O171" s="12">
        <v>48.770817666178061</v>
      </c>
      <c r="P171" s="12">
        <v>47.860989373171975</v>
      </c>
      <c r="Q171" s="12">
        <v>0</v>
      </c>
      <c r="R171" s="59">
        <v>5.2420112343722064E-6</v>
      </c>
      <c r="S171" s="59">
        <v>0</v>
      </c>
      <c r="T171" s="59">
        <v>0</v>
      </c>
      <c r="U171" s="59">
        <v>3.6066414590438713E-3</v>
      </c>
      <c r="V171" s="59">
        <v>7.700222771471088E-3</v>
      </c>
      <c r="W171" s="59">
        <v>0</v>
      </c>
      <c r="X171" s="59">
        <v>0</v>
      </c>
      <c r="Y171" s="59">
        <v>0</v>
      </c>
      <c r="Z171" s="59">
        <v>9.7439867352483137E-6</v>
      </c>
      <c r="AA171" s="59">
        <v>1.7213834628327256E-5</v>
      </c>
      <c r="AB171" s="59">
        <v>0</v>
      </c>
      <c r="AC171" s="18">
        <v>1.030824005737537E-3</v>
      </c>
      <c r="AD171" s="17">
        <v>164</v>
      </c>
      <c r="AE171">
        <v>7</v>
      </c>
      <c r="AF171" s="25">
        <v>0.93629794755403639</v>
      </c>
      <c r="AG171" t="str">
        <f>IF(AF171&lt;='CAV Tier 1 Analysis'!$A$5,"Tier 1", "Tier 2")</f>
        <v>Tier 2</v>
      </c>
      <c r="AH171" t="str">
        <f t="shared" si="6"/>
        <v>Colorado - Tier 2</v>
      </c>
      <c r="AI171" t="str">
        <f t="shared" si="7"/>
        <v>Walsh, Town Of - Tier 2</v>
      </c>
    </row>
    <row r="172" spans="1:35" x14ac:dyDescent="0.3">
      <c r="A172" s="17">
        <v>165</v>
      </c>
      <c r="B172">
        <v>8</v>
      </c>
      <c r="C172" t="s">
        <v>21</v>
      </c>
      <c r="D172" t="s">
        <v>1420</v>
      </c>
      <c r="E172" t="s">
        <v>2508</v>
      </c>
      <c r="F172" t="s">
        <v>793</v>
      </c>
      <c r="G172" s="58">
        <v>3.27454</v>
      </c>
      <c r="H172">
        <v>38</v>
      </c>
      <c r="I172">
        <v>0</v>
      </c>
      <c r="J172" s="12">
        <v>3</v>
      </c>
      <c r="K172" s="12">
        <v>6</v>
      </c>
      <c r="L172">
        <v>0</v>
      </c>
      <c r="M172" s="12">
        <v>0</v>
      </c>
      <c r="N172" s="12">
        <v>45.751769285266391</v>
      </c>
      <c r="O172" s="12">
        <v>1376.4128138854082</v>
      </c>
      <c r="P172" s="12">
        <v>1329.6250894513219</v>
      </c>
      <c r="Q172" s="12">
        <v>407.15916378745555</v>
      </c>
      <c r="R172" s="59">
        <v>3.9982240443960597E-5</v>
      </c>
      <c r="S172" s="59">
        <v>2.1611784109651366E-3</v>
      </c>
      <c r="T172" s="59">
        <v>0</v>
      </c>
      <c r="U172" s="59">
        <v>2.1639848754263229E-3</v>
      </c>
      <c r="V172" s="59">
        <v>5.133481847647392E-3</v>
      </c>
      <c r="W172" s="59">
        <v>0</v>
      </c>
      <c r="X172" s="59">
        <v>0</v>
      </c>
      <c r="Y172" s="59">
        <v>7.4727712273597922E-4</v>
      </c>
      <c r="Z172" s="59">
        <v>2.7499535260049784E-4</v>
      </c>
      <c r="AA172" s="59">
        <v>4.7821715988845628E-4</v>
      </c>
      <c r="AB172" s="59">
        <v>3.1892325999398021E-4</v>
      </c>
      <c r="AC172" s="18">
        <v>1.0289127517910659E-3</v>
      </c>
      <c r="AD172" s="17">
        <v>165</v>
      </c>
      <c r="AE172">
        <v>7</v>
      </c>
      <c r="AF172" s="25">
        <v>0.93732686030582746</v>
      </c>
      <c r="AG172" t="str">
        <f>IF(AF172&lt;='CAV Tier 1 Analysis'!$A$5,"Tier 1", "Tier 2")</f>
        <v>Tier 2</v>
      </c>
      <c r="AH172" t="str">
        <f t="shared" si="6"/>
        <v>Colorado - Tier 2</v>
      </c>
      <c r="AI172" t="str">
        <f t="shared" si="7"/>
        <v>Silverthorne, Town Of - Tier 2</v>
      </c>
    </row>
    <row r="173" spans="1:35" x14ac:dyDescent="0.3">
      <c r="A173" s="17">
        <v>166</v>
      </c>
      <c r="B173">
        <v>8</v>
      </c>
      <c r="C173" t="s">
        <v>21</v>
      </c>
      <c r="D173" t="s">
        <v>1323</v>
      </c>
      <c r="E173" t="s">
        <v>2406</v>
      </c>
      <c r="F173" t="s">
        <v>819</v>
      </c>
      <c r="G173" s="58">
        <v>1.93763</v>
      </c>
      <c r="H173">
        <v>0</v>
      </c>
      <c r="I173">
        <v>0</v>
      </c>
      <c r="J173" s="12">
        <v>3</v>
      </c>
      <c r="K173" s="12">
        <v>10</v>
      </c>
      <c r="L173">
        <v>0</v>
      </c>
      <c r="M173" s="12">
        <v>0.9958970494882925</v>
      </c>
      <c r="N173" s="12">
        <v>0.27092569085050294</v>
      </c>
      <c r="O173" s="12">
        <v>77.76251635582463</v>
      </c>
      <c r="P173" s="12">
        <v>46.283115267499369</v>
      </c>
      <c r="Q173" s="12">
        <v>4.824681671711744</v>
      </c>
      <c r="R173" s="59">
        <v>2.3658525640679721E-5</v>
      </c>
      <c r="S173" s="59">
        <v>0</v>
      </c>
      <c r="T173" s="59">
        <v>0</v>
      </c>
      <c r="U173" s="59">
        <v>2.1639848754263229E-3</v>
      </c>
      <c r="V173" s="59">
        <v>8.5558030794123194E-3</v>
      </c>
      <c r="W173" s="59">
        <v>0</v>
      </c>
      <c r="X173" s="59">
        <v>5.2895821288893483E-4</v>
      </c>
      <c r="Y173" s="59">
        <v>4.4251091028127531E-6</v>
      </c>
      <c r="Z173" s="59">
        <v>1.5536276899375264E-5</v>
      </c>
      <c r="AA173" s="59">
        <v>1.6646331443058942E-5</v>
      </c>
      <c r="AB173" s="59">
        <v>3.7791196761047146E-6</v>
      </c>
      <c r="AC173" s="18">
        <v>1.0284355936808734E-3</v>
      </c>
      <c r="AD173" s="17">
        <v>166</v>
      </c>
      <c r="AE173">
        <v>7</v>
      </c>
      <c r="AF173" s="25">
        <v>0.93835529589950828</v>
      </c>
      <c r="AG173" t="str">
        <f>IF(AF173&lt;='CAV Tier 1 Analysis'!$A$5,"Tier 1", "Tier 2")</f>
        <v>Tier 2</v>
      </c>
      <c r="AH173" t="str">
        <f t="shared" si="6"/>
        <v>Colorado - Tier 2</v>
      </c>
      <c r="AI173" t="str">
        <f t="shared" si="7"/>
        <v>Central City , City Of - Tier 2</v>
      </c>
    </row>
    <row r="174" spans="1:35" x14ac:dyDescent="0.3">
      <c r="A174" s="17">
        <v>167</v>
      </c>
      <c r="B174">
        <v>8</v>
      </c>
      <c r="C174" t="s">
        <v>21</v>
      </c>
      <c r="D174" t="s">
        <v>1408</v>
      </c>
      <c r="E174" t="s">
        <v>2496</v>
      </c>
      <c r="F174" t="s">
        <v>902</v>
      </c>
      <c r="G174" s="58">
        <v>5.7539899999999999</v>
      </c>
      <c r="H174">
        <v>0</v>
      </c>
      <c r="I174">
        <v>0</v>
      </c>
      <c r="J174" s="12">
        <v>11</v>
      </c>
      <c r="K174" s="12">
        <v>1</v>
      </c>
      <c r="L174">
        <v>0</v>
      </c>
      <c r="M174" s="12">
        <v>0</v>
      </c>
      <c r="N174" s="12">
        <v>46.446980799432993</v>
      </c>
      <c r="O174" s="12">
        <v>2394.3481695586611</v>
      </c>
      <c r="P174" s="12">
        <v>2217.5222904638608</v>
      </c>
      <c r="Q174" s="12">
        <v>519.85216071502191</v>
      </c>
      <c r="R174" s="59">
        <v>7.0256405996611696E-5</v>
      </c>
      <c r="S174" s="59">
        <v>0</v>
      </c>
      <c r="T174" s="59">
        <v>0</v>
      </c>
      <c r="U174" s="59">
        <v>7.9346112098965162E-3</v>
      </c>
      <c r="V174" s="59">
        <v>8.5558030794123197E-4</v>
      </c>
      <c r="W174" s="59">
        <v>0</v>
      </c>
      <c r="X174" s="59">
        <v>0</v>
      </c>
      <c r="Y174" s="59">
        <v>7.5863221715342379E-4</v>
      </c>
      <c r="Z174" s="59">
        <v>4.7837001551698558E-4</v>
      </c>
      <c r="AA174" s="59">
        <v>7.9756107202563114E-4</v>
      </c>
      <c r="AB174" s="59">
        <v>4.0719443538472398E-4</v>
      </c>
      <c r="AC174" s="18">
        <v>1.0274732421741023E-3</v>
      </c>
      <c r="AD174" s="17">
        <v>167</v>
      </c>
      <c r="AE174">
        <v>7</v>
      </c>
      <c r="AF174" s="25">
        <v>0.93938276914168239</v>
      </c>
      <c r="AG174" t="str">
        <f>IF(AF174&lt;='CAV Tier 1 Analysis'!$A$5,"Tier 1", "Tier 2")</f>
        <v>Tier 2</v>
      </c>
      <c r="AH174" t="str">
        <f t="shared" si="6"/>
        <v>Colorado - Tier 2</v>
      </c>
      <c r="AI174" t="str">
        <f t="shared" si="7"/>
        <v>Milliken, Town Of - Tier 2</v>
      </c>
    </row>
    <row r="175" spans="1:35" x14ac:dyDescent="0.3">
      <c r="A175" s="17">
        <v>168</v>
      </c>
      <c r="B175">
        <v>8</v>
      </c>
      <c r="C175" t="s">
        <v>21</v>
      </c>
      <c r="D175" t="s">
        <v>1322</v>
      </c>
      <c r="E175" t="s">
        <v>2405</v>
      </c>
      <c r="F175" t="s">
        <v>810</v>
      </c>
      <c r="G175" s="58">
        <v>1.44008</v>
      </c>
      <c r="H175">
        <v>8</v>
      </c>
      <c r="I175">
        <v>0</v>
      </c>
      <c r="J175" s="12">
        <v>3</v>
      </c>
      <c r="K175" s="12">
        <v>10</v>
      </c>
      <c r="L175">
        <v>0</v>
      </c>
      <c r="M175" s="12">
        <v>0</v>
      </c>
      <c r="N175" s="12">
        <v>1.0169929680318555</v>
      </c>
      <c r="O175" s="12">
        <v>69.330264668676108</v>
      </c>
      <c r="P175" s="12">
        <v>45.93423141192666</v>
      </c>
      <c r="Q175" s="12">
        <v>14.716584077259171</v>
      </c>
      <c r="R175" s="59">
        <v>1.7583423875884487E-5</v>
      </c>
      <c r="S175" s="59">
        <v>4.5498492862423932E-4</v>
      </c>
      <c r="T175" s="59">
        <v>0</v>
      </c>
      <c r="U175" s="59">
        <v>2.1639848754263229E-3</v>
      </c>
      <c r="V175" s="59">
        <v>8.5558030794123194E-3</v>
      </c>
      <c r="W175" s="59">
        <v>0</v>
      </c>
      <c r="X175" s="59">
        <v>0</v>
      </c>
      <c r="Y175" s="59">
        <v>1.6610845675826274E-5</v>
      </c>
      <c r="Z175" s="59">
        <v>1.3851586083850349E-5</v>
      </c>
      <c r="AA175" s="59">
        <v>1.6520850773457737E-5</v>
      </c>
      <c r="AB175" s="59">
        <v>1.1527337187343934E-5</v>
      </c>
      <c r="AC175" s="18">
        <v>1.0228060842781132E-3</v>
      </c>
      <c r="AD175" s="17">
        <v>168</v>
      </c>
      <c r="AE175">
        <v>7</v>
      </c>
      <c r="AF175" s="25">
        <v>0.94040557522596047</v>
      </c>
      <c r="AG175" t="str">
        <f>IF(AF175&lt;='CAV Tier 1 Analysis'!$A$5,"Tier 1", "Tier 2")</f>
        <v>Tier 2</v>
      </c>
      <c r="AH175" t="str">
        <f t="shared" si="6"/>
        <v>Colorado - Tier 2</v>
      </c>
      <c r="AI175" t="str">
        <f t="shared" si="7"/>
        <v>Black Hawk, City Of - Tier 2</v>
      </c>
    </row>
    <row r="176" spans="1:35" x14ac:dyDescent="0.3">
      <c r="A176" s="17">
        <v>169</v>
      </c>
      <c r="B176">
        <v>8</v>
      </c>
      <c r="C176" t="s">
        <v>21</v>
      </c>
      <c r="D176" t="s">
        <v>1451</v>
      </c>
      <c r="E176" t="s">
        <v>2541</v>
      </c>
      <c r="F176" t="s">
        <v>887</v>
      </c>
      <c r="G176" s="58">
        <v>0.79159000000000002</v>
      </c>
      <c r="H176">
        <v>0</v>
      </c>
      <c r="I176">
        <v>0</v>
      </c>
      <c r="J176" s="12">
        <v>6</v>
      </c>
      <c r="K176" s="12">
        <v>8</v>
      </c>
      <c r="L176">
        <v>0</v>
      </c>
      <c r="M176" s="12">
        <v>0</v>
      </c>
      <c r="N176" s="12">
        <v>0</v>
      </c>
      <c r="O176" s="12">
        <v>52.940035270834763</v>
      </c>
      <c r="P176" s="12">
        <v>49.984566004819271</v>
      </c>
      <c r="Q176" s="12">
        <v>45.377173089286934</v>
      </c>
      <c r="R176" s="59">
        <v>9.6653397768953112E-6</v>
      </c>
      <c r="S176" s="59">
        <v>0</v>
      </c>
      <c r="T176" s="59">
        <v>0</v>
      </c>
      <c r="U176" s="59">
        <v>4.3279697508526458E-3</v>
      </c>
      <c r="V176" s="59">
        <v>6.8446424635298557E-3</v>
      </c>
      <c r="W176" s="59">
        <v>0</v>
      </c>
      <c r="X176" s="59">
        <v>0</v>
      </c>
      <c r="Y176" s="59">
        <v>0</v>
      </c>
      <c r="Z176" s="59">
        <v>1.0576960283368902E-5</v>
      </c>
      <c r="AA176" s="59">
        <v>1.797760690793348E-5</v>
      </c>
      <c r="AB176" s="59">
        <v>3.5543436714839749E-5</v>
      </c>
      <c r="AC176" s="18">
        <v>1.022397778005958E-3</v>
      </c>
      <c r="AD176" s="17">
        <v>169</v>
      </c>
      <c r="AE176">
        <v>7</v>
      </c>
      <c r="AF176" s="25">
        <v>0.94142797300396641</v>
      </c>
      <c r="AG176" t="str">
        <f>IF(AF176&lt;='CAV Tier 1 Analysis'!$A$5,"Tier 1", "Tier 2")</f>
        <v>Tier 2</v>
      </c>
      <c r="AH176" t="str">
        <f t="shared" si="6"/>
        <v>Colorado - Tier 2</v>
      </c>
      <c r="AI176" t="str">
        <f t="shared" si="7"/>
        <v>Ordway, Town Of - Tier 2</v>
      </c>
    </row>
    <row r="177" spans="1:35" x14ac:dyDescent="0.3">
      <c r="A177" s="17">
        <v>170</v>
      </c>
      <c r="B177">
        <v>8</v>
      </c>
      <c r="C177" t="s">
        <v>21</v>
      </c>
      <c r="D177" t="s">
        <v>1279</v>
      </c>
      <c r="E177" t="s">
        <v>2359</v>
      </c>
      <c r="F177" t="s">
        <v>883</v>
      </c>
      <c r="G177" s="58">
        <v>4.2703100000000003</v>
      </c>
      <c r="H177">
        <v>23</v>
      </c>
      <c r="I177">
        <v>0</v>
      </c>
      <c r="J177" s="12">
        <v>4</v>
      </c>
      <c r="K177" s="12">
        <v>8</v>
      </c>
      <c r="L177">
        <v>0</v>
      </c>
      <c r="M177" s="12">
        <v>0</v>
      </c>
      <c r="N177" s="12">
        <v>2.8434545396892448</v>
      </c>
      <c r="O177" s="12">
        <v>97.538508013657349</v>
      </c>
      <c r="P177" s="12">
        <v>85.987646491119165</v>
      </c>
      <c r="Q177" s="12">
        <v>41.032423878174768</v>
      </c>
      <c r="R177" s="59">
        <v>5.2140624695453222E-5</v>
      </c>
      <c r="S177" s="59">
        <v>1.308081669794688E-3</v>
      </c>
      <c r="T177" s="59">
        <v>0</v>
      </c>
      <c r="U177" s="59">
        <v>2.8853131672350969E-3</v>
      </c>
      <c r="V177" s="59">
        <v>6.8446424635298557E-3</v>
      </c>
      <c r="W177" s="59">
        <v>0</v>
      </c>
      <c r="X177" s="59">
        <v>0</v>
      </c>
      <c r="Y177" s="59">
        <v>4.6442980462698952E-5</v>
      </c>
      <c r="Z177" s="59">
        <v>1.9487348659321095E-5</v>
      </c>
      <c r="AA177" s="59">
        <v>3.0926588567491858E-5</v>
      </c>
      <c r="AB177" s="59">
        <v>3.2140242815494051E-5</v>
      </c>
      <c r="AC177" s="18">
        <v>1.0199250077963728E-3</v>
      </c>
      <c r="AD177" s="17">
        <v>170</v>
      </c>
      <c r="AE177">
        <v>7</v>
      </c>
      <c r="AF177" s="25">
        <v>0.94244789801176276</v>
      </c>
      <c r="AG177" t="str">
        <f>IF(AF177&lt;='CAV Tier 1 Analysis'!$A$5,"Tier 1", "Tier 2")</f>
        <v>Tier 2</v>
      </c>
      <c r="AH177" t="str">
        <f t="shared" si="6"/>
        <v>Colorado - Tier 2</v>
      </c>
      <c r="AI177" t="str">
        <f t="shared" si="7"/>
        <v>Pagosa Springs, Town Of - Tier 2</v>
      </c>
    </row>
    <row r="178" spans="1:35" x14ac:dyDescent="0.3">
      <c r="A178" s="17">
        <v>171</v>
      </c>
      <c r="B178">
        <v>8</v>
      </c>
      <c r="C178" t="s">
        <v>21</v>
      </c>
      <c r="D178" t="s">
        <v>1425</v>
      </c>
      <c r="E178" t="s">
        <v>2514</v>
      </c>
      <c r="F178" t="s">
        <v>899</v>
      </c>
      <c r="G178" s="58">
        <v>0.25285999999999997</v>
      </c>
      <c r="H178">
        <v>0</v>
      </c>
      <c r="I178">
        <v>0</v>
      </c>
      <c r="J178" s="12">
        <v>6</v>
      </c>
      <c r="K178" s="12">
        <v>8</v>
      </c>
      <c r="L178">
        <v>0</v>
      </c>
      <c r="M178" s="12">
        <v>0</v>
      </c>
      <c r="N178" s="12">
        <v>0</v>
      </c>
      <c r="O178" s="12">
        <v>10.534399859465173</v>
      </c>
      <c r="P178" s="12">
        <v>9.5903253276940834</v>
      </c>
      <c r="Q178" s="12">
        <v>7.2551922967627061</v>
      </c>
      <c r="R178" s="59">
        <v>3.0874288659353301E-6</v>
      </c>
      <c r="S178" s="59">
        <v>0</v>
      </c>
      <c r="T178" s="59">
        <v>0</v>
      </c>
      <c r="U178" s="59">
        <v>4.3279697508526458E-3</v>
      </c>
      <c r="V178" s="59">
        <v>6.8446424635298557E-3</v>
      </c>
      <c r="W178" s="59">
        <v>0</v>
      </c>
      <c r="X178" s="59">
        <v>0</v>
      </c>
      <c r="Y178" s="59">
        <v>0</v>
      </c>
      <c r="Z178" s="59">
        <v>2.1046818037175285E-6</v>
      </c>
      <c r="AA178" s="59">
        <v>3.4492867026965787E-6</v>
      </c>
      <c r="AB178" s="59">
        <v>5.6829117086374761E-6</v>
      </c>
      <c r="AC178" s="18">
        <v>1.0169942294057717E-3</v>
      </c>
      <c r="AD178" s="17">
        <v>171</v>
      </c>
      <c r="AE178">
        <v>8</v>
      </c>
      <c r="AF178" s="25">
        <v>0.94346489224116858</v>
      </c>
      <c r="AG178" t="str">
        <f>IF(AF178&lt;='CAV Tier 1 Analysis'!$A$5,"Tier 1", "Tier 2")</f>
        <v>Tier 2</v>
      </c>
      <c r="AH178" t="str">
        <f t="shared" si="6"/>
        <v>Colorado - Tier 2</v>
      </c>
      <c r="AI178" t="str">
        <f t="shared" si="7"/>
        <v>Crowley, City Of - Tier 2</v>
      </c>
    </row>
    <row r="179" spans="1:35" x14ac:dyDescent="0.3">
      <c r="A179" s="17">
        <v>172</v>
      </c>
      <c r="B179">
        <v>8</v>
      </c>
      <c r="C179" t="s">
        <v>21</v>
      </c>
      <c r="D179" t="s">
        <v>1410</v>
      </c>
      <c r="E179" t="s">
        <v>2498</v>
      </c>
      <c r="F179" t="s">
        <v>1089</v>
      </c>
      <c r="G179" s="58">
        <v>0.73218000000000005</v>
      </c>
      <c r="H179">
        <v>19</v>
      </c>
      <c r="I179">
        <v>0</v>
      </c>
      <c r="J179" s="12">
        <v>11</v>
      </c>
      <c r="K179" s="12">
        <v>1</v>
      </c>
      <c r="L179">
        <v>0</v>
      </c>
      <c r="M179" s="12">
        <v>1.4391816220055178</v>
      </c>
      <c r="N179" s="12">
        <v>20.40132309637908</v>
      </c>
      <c r="O179" s="12">
        <v>199.25348351750802</v>
      </c>
      <c r="P179" s="12">
        <v>176.75285835903003</v>
      </c>
      <c r="Q179" s="12">
        <v>35.507035177757814</v>
      </c>
      <c r="R179" s="59">
        <v>8.9399417347960548E-6</v>
      </c>
      <c r="S179" s="59">
        <v>1.0805892054825683E-3</v>
      </c>
      <c r="T179" s="59">
        <v>0</v>
      </c>
      <c r="U179" s="59">
        <v>7.9346112098965162E-3</v>
      </c>
      <c r="V179" s="59">
        <v>8.5558030794123197E-4</v>
      </c>
      <c r="W179" s="59">
        <v>0</v>
      </c>
      <c r="X179" s="59">
        <v>7.6440324749409399E-4</v>
      </c>
      <c r="Y179" s="59">
        <v>3.33220818814952E-4</v>
      </c>
      <c r="Z179" s="59">
        <v>3.9809119331067486E-5</v>
      </c>
      <c r="AA179" s="59">
        <v>6.3571491390480774E-5</v>
      </c>
      <c r="AB179" s="59">
        <v>2.7812267090524821E-5</v>
      </c>
      <c r="AC179" s="18">
        <v>1.0098670553796573E-3</v>
      </c>
      <c r="AD179" s="17">
        <v>172</v>
      </c>
      <c r="AE179">
        <v>8</v>
      </c>
      <c r="AF179" s="25">
        <v>0.94447475929654823</v>
      </c>
      <c r="AG179" t="str">
        <f>IF(AF179&lt;='CAV Tier 1 Analysis'!$A$5,"Tier 1", "Tier 2")</f>
        <v>Tier 2</v>
      </c>
      <c r="AH179" t="str">
        <f t="shared" si="6"/>
        <v>Colorado - Tier 2</v>
      </c>
      <c r="AI179" t="str">
        <f t="shared" si="7"/>
        <v>Pierce, Town Of - Tier 2</v>
      </c>
    </row>
    <row r="180" spans="1:35" x14ac:dyDescent="0.3">
      <c r="A180" s="17">
        <v>173</v>
      </c>
      <c r="B180">
        <v>8</v>
      </c>
      <c r="C180" t="s">
        <v>21</v>
      </c>
      <c r="D180" t="s">
        <v>1483</v>
      </c>
      <c r="E180" t="s">
        <v>2577</v>
      </c>
      <c r="F180" t="s">
        <v>557</v>
      </c>
      <c r="G180" s="58">
        <v>1.7417400000000001</v>
      </c>
      <c r="H180">
        <v>4</v>
      </c>
      <c r="I180">
        <v>0</v>
      </c>
      <c r="J180" s="12">
        <v>8</v>
      </c>
      <c r="K180" s="12">
        <v>1</v>
      </c>
      <c r="L180">
        <v>0</v>
      </c>
      <c r="M180" s="12">
        <v>0</v>
      </c>
      <c r="N180" s="12">
        <v>0</v>
      </c>
      <c r="O180" s="12">
        <v>6469.2269887634511</v>
      </c>
      <c r="P180" s="12">
        <v>6417.2373598491859</v>
      </c>
      <c r="Q180" s="12">
        <v>654.4755446463887</v>
      </c>
      <c r="R180" s="59">
        <v>2.126670233708061E-5</v>
      </c>
      <c r="S180" s="59">
        <v>2.2749246431211966E-4</v>
      </c>
      <c r="T180" s="59">
        <v>0</v>
      </c>
      <c r="U180" s="59">
        <v>5.7706263344701938E-3</v>
      </c>
      <c r="V180" s="59">
        <v>8.5558030794123197E-4</v>
      </c>
      <c r="W180" s="59">
        <v>0</v>
      </c>
      <c r="X180" s="59">
        <v>0</v>
      </c>
      <c r="Y180" s="59">
        <v>0</v>
      </c>
      <c r="Z180" s="59">
        <v>1.2924954918181772E-3</v>
      </c>
      <c r="AA180" s="59">
        <v>2.308043860561887E-3</v>
      </c>
      <c r="AB180" s="59">
        <v>5.1264343983651944E-4</v>
      </c>
      <c r="AC180" s="18">
        <v>9.9892260011610998E-4</v>
      </c>
      <c r="AD180" s="17">
        <v>173</v>
      </c>
      <c r="AE180">
        <v>8</v>
      </c>
      <c r="AF180" s="25">
        <v>0.94547368189666436</v>
      </c>
      <c r="AG180" t="str">
        <f>IF(AF180&lt;='CAV Tier 1 Analysis'!$A$5,"Tier 1", "Tier 2")</f>
        <v>Tier 2</v>
      </c>
      <c r="AH180" t="str">
        <f t="shared" si="6"/>
        <v>Colorado - Tier 2</v>
      </c>
      <c r="AI180" t="str">
        <f t="shared" si="7"/>
        <v>Lone Tree, City Of - Tier 2</v>
      </c>
    </row>
    <row r="181" spans="1:35" x14ac:dyDescent="0.3">
      <c r="A181" s="17">
        <v>174</v>
      </c>
      <c r="B181">
        <v>8</v>
      </c>
      <c r="C181" t="s">
        <v>21</v>
      </c>
      <c r="D181" t="s">
        <v>1472</v>
      </c>
      <c r="E181" t="s">
        <v>2564</v>
      </c>
      <c r="F181" t="s">
        <v>1057</v>
      </c>
      <c r="G181" s="58">
        <v>3.7739500000000001</v>
      </c>
      <c r="H181">
        <v>75</v>
      </c>
      <c r="I181">
        <v>0</v>
      </c>
      <c r="J181" s="12">
        <v>4</v>
      </c>
      <c r="K181" s="12">
        <v>3</v>
      </c>
      <c r="L181">
        <v>0</v>
      </c>
      <c r="M181" s="12">
        <v>1.860157129797692</v>
      </c>
      <c r="N181" s="12">
        <v>3.5625816654686746</v>
      </c>
      <c r="O181" s="12">
        <v>145.01103117185554</v>
      </c>
      <c r="P181" s="12">
        <v>115.29450121553384</v>
      </c>
      <c r="Q181" s="12">
        <v>57.753115806702709</v>
      </c>
      <c r="R181" s="59">
        <v>4.6080052869558814E-5</v>
      </c>
      <c r="S181" s="59">
        <v>4.2654837058522434E-3</v>
      </c>
      <c r="T181" s="59">
        <v>0</v>
      </c>
      <c r="U181" s="59">
        <v>2.8853131672350969E-3</v>
      </c>
      <c r="V181" s="59">
        <v>2.566740923823696E-3</v>
      </c>
      <c r="W181" s="59">
        <v>0</v>
      </c>
      <c r="X181" s="59">
        <v>9.8799910249353995E-4</v>
      </c>
      <c r="Y181" s="59">
        <v>5.8188695608340405E-5</v>
      </c>
      <c r="Z181" s="59">
        <v>2.8971947402537143E-5</v>
      </c>
      <c r="AA181" s="59">
        <v>4.1467184516502244E-5</v>
      </c>
      <c r="AB181" s="59">
        <v>4.5237375468966357E-5</v>
      </c>
      <c r="AC181" s="18">
        <v>9.9322565047913467E-4</v>
      </c>
      <c r="AD181" s="17">
        <v>174</v>
      </c>
      <c r="AE181">
        <v>8</v>
      </c>
      <c r="AF181" s="25">
        <v>0.94646690754714347</v>
      </c>
      <c r="AG181" t="str">
        <f>IF(AF181&lt;='CAV Tier 1 Analysis'!$A$5,"Tier 1", "Tier 2")</f>
        <v>Tier 2</v>
      </c>
      <c r="AH181" t="str">
        <f t="shared" si="6"/>
        <v>Colorado - Tier 2</v>
      </c>
      <c r="AI181" t="str">
        <f t="shared" si="7"/>
        <v>Gypsum, Town Of - Tier 2</v>
      </c>
    </row>
    <row r="182" spans="1:35" x14ac:dyDescent="0.3">
      <c r="A182" s="17">
        <v>175</v>
      </c>
      <c r="B182">
        <v>8</v>
      </c>
      <c r="C182" t="s">
        <v>21</v>
      </c>
      <c r="D182" t="s">
        <v>1476</v>
      </c>
      <c r="E182" t="s">
        <v>2568</v>
      </c>
      <c r="F182" t="s">
        <v>975</v>
      </c>
      <c r="G182" s="58">
        <v>1.5549499999999998</v>
      </c>
      <c r="H182">
        <v>24</v>
      </c>
      <c r="I182">
        <v>0</v>
      </c>
      <c r="J182" s="12">
        <v>6</v>
      </c>
      <c r="K182" s="12">
        <v>6</v>
      </c>
      <c r="L182">
        <v>0</v>
      </c>
      <c r="M182" s="12">
        <v>0</v>
      </c>
      <c r="N182" s="12">
        <v>0</v>
      </c>
      <c r="O182" s="12">
        <v>32.74873169059677</v>
      </c>
      <c r="P182" s="12">
        <v>27.649912815930666</v>
      </c>
      <c r="Q182" s="12">
        <v>5.8774772730904772</v>
      </c>
      <c r="R182" s="59">
        <v>1.8985990330958402E-5</v>
      </c>
      <c r="S182" s="59">
        <v>1.3649547858727181E-3</v>
      </c>
      <c r="T182" s="59">
        <v>0</v>
      </c>
      <c r="U182" s="59">
        <v>4.3279697508526458E-3</v>
      </c>
      <c r="V182" s="59">
        <v>5.133481847647392E-3</v>
      </c>
      <c r="W182" s="59">
        <v>0</v>
      </c>
      <c r="X182" s="59">
        <v>0</v>
      </c>
      <c r="Y182" s="59">
        <v>0</v>
      </c>
      <c r="Z182" s="59">
        <v>6.5429128003050686E-6</v>
      </c>
      <c r="AA182" s="59">
        <v>9.9446549880118513E-6</v>
      </c>
      <c r="AB182" s="59">
        <v>4.6037628013526629E-6</v>
      </c>
      <c r="AC182" s="18">
        <v>9.8786215502667135E-4</v>
      </c>
      <c r="AD182" s="17">
        <v>175</v>
      </c>
      <c r="AE182">
        <v>8</v>
      </c>
      <c r="AF182" s="25">
        <v>0.94745476970217013</v>
      </c>
      <c r="AG182" t="str">
        <f>IF(AF182&lt;='CAV Tier 1 Analysis'!$A$5,"Tier 1", "Tier 2")</f>
        <v>Tier 2</v>
      </c>
      <c r="AH182" t="str">
        <f t="shared" si="6"/>
        <v>Colorado - Tier 2</v>
      </c>
      <c r="AI182" t="str">
        <f t="shared" si="7"/>
        <v>Mt. Crested Butte, Town Of - Tier 2</v>
      </c>
    </row>
    <row r="183" spans="1:35" x14ac:dyDescent="0.3">
      <c r="A183" s="17">
        <v>176</v>
      </c>
      <c r="B183">
        <v>8</v>
      </c>
      <c r="C183" t="s">
        <v>21</v>
      </c>
      <c r="D183" t="s">
        <v>1320</v>
      </c>
      <c r="E183" t="s">
        <v>2403</v>
      </c>
      <c r="F183" t="s">
        <v>972</v>
      </c>
      <c r="G183" s="58">
        <v>1.8609799999999999</v>
      </c>
      <c r="H183">
        <v>18</v>
      </c>
      <c r="I183">
        <v>0</v>
      </c>
      <c r="J183" s="12">
        <v>3</v>
      </c>
      <c r="K183" s="12">
        <v>7</v>
      </c>
      <c r="L183">
        <v>0</v>
      </c>
      <c r="M183" s="12">
        <v>2.8168868015776636</v>
      </c>
      <c r="N183" s="12">
        <v>4.4944469449023581</v>
      </c>
      <c r="O183" s="12">
        <v>41.125831108060034</v>
      </c>
      <c r="P183" s="12">
        <v>33.689165314387949</v>
      </c>
      <c r="Q183" s="12">
        <v>7.3320475643433909</v>
      </c>
      <c r="R183" s="59">
        <v>2.2722626635008823E-5</v>
      </c>
      <c r="S183" s="59">
        <v>1.0237160894045385E-3</v>
      </c>
      <c r="T183" s="59">
        <v>0</v>
      </c>
      <c r="U183" s="59">
        <v>2.1639848754263229E-3</v>
      </c>
      <c r="V183" s="59">
        <v>5.9890621555886234E-3</v>
      </c>
      <c r="W183" s="59">
        <v>0</v>
      </c>
      <c r="X183" s="59">
        <v>1.4961540545165204E-3</v>
      </c>
      <c r="Y183" s="59">
        <v>7.3409125674134918E-5</v>
      </c>
      <c r="Z183" s="59">
        <v>8.216584670281225E-6</v>
      </c>
      <c r="AA183" s="59">
        <v>1.2116751619291039E-5</v>
      </c>
      <c r="AB183" s="59">
        <v>5.7431115878604736E-6</v>
      </c>
      <c r="AC183" s="18">
        <v>9.8137503410205282E-4</v>
      </c>
      <c r="AD183" s="17">
        <v>176</v>
      </c>
      <c r="AE183">
        <v>8</v>
      </c>
      <c r="AF183" s="25">
        <v>0.94843614473627214</v>
      </c>
      <c r="AG183" t="str">
        <f>IF(AF183&lt;='CAV Tier 1 Analysis'!$A$5,"Tier 1", "Tier 2")</f>
        <v>Tier 2</v>
      </c>
      <c r="AH183" t="str">
        <f t="shared" si="6"/>
        <v>Colorado - Tier 2</v>
      </c>
      <c r="AI183" t="str">
        <f t="shared" si="7"/>
        <v>Fraser, Town Of - Tier 2</v>
      </c>
    </row>
    <row r="184" spans="1:35" x14ac:dyDescent="0.3">
      <c r="A184" s="17">
        <v>177</v>
      </c>
      <c r="B184">
        <v>8</v>
      </c>
      <c r="C184" t="s">
        <v>21</v>
      </c>
      <c r="D184" t="s">
        <v>1389</v>
      </c>
      <c r="E184" t="s">
        <v>2476</v>
      </c>
      <c r="F184" t="s">
        <v>834</v>
      </c>
      <c r="G184" s="58">
        <v>0.79959000000000002</v>
      </c>
      <c r="H184">
        <v>1</v>
      </c>
      <c r="I184">
        <v>0</v>
      </c>
      <c r="J184" s="12">
        <v>3</v>
      </c>
      <c r="K184" s="12">
        <v>10</v>
      </c>
      <c r="L184">
        <v>0</v>
      </c>
      <c r="M184" s="12">
        <v>0</v>
      </c>
      <c r="N184" s="12">
        <v>0.24821076016932023</v>
      </c>
      <c r="O184" s="12">
        <v>1.1164144000626497</v>
      </c>
      <c r="P184" s="12">
        <v>0</v>
      </c>
      <c r="Q184" s="12">
        <v>0</v>
      </c>
      <c r="R184" s="59">
        <v>9.7630200384134736E-6</v>
      </c>
      <c r="S184" s="59">
        <v>5.6873116078029915E-5</v>
      </c>
      <c r="T184" s="59">
        <v>0</v>
      </c>
      <c r="U184" s="59">
        <v>2.1639848754263229E-3</v>
      </c>
      <c r="V184" s="59">
        <v>8.5558030794123194E-3</v>
      </c>
      <c r="W184" s="59">
        <v>0</v>
      </c>
      <c r="X184" s="59">
        <v>0</v>
      </c>
      <c r="Y184" s="59">
        <v>4.0540994499019587E-6</v>
      </c>
      <c r="Z184" s="59">
        <v>2.2304992259325281E-7</v>
      </c>
      <c r="AA184" s="59">
        <v>0</v>
      </c>
      <c r="AB184" s="59">
        <v>0</v>
      </c>
      <c r="AC184" s="18">
        <v>9.8097284002977999E-4</v>
      </c>
      <c r="AD184" s="17">
        <v>177</v>
      </c>
      <c r="AE184">
        <v>8</v>
      </c>
      <c r="AF184" s="25">
        <v>0.94941711757630187</v>
      </c>
      <c r="AG184" t="str">
        <f>IF(AF184&lt;='CAV Tier 1 Analysis'!$A$5,"Tier 1", "Tier 2")</f>
        <v>Tier 2</v>
      </c>
      <c r="AH184" t="str">
        <f t="shared" si="6"/>
        <v>Colorado - Tier 2</v>
      </c>
      <c r="AI184" t="str">
        <f t="shared" si="7"/>
        <v>Silverton, Town Of - Tier 2</v>
      </c>
    </row>
    <row r="185" spans="1:35" x14ac:dyDescent="0.3">
      <c r="A185" s="17">
        <v>178</v>
      </c>
      <c r="B185">
        <v>8</v>
      </c>
      <c r="C185" t="s">
        <v>21</v>
      </c>
      <c r="D185" t="s">
        <v>1371</v>
      </c>
      <c r="E185" t="s">
        <v>2456</v>
      </c>
      <c r="F185" t="s">
        <v>839</v>
      </c>
      <c r="G185" s="58">
        <v>0.49564999999999998</v>
      </c>
      <c r="H185">
        <v>0</v>
      </c>
      <c r="I185">
        <v>0</v>
      </c>
      <c r="J185" s="12">
        <v>3</v>
      </c>
      <c r="K185" s="12">
        <v>10</v>
      </c>
      <c r="L185">
        <v>0</v>
      </c>
      <c r="M185" s="12">
        <v>0</v>
      </c>
      <c r="N185" s="12">
        <v>0</v>
      </c>
      <c r="O185" s="12">
        <v>2.4298076882727919</v>
      </c>
      <c r="P185" s="12">
        <v>0</v>
      </c>
      <c r="Q185" s="12">
        <v>0</v>
      </c>
      <c r="R185" s="59">
        <v>6.0519027026846731E-6</v>
      </c>
      <c r="S185" s="59">
        <v>0</v>
      </c>
      <c r="T185" s="59">
        <v>0</v>
      </c>
      <c r="U185" s="59">
        <v>2.1639848754263229E-3</v>
      </c>
      <c r="V185" s="59">
        <v>8.5558030794123194E-3</v>
      </c>
      <c r="W185" s="59">
        <v>0</v>
      </c>
      <c r="X185" s="59">
        <v>0</v>
      </c>
      <c r="Y185" s="59">
        <v>0</v>
      </c>
      <c r="Z185" s="59">
        <v>4.8545452007366014E-7</v>
      </c>
      <c r="AA185" s="59">
        <v>0</v>
      </c>
      <c r="AB185" s="59">
        <v>0</v>
      </c>
      <c r="AC185" s="18">
        <v>9.7512048291467288E-4</v>
      </c>
      <c r="AD185" s="17">
        <v>178</v>
      </c>
      <c r="AE185">
        <v>8</v>
      </c>
      <c r="AF185" s="25">
        <v>0.95039223805921658</v>
      </c>
      <c r="AG185" t="str">
        <f>IF(AF185&lt;='CAV Tier 1 Analysis'!$A$5,"Tier 1", "Tier 2")</f>
        <v>Tier 2</v>
      </c>
      <c r="AH185" t="str">
        <f t="shared" si="6"/>
        <v>Colorado - Tier 2</v>
      </c>
      <c r="AI185" t="str">
        <f t="shared" si="7"/>
        <v>Haxtun, City Of - Tier 2</v>
      </c>
    </row>
    <row r="186" spans="1:35" x14ac:dyDescent="0.3">
      <c r="A186" s="17">
        <v>179</v>
      </c>
      <c r="B186">
        <v>8</v>
      </c>
      <c r="C186" t="s">
        <v>21</v>
      </c>
      <c r="D186" t="s">
        <v>1335</v>
      </c>
      <c r="E186" t="s">
        <v>2419</v>
      </c>
      <c r="F186" t="s">
        <v>616</v>
      </c>
      <c r="G186" s="58">
        <v>1.06942</v>
      </c>
      <c r="H186">
        <v>2</v>
      </c>
      <c r="I186">
        <v>0</v>
      </c>
      <c r="J186" s="12">
        <v>1</v>
      </c>
      <c r="K186" s="12">
        <v>10</v>
      </c>
      <c r="L186">
        <v>0</v>
      </c>
      <c r="M186" s="12">
        <v>0</v>
      </c>
      <c r="N186" s="12">
        <v>0</v>
      </c>
      <c r="O186" s="12">
        <v>2225.7834498052998</v>
      </c>
      <c r="P186" s="12">
        <v>2201.1837690313628</v>
      </c>
      <c r="Q186" s="12">
        <v>92.477936798430619</v>
      </c>
      <c r="R186" s="59">
        <v>1.3057653159094207E-5</v>
      </c>
      <c r="S186" s="59">
        <v>1.1374623215605983E-4</v>
      </c>
      <c r="T186" s="59">
        <v>0</v>
      </c>
      <c r="U186" s="59">
        <v>7.2132829180877422E-4</v>
      </c>
      <c r="V186" s="59">
        <v>8.5558030794123194E-3</v>
      </c>
      <c r="W186" s="59">
        <v>0</v>
      </c>
      <c r="X186" s="59">
        <v>0</v>
      </c>
      <c r="Y186" s="59">
        <v>0</v>
      </c>
      <c r="Z186" s="59">
        <v>4.4469224524563235E-4</v>
      </c>
      <c r="AA186" s="59">
        <v>7.9168470779468079E-4</v>
      </c>
      <c r="AB186" s="59">
        <v>7.2436942857729292E-5</v>
      </c>
      <c r="AC186" s="18">
        <v>9.7388628658493556E-4</v>
      </c>
      <c r="AD186" s="17">
        <v>179</v>
      </c>
      <c r="AE186">
        <v>8</v>
      </c>
      <c r="AF186" s="25">
        <v>0.95136612434580148</v>
      </c>
      <c r="AG186" t="str">
        <f>IF(AF186&lt;='CAV Tier 1 Analysis'!$A$5,"Tier 1", "Tier 2")</f>
        <v>Tier 2</v>
      </c>
      <c r="AH186" t="str">
        <f t="shared" si="6"/>
        <v>Colorado - Tier 2</v>
      </c>
      <c r="AI186" t="str">
        <f t="shared" si="7"/>
        <v>Leadville, City Of - Tier 2</v>
      </c>
    </row>
    <row r="187" spans="1:35" x14ac:dyDescent="0.3">
      <c r="A187" s="17">
        <v>180</v>
      </c>
      <c r="B187">
        <v>8</v>
      </c>
      <c r="C187" t="s">
        <v>21</v>
      </c>
      <c r="D187" t="s">
        <v>1388</v>
      </c>
      <c r="E187" t="s">
        <v>2475</v>
      </c>
      <c r="F187" t="s">
        <v>913</v>
      </c>
      <c r="G187" s="58">
        <v>0.37478</v>
      </c>
      <c r="H187">
        <v>3</v>
      </c>
      <c r="I187">
        <v>0</v>
      </c>
      <c r="J187" s="12">
        <v>5</v>
      </c>
      <c r="K187" s="12">
        <v>8</v>
      </c>
      <c r="L187">
        <v>0</v>
      </c>
      <c r="M187" s="12">
        <v>0</v>
      </c>
      <c r="N187" s="12">
        <v>0</v>
      </c>
      <c r="O187" s="12">
        <v>43.192730496453905</v>
      </c>
      <c r="P187" s="12">
        <v>42.727502178283338</v>
      </c>
      <c r="Q187" s="12">
        <v>5.1952095422308204</v>
      </c>
      <c r="R187" s="59">
        <v>4.5760760514721317E-6</v>
      </c>
      <c r="S187" s="59">
        <v>1.7061934823408976E-4</v>
      </c>
      <c r="T187" s="59">
        <v>0</v>
      </c>
      <c r="U187" s="59">
        <v>3.6066414590438713E-3</v>
      </c>
      <c r="V187" s="59">
        <v>6.8446424635298557E-3</v>
      </c>
      <c r="W187" s="59">
        <v>0</v>
      </c>
      <c r="X187" s="59">
        <v>0</v>
      </c>
      <c r="Y187" s="59">
        <v>0</v>
      </c>
      <c r="Z187" s="59">
        <v>8.6295332569023074E-6</v>
      </c>
      <c r="AA187" s="59">
        <v>1.5367508407394977E-5</v>
      </c>
      <c r="AB187" s="59">
        <v>4.0693500501071973E-6</v>
      </c>
      <c r="AC187" s="18">
        <v>9.6859506714306297E-4</v>
      </c>
      <c r="AD187" s="17">
        <v>180</v>
      </c>
      <c r="AE187">
        <v>8</v>
      </c>
      <c r="AF187" s="25">
        <v>0.95233471941294456</v>
      </c>
      <c r="AG187" t="str">
        <f>IF(AF187&lt;='CAV Tier 1 Analysis'!$A$5,"Tier 1", "Tier 2")</f>
        <v>Tier 2</v>
      </c>
      <c r="AH187" t="str">
        <f t="shared" si="6"/>
        <v>Colorado - Tier 2</v>
      </c>
      <c r="AI187" t="str">
        <f t="shared" si="7"/>
        <v>Sagauche, Town Of - Tier 2</v>
      </c>
    </row>
    <row r="188" spans="1:35" x14ac:dyDescent="0.3">
      <c r="A188" s="17">
        <v>181</v>
      </c>
      <c r="B188">
        <v>8</v>
      </c>
      <c r="C188" t="s">
        <v>21</v>
      </c>
      <c r="D188" t="s">
        <v>1397</v>
      </c>
      <c r="E188" t="s">
        <v>2485</v>
      </c>
      <c r="F188" t="s">
        <v>917</v>
      </c>
      <c r="G188" s="58">
        <v>1.12924</v>
      </c>
      <c r="H188">
        <v>1</v>
      </c>
      <c r="I188">
        <v>0</v>
      </c>
      <c r="J188" s="12">
        <v>5</v>
      </c>
      <c r="K188" s="12">
        <v>8</v>
      </c>
      <c r="L188">
        <v>0</v>
      </c>
      <c r="M188" s="12">
        <v>0</v>
      </c>
      <c r="N188" s="12">
        <v>0</v>
      </c>
      <c r="O188" s="12">
        <v>33.661478216415261</v>
      </c>
      <c r="P188" s="12">
        <v>17.428802606937154</v>
      </c>
      <c r="Q188" s="12">
        <v>3.012869285772581</v>
      </c>
      <c r="R188" s="59">
        <v>1.378805731459627E-5</v>
      </c>
      <c r="S188" s="59">
        <v>5.6873116078029915E-5</v>
      </c>
      <c r="T188" s="59">
        <v>0</v>
      </c>
      <c r="U188" s="59">
        <v>3.6066414590438713E-3</v>
      </c>
      <c r="V188" s="59">
        <v>6.8446424635298557E-3</v>
      </c>
      <c r="W188" s="59">
        <v>0</v>
      </c>
      <c r="X188" s="59">
        <v>0</v>
      </c>
      <c r="Y188" s="59">
        <v>0</v>
      </c>
      <c r="Z188" s="59">
        <v>6.7252716465539617E-6</v>
      </c>
      <c r="AA188" s="59">
        <v>6.2684982022905393E-6</v>
      </c>
      <c r="AB188" s="59">
        <v>2.3599471165431509E-6</v>
      </c>
      <c r="AC188" s="18">
        <v>9.5793625572106742E-4</v>
      </c>
      <c r="AD188" s="17">
        <v>181</v>
      </c>
      <c r="AE188">
        <v>8</v>
      </c>
      <c r="AF188" s="25">
        <v>0.95329265566866561</v>
      </c>
      <c r="AG188" t="str">
        <f>IF(AF188&lt;='CAV Tier 1 Analysis'!$A$5,"Tier 1", "Tier 2")</f>
        <v>Tier 2</v>
      </c>
      <c r="AH188" t="str">
        <f t="shared" si="6"/>
        <v>Colorado - Tier 2</v>
      </c>
      <c r="AI188" t="str">
        <f t="shared" si="7"/>
        <v>Cripple Creek, City Of - Tier 2</v>
      </c>
    </row>
    <row r="189" spans="1:35" x14ac:dyDescent="0.3">
      <c r="A189" s="17">
        <v>182</v>
      </c>
      <c r="B189">
        <v>8</v>
      </c>
      <c r="C189" t="s">
        <v>21</v>
      </c>
      <c r="D189" t="s">
        <v>1330</v>
      </c>
      <c r="E189" t="s">
        <v>2413</v>
      </c>
      <c r="F189" t="s">
        <v>918</v>
      </c>
      <c r="G189" s="58">
        <v>1.2401199999999999</v>
      </c>
      <c r="H189">
        <v>22</v>
      </c>
      <c r="I189">
        <v>0</v>
      </c>
      <c r="J189" s="12">
        <v>3</v>
      </c>
      <c r="K189" s="12">
        <v>8</v>
      </c>
      <c r="L189">
        <v>0</v>
      </c>
      <c r="M189" s="12">
        <v>0</v>
      </c>
      <c r="N189" s="12">
        <v>9.8115548967764354</v>
      </c>
      <c r="O189" s="12">
        <v>83.297326603103386</v>
      </c>
      <c r="P189" s="12">
        <v>78.284580788544488</v>
      </c>
      <c r="Q189" s="12">
        <v>0</v>
      </c>
      <c r="R189" s="59">
        <v>1.5141905739238005E-5</v>
      </c>
      <c r="S189" s="59">
        <v>1.2512085537166582E-3</v>
      </c>
      <c r="T189" s="59">
        <v>0</v>
      </c>
      <c r="U189" s="59">
        <v>2.1639848754263229E-3</v>
      </c>
      <c r="V189" s="59">
        <v>6.8446424635298557E-3</v>
      </c>
      <c r="W189" s="59">
        <v>0</v>
      </c>
      <c r="X189" s="59">
        <v>0</v>
      </c>
      <c r="Y189" s="59">
        <v>1.6025501586865051E-4</v>
      </c>
      <c r="Z189" s="59">
        <v>1.6642084023642554E-5</v>
      </c>
      <c r="AA189" s="59">
        <v>2.8156079623320571E-5</v>
      </c>
      <c r="AB189" s="59">
        <v>0</v>
      </c>
      <c r="AC189" s="18">
        <v>9.5273008890251691E-4</v>
      </c>
      <c r="AD189" s="17">
        <v>182</v>
      </c>
      <c r="AE189">
        <v>8</v>
      </c>
      <c r="AF189" s="25">
        <v>0.95424538575756812</v>
      </c>
      <c r="AG189" t="str">
        <f>IF(AF189&lt;='CAV Tier 1 Analysis'!$A$5,"Tier 1", "Tier 2")</f>
        <v>Tier 2</v>
      </c>
      <c r="AH189" t="str">
        <f t="shared" si="6"/>
        <v>Colorado - Tier 2</v>
      </c>
      <c r="AI189" t="str">
        <f t="shared" si="7"/>
        <v>La Veta, Town Of - Tier 2</v>
      </c>
    </row>
    <row r="190" spans="1:35" x14ac:dyDescent="0.3">
      <c r="A190" s="17">
        <v>183</v>
      </c>
      <c r="B190">
        <v>8</v>
      </c>
      <c r="C190" t="s">
        <v>21</v>
      </c>
      <c r="D190" t="s">
        <v>1443</v>
      </c>
      <c r="E190" t="s">
        <v>2533</v>
      </c>
      <c r="F190" t="s">
        <v>1100</v>
      </c>
      <c r="G190" s="58">
        <v>2.2668999999999997</v>
      </c>
      <c r="H190">
        <v>9</v>
      </c>
      <c r="I190">
        <v>0</v>
      </c>
      <c r="J190" s="12">
        <v>11</v>
      </c>
      <c r="K190" s="12">
        <v>1</v>
      </c>
      <c r="L190">
        <v>0</v>
      </c>
      <c r="M190" s="12">
        <v>1.9999999999999996</v>
      </c>
      <c r="N190" s="12">
        <v>0</v>
      </c>
      <c r="O190" s="12">
        <v>127.21890324497394</v>
      </c>
      <c r="P190" s="12">
        <v>57.554794457853646</v>
      </c>
      <c r="Q190" s="12">
        <v>30.809073848476174</v>
      </c>
      <c r="R190" s="59">
        <v>2.7678923104440402E-5</v>
      </c>
      <c r="S190" s="59">
        <v>5.1185804470226925E-4</v>
      </c>
      <c r="T190" s="59">
        <v>0</v>
      </c>
      <c r="U190" s="59">
        <v>7.9346112098965162E-3</v>
      </c>
      <c r="V190" s="59">
        <v>8.5558030794123197E-4</v>
      </c>
      <c r="W190" s="59">
        <v>0</v>
      </c>
      <c r="X190" s="59">
        <v>1.0622748870693446E-3</v>
      </c>
      <c r="Y190" s="59">
        <v>0</v>
      </c>
      <c r="Z190" s="59">
        <v>2.5417234424419439E-5</v>
      </c>
      <c r="AA190" s="59">
        <v>2.0700339187309152E-5</v>
      </c>
      <c r="AB190" s="59">
        <v>2.4132406054062219E-5</v>
      </c>
      <c r="AC190" s="18">
        <v>9.5111394112541746E-4</v>
      </c>
      <c r="AD190" s="17">
        <v>183</v>
      </c>
      <c r="AE190">
        <v>8</v>
      </c>
      <c r="AF190" s="25">
        <v>0.95519649969869358</v>
      </c>
      <c r="AG190" t="str">
        <f>IF(AF190&lt;='CAV Tier 1 Analysis'!$A$5,"Tier 1", "Tier 2")</f>
        <v>Tier 2</v>
      </c>
      <c r="AH190" t="str">
        <f t="shared" si="6"/>
        <v>Colorado - Tier 2</v>
      </c>
      <c r="AI190" t="str">
        <f t="shared" si="7"/>
        <v>Hudson, Town Of - Tier 2</v>
      </c>
    </row>
    <row r="191" spans="1:35" x14ac:dyDescent="0.3">
      <c r="A191" s="17">
        <v>184</v>
      </c>
      <c r="B191">
        <v>8</v>
      </c>
      <c r="C191" t="s">
        <v>21</v>
      </c>
      <c r="D191" t="s">
        <v>1365</v>
      </c>
      <c r="E191" t="s">
        <v>2450</v>
      </c>
      <c r="F191" t="s">
        <v>920</v>
      </c>
      <c r="G191" s="58">
        <v>0.26683000000000001</v>
      </c>
      <c r="H191">
        <v>0</v>
      </c>
      <c r="I191">
        <v>0</v>
      </c>
      <c r="J191" s="12">
        <v>5</v>
      </c>
      <c r="K191" s="12">
        <v>8</v>
      </c>
      <c r="L191">
        <v>0</v>
      </c>
      <c r="M191" s="12">
        <v>0</v>
      </c>
      <c r="N191" s="12">
        <v>0</v>
      </c>
      <c r="O191" s="12">
        <v>0.34286316233453251</v>
      </c>
      <c r="P191" s="12">
        <v>0</v>
      </c>
      <c r="Q191" s="12">
        <v>0</v>
      </c>
      <c r="R191" s="59">
        <v>3.2580030226114224E-6</v>
      </c>
      <c r="S191" s="59">
        <v>0</v>
      </c>
      <c r="T191" s="59">
        <v>0</v>
      </c>
      <c r="U191" s="59">
        <v>3.6066414590438713E-3</v>
      </c>
      <c r="V191" s="59">
        <v>6.8446424635298557E-3</v>
      </c>
      <c r="W191" s="59">
        <v>0</v>
      </c>
      <c r="X191" s="59">
        <v>0</v>
      </c>
      <c r="Y191" s="59">
        <v>0</v>
      </c>
      <c r="Z191" s="59">
        <v>6.8501088676842377E-8</v>
      </c>
      <c r="AA191" s="59">
        <v>0</v>
      </c>
      <c r="AB191" s="59">
        <v>0</v>
      </c>
      <c r="AC191" s="18">
        <v>9.5041912969863777E-4</v>
      </c>
      <c r="AD191" s="17">
        <v>184</v>
      </c>
      <c r="AE191">
        <v>8</v>
      </c>
      <c r="AF191" s="25">
        <v>0.9561469188283922</v>
      </c>
      <c r="AG191" t="str">
        <f>IF(AF191&lt;='CAV Tier 1 Analysis'!$A$5,"Tier 1", "Tier 2")</f>
        <v>Tier 2</v>
      </c>
      <c r="AH191" t="str">
        <f t="shared" si="6"/>
        <v>Colorado - Tier 2</v>
      </c>
      <c r="AI191" t="str">
        <f t="shared" si="7"/>
        <v>Manzanola, Town Of - Tier 2</v>
      </c>
    </row>
    <row r="192" spans="1:35" x14ac:dyDescent="0.3">
      <c r="A192" s="17">
        <v>185</v>
      </c>
      <c r="B192">
        <v>8</v>
      </c>
      <c r="C192" t="s">
        <v>21</v>
      </c>
      <c r="D192" t="s">
        <v>1432</v>
      </c>
      <c r="E192" t="s">
        <v>2521</v>
      </c>
      <c r="F192" t="s">
        <v>936</v>
      </c>
      <c r="G192" s="58">
        <v>0.29191</v>
      </c>
      <c r="H192">
        <v>2</v>
      </c>
      <c r="I192">
        <v>0</v>
      </c>
      <c r="J192" s="12">
        <v>4</v>
      </c>
      <c r="K192" s="12">
        <v>8</v>
      </c>
      <c r="L192">
        <v>0</v>
      </c>
      <c r="M192" s="12">
        <v>1</v>
      </c>
      <c r="N192" s="12">
        <v>0</v>
      </c>
      <c r="O192" s="12">
        <v>7.9447989732923228</v>
      </c>
      <c r="P192" s="12">
        <v>5.6243539141059049</v>
      </c>
      <c r="Q192" s="12">
        <v>0</v>
      </c>
      <c r="R192" s="59">
        <v>3.5642306424708627E-6</v>
      </c>
      <c r="S192" s="59">
        <v>1.1374623215605983E-4</v>
      </c>
      <c r="T192" s="59">
        <v>0</v>
      </c>
      <c r="U192" s="59">
        <v>2.8853131672350969E-3</v>
      </c>
      <c r="V192" s="59">
        <v>6.8446424635298557E-3</v>
      </c>
      <c r="W192" s="59">
        <v>0</v>
      </c>
      <c r="X192" s="59">
        <v>5.3113744353467242E-4</v>
      </c>
      <c r="Y192" s="59">
        <v>0</v>
      </c>
      <c r="Z192" s="59">
        <v>1.587301987427216E-6</v>
      </c>
      <c r="AA192" s="59">
        <v>2.022872895788357E-6</v>
      </c>
      <c r="AB192" s="59">
        <v>0</v>
      </c>
      <c r="AC192" s="18">
        <v>9.4381942836194274E-4</v>
      </c>
      <c r="AD192" s="17">
        <v>185</v>
      </c>
      <c r="AE192">
        <v>8</v>
      </c>
      <c r="AF192" s="25">
        <v>0.95709073825675417</v>
      </c>
      <c r="AG192" t="str">
        <f>IF(AF192&lt;='CAV Tier 1 Analysis'!$A$5,"Tier 1", "Tier 2")</f>
        <v>Tier 2</v>
      </c>
      <c r="AH192" t="str">
        <f t="shared" si="6"/>
        <v>Colorado - Tier 2</v>
      </c>
      <c r="AI192" t="str">
        <f t="shared" si="7"/>
        <v>Wiley, Town Of - Tier 2</v>
      </c>
    </row>
    <row r="193" spans="1:35" x14ac:dyDescent="0.3">
      <c r="A193" s="17">
        <v>186</v>
      </c>
      <c r="B193">
        <v>8</v>
      </c>
      <c r="C193" t="s">
        <v>21</v>
      </c>
      <c r="D193" t="s">
        <v>1474</v>
      </c>
      <c r="E193" t="s">
        <v>2566</v>
      </c>
      <c r="F193" t="s">
        <v>915</v>
      </c>
      <c r="G193" s="58">
        <v>2.0673199999999996</v>
      </c>
      <c r="H193">
        <v>4</v>
      </c>
      <c r="I193">
        <v>0</v>
      </c>
      <c r="J193" s="12">
        <v>6</v>
      </c>
      <c r="K193" s="12">
        <v>6</v>
      </c>
      <c r="L193">
        <v>0</v>
      </c>
      <c r="M193" s="12">
        <v>0</v>
      </c>
      <c r="N193" s="12">
        <v>0.4228159046126217</v>
      </c>
      <c r="O193" s="12">
        <v>921.5472382290734</v>
      </c>
      <c r="P193" s="12">
        <v>883.33500472121739</v>
      </c>
      <c r="Q193" s="12">
        <v>144.57594891203757</v>
      </c>
      <c r="R193" s="59">
        <v>2.5242044780216034E-5</v>
      </c>
      <c r="S193" s="59">
        <v>2.2749246431211966E-4</v>
      </c>
      <c r="T193" s="59">
        <v>0</v>
      </c>
      <c r="U193" s="59">
        <v>4.3279697508526458E-3</v>
      </c>
      <c r="V193" s="59">
        <v>5.133481847647392E-3</v>
      </c>
      <c r="W193" s="59">
        <v>0</v>
      </c>
      <c r="X193" s="59">
        <v>0</v>
      </c>
      <c r="Y193" s="59">
        <v>6.9059766995214359E-6</v>
      </c>
      <c r="Z193" s="59">
        <v>1.8411715232398098E-4</v>
      </c>
      <c r="AA193" s="59">
        <v>3.1770305820729767E-4</v>
      </c>
      <c r="AB193" s="59">
        <v>1.1324473828573756E-4</v>
      </c>
      <c r="AC193" s="18">
        <v>9.3965063937353739E-4</v>
      </c>
      <c r="AD193" s="17">
        <v>186</v>
      </c>
      <c r="AE193">
        <v>8</v>
      </c>
      <c r="AF193" s="25">
        <v>0.95803038889612768</v>
      </c>
      <c r="AG193" t="str">
        <f>IF(AF193&lt;='CAV Tier 1 Analysis'!$A$5,"Tier 1", "Tier 2")</f>
        <v>Tier 2</v>
      </c>
      <c r="AH193" t="str">
        <f t="shared" si="6"/>
        <v>Colorado - Tier 2</v>
      </c>
      <c r="AI193" t="str">
        <f t="shared" si="7"/>
        <v>Cedaredge, Town Of - Tier 2</v>
      </c>
    </row>
    <row r="194" spans="1:35" x14ac:dyDescent="0.3">
      <c r="A194" s="17">
        <v>187</v>
      </c>
      <c r="B194">
        <v>8</v>
      </c>
      <c r="C194" t="s">
        <v>21</v>
      </c>
      <c r="D194" t="s">
        <v>1475</v>
      </c>
      <c r="E194" t="s">
        <v>2567</v>
      </c>
      <c r="F194" t="s">
        <v>952</v>
      </c>
      <c r="G194" s="58">
        <v>8.1520299999999999</v>
      </c>
      <c r="H194">
        <v>24</v>
      </c>
      <c r="I194">
        <v>0</v>
      </c>
      <c r="J194" s="12">
        <v>3</v>
      </c>
      <c r="K194" s="12">
        <v>7</v>
      </c>
      <c r="L194">
        <v>0</v>
      </c>
      <c r="M194" s="12">
        <v>0.98939650614632191</v>
      </c>
      <c r="N194" s="12">
        <v>3.4212657752030093</v>
      </c>
      <c r="O194" s="12">
        <v>180.18957464501096</v>
      </c>
      <c r="P194" s="12">
        <v>147.61323172354557</v>
      </c>
      <c r="Q194" s="12">
        <v>32.123829134641085</v>
      </c>
      <c r="R194" s="59">
        <v>9.9536552787988578E-5</v>
      </c>
      <c r="S194" s="59">
        <v>1.3649547858727181E-3</v>
      </c>
      <c r="T194" s="59">
        <v>0</v>
      </c>
      <c r="U194" s="59">
        <v>2.1639848754263229E-3</v>
      </c>
      <c r="V194" s="59">
        <v>5.9890621555886234E-3</v>
      </c>
      <c r="W194" s="59">
        <v>0</v>
      </c>
      <c r="X194" s="59">
        <v>5.2550553091669429E-4</v>
      </c>
      <c r="Y194" s="59">
        <v>5.5880541551692657E-5</v>
      </c>
      <c r="Z194" s="59">
        <v>3.6000315540918705E-5</v>
      </c>
      <c r="AA194" s="59">
        <v>5.3091041224199846E-5</v>
      </c>
      <c r="AB194" s="59">
        <v>2.5162239296810788E-5</v>
      </c>
      <c r="AC194" s="18">
        <v>9.3756163983690628E-4</v>
      </c>
      <c r="AD194" s="17">
        <v>187</v>
      </c>
      <c r="AE194">
        <v>8</v>
      </c>
      <c r="AF194" s="25">
        <v>0.95896795053596462</v>
      </c>
      <c r="AG194" t="str">
        <f>IF(AF194&lt;='CAV Tier 1 Analysis'!$A$5,"Tier 1", "Tier 2")</f>
        <v>Tier 2</v>
      </c>
      <c r="AH194" t="str">
        <f t="shared" si="6"/>
        <v>Colorado - Tier 2</v>
      </c>
      <c r="AI194" t="str">
        <f t="shared" si="7"/>
        <v>Winter Park, Town Of - Tier 2</v>
      </c>
    </row>
    <row r="195" spans="1:35" x14ac:dyDescent="0.3">
      <c r="A195" s="17">
        <v>188</v>
      </c>
      <c r="B195">
        <v>8</v>
      </c>
      <c r="C195" t="s">
        <v>21</v>
      </c>
      <c r="D195" t="s">
        <v>1430</v>
      </c>
      <c r="E195" t="s">
        <v>2519</v>
      </c>
      <c r="F195" t="s">
        <v>852</v>
      </c>
      <c r="G195" s="58">
        <v>1.1232799999999998</v>
      </c>
      <c r="H195">
        <v>5</v>
      </c>
      <c r="I195">
        <v>0</v>
      </c>
      <c r="J195" s="12">
        <v>2</v>
      </c>
      <c r="K195" s="12">
        <v>10</v>
      </c>
      <c r="L195">
        <v>0</v>
      </c>
      <c r="M195" s="12">
        <v>0</v>
      </c>
      <c r="N195" s="12">
        <v>0.42712212712715092</v>
      </c>
      <c r="O195" s="12">
        <v>15.459874241564322</v>
      </c>
      <c r="P195" s="12">
        <v>0.82001754985351916</v>
      </c>
      <c r="Q195" s="12">
        <v>1.8297654805557215</v>
      </c>
      <c r="R195" s="59">
        <v>1.3715285519765235E-5</v>
      </c>
      <c r="S195" s="59">
        <v>2.8436558039014959E-4</v>
      </c>
      <c r="T195" s="59">
        <v>0</v>
      </c>
      <c r="U195" s="59">
        <v>1.4426565836175484E-3</v>
      </c>
      <c r="V195" s="59">
        <v>8.5558030794123194E-3</v>
      </c>
      <c r="W195" s="59">
        <v>0</v>
      </c>
      <c r="X195" s="59">
        <v>0</v>
      </c>
      <c r="Y195" s="59">
        <v>6.9763115001376507E-6</v>
      </c>
      <c r="Z195" s="59">
        <v>3.0887489024584738E-6</v>
      </c>
      <c r="AA195" s="59">
        <v>2.9493010237303978E-7</v>
      </c>
      <c r="AB195" s="59">
        <v>1.4332350195804721E-6</v>
      </c>
      <c r="AC195" s="18">
        <v>9.3712125040584836E-4</v>
      </c>
      <c r="AD195" s="17">
        <v>188</v>
      </c>
      <c r="AE195">
        <v>8</v>
      </c>
      <c r="AF195" s="25">
        <v>0.95990507178637052</v>
      </c>
      <c r="AG195" t="str">
        <f>IF(AF195&lt;='CAV Tier 1 Analysis'!$A$5,"Tier 1", "Tier 2")</f>
        <v>Tier 2</v>
      </c>
      <c r="AH195" t="str">
        <f t="shared" si="6"/>
        <v>Colorado - Tier 2</v>
      </c>
      <c r="AI195" t="str">
        <f t="shared" si="7"/>
        <v>Poncha Springs, Town Of - Tier 2</v>
      </c>
    </row>
    <row r="196" spans="1:35" x14ac:dyDescent="0.3">
      <c r="A196" s="17">
        <v>189</v>
      </c>
      <c r="B196">
        <v>8</v>
      </c>
      <c r="C196" t="s">
        <v>21</v>
      </c>
      <c r="D196" t="s">
        <v>1411</v>
      </c>
      <c r="E196" t="s">
        <v>2499</v>
      </c>
      <c r="F196" t="s">
        <v>970</v>
      </c>
      <c r="G196" s="58">
        <v>1.4440200000000001</v>
      </c>
      <c r="H196">
        <v>2</v>
      </c>
      <c r="I196">
        <v>0</v>
      </c>
      <c r="J196" s="12">
        <v>11</v>
      </c>
      <c r="K196" s="12">
        <v>1</v>
      </c>
      <c r="L196">
        <v>0</v>
      </c>
      <c r="M196" s="12">
        <v>0</v>
      </c>
      <c r="N196" s="12">
        <v>0</v>
      </c>
      <c r="O196" s="12">
        <v>1668.8404983856487</v>
      </c>
      <c r="P196" s="12">
        <v>1624.4643166525429</v>
      </c>
      <c r="Q196" s="12">
        <v>597.54486867750143</v>
      </c>
      <c r="R196" s="59">
        <v>1.7631531404682181E-5</v>
      </c>
      <c r="S196" s="59">
        <v>1.1374623215605983E-4</v>
      </c>
      <c r="T196" s="59">
        <v>0</v>
      </c>
      <c r="U196" s="59">
        <v>7.9346112098965162E-3</v>
      </c>
      <c r="V196" s="59">
        <v>8.5558030794123197E-4</v>
      </c>
      <c r="W196" s="59">
        <v>0</v>
      </c>
      <c r="X196" s="59">
        <v>0</v>
      </c>
      <c r="Y196" s="59">
        <v>0</v>
      </c>
      <c r="Z196" s="59">
        <v>3.3341986986598859E-4</v>
      </c>
      <c r="AA196" s="59">
        <v>5.8425996772540725E-4</v>
      </c>
      <c r="AB196" s="59">
        <v>4.6805027237649264E-4</v>
      </c>
      <c r="AC196" s="18">
        <v>9.3702721739694344E-4</v>
      </c>
      <c r="AD196" s="17">
        <v>189</v>
      </c>
      <c r="AE196">
        <v>8</v>
      </c>
      <c r="AF196" s="25">
        <v>0.96084209900376749</v>
      </c>
      <c r="AG196" t="str">
        <f>IF(AF196&lt;='CAV Tier 1 Analysis'!$A$5,"Tier 1", "Tier 2")</f>
        <v>Tier 2</v>
      </c>
      <c r="AH196" t="str">
        <f t="shared" si="6"/>
        <v>Colorado - Tier 2</v>
      </c>
      <c r="AI196" t="str">
        <f t="shared" si="7"/>
        <v>Platteville, Town Of - Tier 2</v>
      </c>
    </row>
    <row r="197" spans="1:35" x14ac:dyDescent="0.3">
      <c r="A197" s="17">
        <v>190</v>
      </c>
      <c r="B197">
        <v>8</v>
      </c>
      <c r="C197" t="s">
        <v>21</v>
      </c>
      <c r="D197" t="s">
        <v>1379</v>
      </c>
      <c r="E197" t="s">
        <v>2465</v>
      </c>
      <c r="F197" t="s">
        <v>815</v>
      </c>
      <c r="G197" s="58">
        <v>2.9449899999999998</v>
      </c>
      <c r="H197">
        <v>9</v>
      </c>
      <c r="I197">
        <v>0</v>
      </c>
      <c r="J197" s="12">
        <v>2</v>
      </c>
      <c r="K197" s="12">
        <v>8</v>
      </c>
      <c r="L197">
        <v>0</v>
      </c>
      <c r="M197" s="12">
        <v>0.98509672358819589</v>
      </c>
      <c r="N197" s="12">
        <v>7.3454428640403462</v>
      </c>
      <c r="O197" s="12">
        <v>1026.0874232358874</v>
      </c>
      <c r="P197" s="12">
        <v>1020.3713496791881</v>
      </c>
      <c r="Q197" s="12">
        <v>293.59656148815748</v>
      </c>
      <c r="R197" s="59">
        <v>3.5958424171046781E-5</v>
      </c>
      <c r="S197" s="59">
        <v>5.1185804470226925E-4</v>
      </c>
      <c r="T197" s="59">
        <v>0</v>
      </c>
      <c r="U197" s="59">
        <v>1.4426565836175484E-3</v>
      </c>
      <c r="V197" s="59">
        <v>6.8446424635298557E-3</v>
      </c>
      <c r="W197" s="59">
        <v>0</v>
      </c>
      <c r="X197" s="59">
        <v>5.2322175540101619E-4</v>
      </c>
      <c r="Y197" s="59">
        <v>1.1997528170848837E-4</v>
      </c>
      <c r="Z197" s="59">
        <v>2.0500337537193315E-4</v>
      </c>
      <c r="AA197" s="59">
        <v>3.6698998292555661E-4</v>
      </c>
      <c r="AB197" s="59">
        <v>2.2997093235436865E-4</v>
      </c>
      <c r="AC197" s="18">
        <v>9.3457062216200759E-4</v>
      </c>
      <c r="AD197" s="17">
        <v>190</v>
      </c>
      <c r="AE197">
        <v>8</v>
      </c>
      <c r="AF197" s="25">
        <v>0.96177666962592945</v>
      </c>
      <c r="AG197" t="str">
        <f>IF(AF197&lt;='CAV Tier 1 Analysis'!$A$5,"Tier 1", "Tier 2")</f>
        <v>Tier 2</v>
      </c>
      <c r="AH197" t="str">
        <f t="shared" si="6"/>
        <v>Colorado - Tier 2</v>
      </c>
      <c r="AI197" t="str">
        <f t="shared" si="7"/>
        <v>Meeker, Town Of - Tier 2</v>
      </c>
    </row>
    <row r="198" spans="1:35" x14ac:dyDescent="0.3">
      <c r="A198" s="17">
        <v>191</v>
      </c>
      <c r="B198">
        <v>8</v>
      </c>
      <c r="C198" t="s">
        <v>21</v>
      </c>
      <c r="D198" t="s">
        <v>1437</v>
      </c>
      <c r="E198" t="s">
        <v>2526</v>
      </c>
      <c r="F198" t="s">
        <v>989</v>
      </c>
      <c r="G198" s="58">
        <v>1.0604500000000001</v>
      </c>
      <c r="H198">
        <v>0</v>
      </c>
      <c r="I198">
        <v>0</v>
      </c>
      <c r="J198" s="12">
        <v>7</v>
      </c>
      <c r="K198" s="12">
        <v>6</v>
      </c>
      <c r="L198">
        <v>0</v>
      </c>
      <c r="M198" s="12">
        <v>0</v>
      </c>
      <c r="N198" s="12">
        <v>0</v>
      </c>
      <c r="O198" s="12">
        <v>23.258814426166083</v>
      </c>
      <c r="P198" s="12">
        <v>20.700334188023991</v>
      </c>
      <c r="Q198" s="12">
        <v>5.4014480704962757</v>
      </c>
      <c r="R198" s="59">
        <v>1.2948129165866969E-5</v>
      </c>
      <c r="S198" s="59">
        <v>0</v>
      </c>
      <c r="T198" s="59">
        <v>0</v>
      </c>
      <c r="U198" s="59">
        <v>5.0492980426614193E-3</v>
      </c>
      <c r="V198" s="59">
        <v>5.133481847647392E-3</v>
      </c>
      <c r="W198" s="59">
        <v>0</v>
      </c>
      <c r="X198" s="59">
        <v>0</v>
      </c>
      <c r="Y198" s="59">
        <v>0</v>
      </c>
      <c r="Z198" s="59">
        <v>4.6469095678773483E-6</v>
      </c>
      <c r="AA198" s="59">
        <v>7.4451475853420728E-6</v>
      </c>
      <c r="AB198" s="59">
        <v>4.2308944033250825E-6</v>
      </c>
      <c r="AC198" s="18">
        <v>9.2836827009374755E-4</v>
      </c>
      <c r="AD198" s="17">
        <v>191</v>
      </c>
      <c r="AE198">
        <v>8</v>
      </c>
      <c r="AF198" s="25">
        <v>0.96270503789602324</v>
      </c>
      <c r="AG198" t="str">
        <f>IF(AF198&lt;='CAV Tier 1 Analysis'!$A$5,"Tier 1", "Tier 2")</f>
        <v>Tier 2</v>
      </c>
      <c r="AH198" t="str">
        <f t="shared" si="6"/>
        <v>Colorado - Tier 2</v>
      </c>
      <c r="AI198" t="str">
        <f t="shared" si="7"/>
        <v>Fairplay, Town Of - Tier 2</v>
      </c>
    </row>
    <row r="199" spans="1:35" x14ac:dyDescent="0.3">
      <c r="A199" s="17">
        <v>192</v>
      </c>
      <c r="B199">
        <v>8</v>
      </c>
      <c r="C199" t="s">
        <v>21</v>
      </c>
      <c r="D199" t="s">
        <v>1454</v>
      </c>
      <c r="E199" t="s">
        <v>2544</v>
      </c>
      <c r="F199" t="s">
        <v>873</v>
      </c>
      <c r="G199" s="58">
        <v>2.4480499999999998</v>
      </c>
      <c r="H199">
        <v>0</v>
      </c>
      <c r="I199">
        <v>0</v>
      </c>
      <c r="J199" s="12">
        <v>3</v>
      </c>
      <c r="K199" s="12">
        <v>9</v>
      </c>
      <c r="L199">
        <v>0</v>
      </c>
      <c r="M199" s="12">
        <v>0</v>
      </c>
      <c r="N199" s="12">
        <v>0</v>
      </c>
      <c r="O199" s="12">
        <v>416.60665858690584</v>
      </c>
      <c r="P199" s="12">
        <v>406.60140813546269</v>
      </c>
      <c r="Q199" s="12">
        <v>1.1336433459759974</v>
      </c>
      <c r="R199" s="59">
        <v>2.9890770526192303E-5</v>
      </c>
      <c r="S199" s="59">
        <v>0</v>
      </c>
      <c r="T199" s="59">
        <v>0</v>
      </c>
      <c r="U199" s="59">
        <v>2.1639848754263229E-3</v>
      </c>
      <c r="V199" s="59">
        <v>7.700222771471088E-3</v>
      </c>
      <c r="W199" s="59">
        <v>0</v>
      </c>
      <c r="X199" s="59">
        <v>0</v>
      </c>
      <c r="Y199" s="59">
        <v>0</v>
      </c>
      <c r="Z199" s="59">
        <v>8.3234400187267774E-5</v>
      </c>
      <c r="AA199" s="59">
        <v>1.4623954688266786E-4</v>
      </c>
      <c r="AB199" s="59">
        <v>8.8797026746494109E-7</v>
      </c>
      <c r="AC199" s="18">
        <v>9.2040548497827304E-4</v>
      </c>
      <c r="AD199" s="17">
        <v>192</v>
      </c>
      <c r="AE199">
        <v>8</v>
      </c>
      <c r="AF199" s="25">
        <v>0.96362544338100153</v>
      </c>
      <c r="AG199" t="str">
        <f>IF(AF199&lt;='CAV Tier 1 Analysis'!$A$5,"Tier 1", "Tier 2")</f>
        <v>Tier 2</v>
      </c>
      <c r="AH199" t="str">
        <f t="shared" si="6"/>
        <v>Colorado - Tier 2</v>
      </c>
      <c r="AI199" t="str">
        <f t="shared" si="7"/>
        <v>Yuma, Town Of - Tier 2</v>
      </c>
    </row>
    <row r="200" spans="1:35" x14ac:dyDescent="0.3">
      <c r="A200" s="17">
        <v>193</v>
      </c>
      <c r="B200">
        <v>8</v>
      </c>
      <c r="C200" t="s">
        <v>21</v>
      </c>
      <c r="D200" t="s">
        <v>1314</v>
      </c>
      <c r="E200" t="s">
        <v>2396</v>
      </c>
      <c r="F200" t="s">
        <v>921</v>
      </c>
      <c r="G200" s="58">
        <v>4.6601699999999999</v>
      </c>
      <c r="H200">
        <v>7</v>
      </c>
      <c r="I200">
        <v>0</v>
      </c>
      <c r="J200" s="12">
        <v>8</v>
      </c>
      <c r="K200" s="12">
        <v>1</v>
      </c>
      <c r="L200">
        <v>0</v>
      </c>
      <c r="M200" s="12">
        <v>0.95688998470012898</v>
      </c>
      <c r="N200" s="12">
        <v>41.749798562557409</v>
      </c>
      <c r="O200" s="12">
        <v>2496.7885614177335</v>
      </c>
      <c r="P200" s="12">
        <v>1819.6126767328853</v>
      </c>
      <c r="Q200" s="12">
        <v>794.5097503601969</v>
      </c>
      <c r="R200" s="59">
        <v>5.6900828039887085E-5</v>
      </c>
      <c r="S200" s="59">
        <v>3.9811181254620939E-4</v>
      </c>
      <c r="T200" s="59">
        <v>0</v>
      </c>
      <c r="U200" s="59">
        <v>5.7706263344701938E-3</v>
      </c>
      <c r="V200" s="59">
        <v>8.5558030794123197E-4</v>
      </c>
      <c r="W200" s="59">
        <v>0</v>
      </c>
      <c r="X200" s="59">
        <v>5.0824010021755829E-4</v>
      </c>
      <c r="Y200" s="59">
        <v>6.8191175624505616E-4</v>
      </c>
      <c r="Z200" s="59">
        <v>4.9883671809024721E-4</v>
      </c>
      <c r="AA200" s="59">
        <v>6.5444764337540694E-4</v>
      </c>
      <c r="AB200" s="59">
        <v>6.2233068101630719E-4</v>
      </c>
      <c r="AC200" s="18">
        <v>9.1336238017655444E-4</v>
      </c>
      <c r="AD200" s="17">
        <v>193</v>
      </c>
      <c r="AE200">
        <v>8</v>
      </c>
      <c r="AF200" s="25">
        <v>0.96453880576117812</v>
      </c>
      <c r="AG200" t="str">
        <f>IF(AF200&lt;='CAV Tier 1 Analysis'!$A$5,"Tier 1", "Tier 2")</f>
        <v>Tier 2</v>
      </c>
      <c r="AH200" t="str">
        <f t="shared" ref="AH200:AH250" si="8">C200&amp;" - "&amp;AG200</f>
        <v>Colorado - Tier 2</v>
      </c>
      <c r="AI200" t="str">
        <f t="shared" ref="AI200:AI250" si="9">D200&amp;" - "&amp;AG200</f>
        <v>Monument, Town Of - Tier 2</v>
      </c>
    </row>
    <row r="201" spans="1:35" x14ac:dyDescent="0.3">
      <c r="A201" s="17">
        <v>194</v>
      </c>
      <c r="B201">
        <v>8</v>
      </c>
      <c r="C201" t="s">
        <v>21</v>
      </c>
      <c r="D201" t="s">
        <v>1375</v>
      </c>
      <c r="E201" t="s">
        <v>2460</v>
      </c>
      <c r="F201" t="s">
        <v>940</v>
      </c>
      <c r="G201" s="58">
        <v>0.75312000000000001</v>
      </c>
      <c r="H201">
        <v>3</v>
      </c>
      <c r="I201">
        <v>0</v>
      </c>
      <c r="J201" s="12">
        <v>4</v>
      </c>
      <c r="K201" s="12">
        <v>8</v>
      </c>
      <c r="L201">
        <v>0</v>
      </c>
      <c r="M201" s="12">
        <v>0</v>
      </c>
      <c r="N201" s="12">
        <v>0</v>
      </c>
      <c r="O201" s="12">
        <v>43.138999662416005</v>
      </c>
      <c r="P201" s="12">
        <v>37.152313413317053</v>
      </c>
      <c r="Q201" s="12">
        <v>0</v>
      </c>
      <c r="R201" s="59">
        <v>9.1956198193198461E-6</v>
      </c>
      <c r="S201" s="59">
        <v>1.7061934823408976E-4</v>
      </c>
      <c r="T201" s="59">
        <v>0</v>
      </c>
      <c r="U201" s="59">
        <v>2.8853131672350969E-3</v>
      </c>
      <c r="V201" s="59">
        <v>6.8446424635298557E-3</v>
      </c>
      <c r="W201" s="59">
        <v>0</v>
      </c>
      <c r="X201" s="59">
        <v>0</v>
      </c>
      <c r="Y201" s="59">
        <v>0</v>
      </c>
      <c r="Z201" s="59">
        <v>8.6187983018781233E-6</v>
      </c>
      <c r="AA201" s="59">
        <v>1.3362318404456321E-5</v>
      </c>
      <c r="AB201" s="59">
        <v>0</v>
      </c>
      <c r="AC201" s="18">
        <v>9.0288651959315419E-4</v>
      </c>
      <c r="AD201" s="17">
        <v>194</v>
      </c>
      <c r="AE201">
        <v>8</v>
      </c>
      <c r="AF201" s="25">
        <v>0.96544169228077126</v>
      </c>
      <c r="AG201" t="str">
        <f>IF(AF201&lt;='CAV Tier 1 Analysis'!$A$5,"Tier 1", "Tier 2")</f>
        <v>Tier 2</v>
      </c>
      <c r="AH201" t="str">
        <f t="shared" si="8"/>
        <v>Colorado - Tier 2</v>
      </c>
      <c r="AI201" t="str">
        <f t="shared" si="9"/>
        <v>Holly, Town Of - Tier 2</v>
      </c>
    </row>
    <row r="202" spans="1:35" x14ac:dyDescent="0.3">
      <c r="A202" s="17">
        <v>195</v>
      </c>
      <c r="B202">
        <v>8</v>
      </c>
      <c r="C202" t="s">
        <v>21</v>
      </c>
      <c r="D202" t="s">
        <v>1417</v>
      </c>
      <c r="E202" t="s">
        <v>2505</v>
      </c>
      <c r="F202" t="s">
        <v>1007</v>
      </c>
      <c r="G202" s="58">
        <v>0.37289</v>
      </c>
      <c r="H202">
        <v>8</v>
      </c>
      <c r="I202">
        <v>0</v>
      </c>
      <c r="J202" s="12">
        <v>6</v>
      </c>
      <c r="K202" s="12">
        <v>6</v>
      </c>
      <c r="L202">
        <v>0</v>
      </c>
      <c r="M202" s="12">
        <v>0</v>
      </c>
      <c r="N202" s="12">
        <v>0</v>
      </c>
      <c r="O202" s="12">
        <v>0.30698802361634009</v>
      </c>
      <c r="P202" s="12">
        <v>0</v>
      </c>
      <c r="Q202" s="12">
        <v>4.25911312044292E-2</v>
      </c>
      <c r="R202" s="59">
        <v>4.5529990896884657E-6</v>
      </c>
      <c r="S202" s="59">
        <v>4.5498492862423932E-4</v>
      </c>
      <c r="T202" s="59">
        <v>0</v>
      </c>
      <c r="U202" s="59">
        <v>4.3279697508526458E-3</v>
      </c>
      <c r="V202" s="59">
        <v>5.133481847647392E-3</v>
      </c>
      <c r="W202" s="59">
        <v>0</v>
      </c>
      <c r="X202" s="59">
        <v>0</v>
      </c>
      <c r="Y202" s="59">
        <v>0</v>
      </c>
      <c r="Z202" s="59">
        <v>6.133354684500468E-8</v>
      </c>
      <c r="AA202" s="59">
        <v>0</v>
      </c>
      <c r="AB202" s="59">
        <v>3.3361160987251233E-8</v>
      </c>
      <c r="AC202" s="18">
        <v>9.0191674735652714E-4</v>
      </c>
      <c r="AD202" s="17">
        <v>195</v>
      </c>
      <c r="AE202">
        <v>9</v>
      </c>
      <c r="AF202" s="25">
        <v>0.96634360902812777</v>
      </c>
      <c r="AG202" t="str">
        <f>IF(AF202&lt;='CAV Tier 1 Analysis'!$A$5,"Tier 1", "Tier 2")</f>
        <v>Tier 2</v>
      </c>
      <c r="AH202" t="str">
        <f t="shared" si="8"/>
        <v>Colorado - Tier 2</v>
      </c>
      <c r="AI202" t="str">
        <f t="shared" si="9"/>
        <v>Marble, Town Of - Tier 2</v>
      </c>
    </row>
    <row r="203" spans="1:35" x14ac:dyDescent="0.3">
      <c r="A203" s="17">
        <v>196</v>
      </c>
      <c r="B203">
        <v>8</v>
      </c>
      <c r="C203" t="s">
        <v>21</v>
      </c>
      <c r="D203" t="s">
        <v>1374</v>
      </c>
      <c r="E203" t="s">
        <v>2459</v>
      </c>
      <c r="F203" t="s">
        <v>948</v>
      </c>
      <c r="G203" s="58">
        <v>0.72364000000000006</v>
      </c>
      <c r="H203">
        <v>0</v>
      </c>
      <c r="I203">
        <v>0</v>
      </c>
      <c r="J203" s="12">
        <v>4</v>
      </c>
      <c r="K203" s="12">
        <v>8</v>
      </c>
      <c r="L203">
        <v>0</v>
      </c>
      <c r="M203" s="12">
        <v>0</v>
      </c>
      <c r="N203" s="12">
        <v>0</v>
      </c>
      <c r="O203" s="12">
        <v>13.268341617165719</v>
      </c>
      <c r="P203" s="12">
        <v>7.5159971869315374</v>
      </c>
      <c r="Q203" s="12">
        <v>0</v>
      </c>
      <c r="R203" s="59">
        <v>8.8356680556254159E-6</v>
      </c>
      <c r="S203" s="59">
        <v>0</v>
      </c>
      <c r="T203" s="59">
        <v>0</v>
      </c>
      <c r="U203" s="59">
        <v>2.8853131672350969E-3</v>
      </c>
      <c r="V203" s="59">
        <v>6.8446424635298557E-3</v>
      </c>
      <c r="W203" s="59">
        <v>0</v>
      </c>
      <c r="X203" s="59">
        <v>0</v>
      </c>
      <c r="Y203" s="59">
        <v>0</v>
      </c>
      <c r="Z203" s="59">
        <v>2.6508996753208934E-6</v>
      </c>
      <c r="AA203" s="59">
        <v>2.7032272908953819E-6</v>
      </c>
      <c r="AB203" s="59">
        <v>0</v>
      </c>
      <c r="AC203" s="18">
        <v>8.8583140234425395E-4</v>
      </c>
      <c r="AD203" s="17">
        <v>196</v>
      </c>
      <c r="AE203">
        <v>9</v>
      </c>
      <c r="AF203" s="25">
        <v>0.96722944043047199</v>
      </c>
      <c r="AG203" t="str">
        <f>IF(AF203&lt;='CAV Tier 1 Analysis'!$A$5,"Tier 1", "Tier 2")</f>
        <v>Tier 2</v>
      </c>
      <c r="AH203" t="str">
        <f t="shared" si="8"/>
        <v>Colorado - Tier 2</v>
      </c>
      <c r="AI203" t="str">
        <f t="shared" si="9"/>
        <v>Granada, Town Of - Tier 2</v>
      </c>
    </row>
    <row r="204" spans="1:35" x14ac:dyDescent="0.3">
      <c r="A204" s="17">
        <v>197</v>
      </c>
      <c r="B204">
        <v>8</v>
      </c>
      <c r="C204" t="s">
        <v>21</v>
      </c>
      <c r="D204" t="s">
        <v>1421</v>
      </c>
      <c r="E204" t="s">
        <v>2510</v>
      </c>
      <c r="F204" t="s">
        <v>1002</v>
      </c>
      <c r="G204" s="58">
        <v>0.88295000000000001</v>
      </c>
      <c r="H204">
        <v>2</v>
      </c>
      <c r="I204">
        <v>0</v>
      </c>
      <c r="J204" s="12">
        <v>6</v>
      </c>
      <c r="K204" s="12">
        <v>6</v>
      </c>
      <c r="L204">
        <v>0</v>
      </c>
      <c r="M204" s="12">
        <v>0</v>
      </c>
      <c r="N204" s="12">
        <v>0.73315465489965426</v>
      </c>
      <c r="O204" s="12">
        <v>159.81478815557028</v>
      </c>
      <c r="P204" s="12">
        <v>144.45043127629066</v>
      </c>
      <c r="Q204" s="12">
        <v>14.172791620549987</v>
      </c>
      <c r="R204" s="59">
        <v>1.078084836343273E-5</v>
      </c>
      <c r="S204" s="59">
        <v>1.1374623215605983E-4</v>
      </c>
      <c r="T204" s="59">
        <v>0</v>
      </c>
      <c r="U204" s="59">
        <v>4.3279697508526458E-3</v>
      </c>
      <c r="V204" s="59">
        <v>5.133481847647392E-3</v>
      </c>
      <c r="W204" s="59">
        <v>0</v>
      </c>
      <c r="X204" s="59">
        <v>0</v>
      </c>
      <c r="Y204" s="59">
        <v>1.1974830910207791E-5</v>
      </c>
      <c r="Z204" s="59">
        <v>3.192960976260846E-5</v>
      </c>
      <c r="AA204" s="59">
        <v>5.1953498424218296E-5</v>
      </c>
      <c r="AB204" s="59">
        <v>1.1101390583464078E-5</v>
      </c>
      <c r="AC204" s="18">
        <v>8.8117618260909365E-4</v>
      </c>
      <c r="AD204" s="17">
        <v>197</v>
      </c>
      <c r="AE204">
        <v>9</v>
      </c>
      <c r="AF204" s="25">
        <v>0.96811061661308107</v>
      </c>
      <c r="AG204" t="str">
        <f>IF(AF204&lt;='CAV Tier 1 Analysis'!$A$5,"Tier 1", "Tier 2")</f>
        <v>Tier 2</v>
      </c>
      <c r="AH204" t="str">
        <f t="shared" si="8"/>
        <v>Colorado - Tier 2</v>
      </c>
      <c r="AI204" t="str">
        <f t="shared" si="9"/>
        <v>Wiggins, City Of - Tier 2</v>
      </c>
    </row>
    <row r="205" spans="1:35" x14ac:dyDescent="0.3">
      <c r="A205" s="17">
        <v>198</v>
      </c>
      <c r="B205">
        <v>8</v>
      </c>
      <c r="C205" t="s">
        <v>21</v>
      </c>
      <c r="D205" t="s">
        <v>1444</v>
      </c>
      <c r="E205" t="s">
        <v>2534</v>
      </c>
      <c r="F205" t="s">
        <v>1053</v>
      </c>
      <c r="G205" s="58">
        <v>1.1595900000000001</v>
      </c>
      <c r="H205">
        <v>1</v>
      </c>
      <c r="I205">
        <v>0</v>
      </c>
      <c r="J205" s="12">
        <v>11</v>
      </c>
      <c r="K205" s="12">
        <v>1</v>
      </c>
      <c r="L205">
        <v>0</v>
      </c>
      <c r="M205" s="12">
        <v>0</v>
      </c>
      <c r="N205" s="12">
        <v>0</v>
      </c>
      <c r="O205" s="12">
        <v>1130.4127565290557</v>
      </c>
      <c r="P205" s="12">
        <v>1094.7773937391414</v>
      </c>
      <c r="Q205" s="12">
        <v>243.6313503908525</v>
      </c>
      <c r="R205" s="59">
        <v>1.4158631806730801E-5</v>
      </c>
      <c r="S205" s="59">
        <v>5.6873116078029915E-5</v>
      </c>
      <c r="T205" s="59">
        <v>0</v>
      </c>
      <c r="U205" s="59">
        <v>7.9346112098965162E-3</v>
      </c>
      <c r="V205" s="59">
        <v>8.5558030794123197E-4</v>
      </c>
      <c r="W205" s="59">
        <v>0</v>
      </c>
      <c r="X205" s="59">
        <v>0</v>
      </c>
      <c r="Y205" s="59">
        <v>0</v>
      </c>
      <c r="Z205" s="59">
        <v>2.2584667290934457E-4</v>
      </c>
      <c r="AA205" s="59">
        <v>3.9375109577697654E-4</v>
      </c>
      <c r="AB205" s="59">
        <v>1.9083373632220886E-4</v>
      </c>
      <c r="AC205" s="18">
        <v>8.7924134279373069E-4</v>
      </c>
      <c r="AD205" s="17">
        <v>198</v>
      </c>
      <c r="AE205">
        <v>9</v>
      </c>
      <c r="AF205" s="25">
        <v>0.96898985795587478</v>
      </c>
      <c r="AG205" t="str">
        <f>IF(AF205&lt;='CAV Tier 1 Analysis'!$A$5,"Tier 1", "Tier 2")</f>
        <v>Tier 2</v>
      </c>
      <c r="AH205" t="str">
        <f t="shared" si="8"/>
        <v>Colorado - Tier 2</v>
      </c>
      <c r="AI205" t="str">
        <f t="shared" si="9"/>
        <v>Johnstown, Town Of - Tier 2</v>
      </c>
    </row>
    <row r="206" spans="1:35" x14ac:dyDescent="0.3">
      <c r="A206" s="17">
        <v>199</v>
      </c>
      <c r="B206">
        <v>8</v>
      </c>
      <c r="C206" t="s">
        <v>21</v>
      </c>
      <c r="D206" t="s">
        <v>1307</v>
      </c>
      <c r="E206" t="s">
        <v>2389</v>
      </c>
      <c r="F206" t="s">
        <v>1037</v>
      </c>
      <c r="G206" s="58">
        <v>0.49585000000000001</v>
      </c>
      <c r="H206">
        <v>3</v>
      </c>
      <c r="I206">
        <v>0</v>
      </c>
      <c r="J206" s="12">
        <v>7</v>
      </c>
      <c r="K206" s="12">
        <v>5</v>
      </c>
      <c r="L206">
        <v>0</v>
      </c>
      <c r="M206" s="12">
        <v>0</v>
      </c>
      <c r="N206" s="12">
        <v>0</v>
      </c>
      <c r="O206" s="12">
        <v>8.5610249884834264</v>
      </c>
      <c r="P206" s="12">
        <v>6.7256821241430877</v>
      </c>
      <c r="Q206" s="12">
        <v>1.2734643449621608</v>
      </c>
      <c r="R206" s="59">
        <v>6.0543447092226283E-6</v>
      </c>
      <c r="S206" s="59">
        <v>1.7061934823408976E-4</v>
      </c>
      <c r="T206" s="59">
        <v>0</v>
      </c>
      <c r="U206" s="59">
        <v>5.0492980426614193E-3</v>
      </c>
      <c r="V206" s="59">
        <v>4.2779015397061597E-3</v>
      </c>
      <c r="W206" s="59">
        <v>0</v>
      </c>
      <c r="X206" s="59">
        <v>0</v>
      </c>
      <c r="Y206" s="59">
        <v>0</v>
      </c>
      <c r="Z206" s="59">
        <v>1.7104186052177167E-6</v>
      </c>
      <c r="AA206" s="59">
        <v>2.4189800788487744E-6</v>
      </c>
      <c r="AB206" s="59">
        <v>9.9749050617817344E-7</v>
      </c>
      <c r="AC206" s="18">
        <v>8.6445456040919427E-4</v>
      </c>
      <c r="AD206" s="17">
        <v>199</v>
      </c>
      <c r="AE206">
        <v>9</v>
      </c>
      <c r="AF206" s="25">
        <v>0.96985431251628396</v>
      </c>
      <c r="AG206" t="str">
        <f>IF(AF206&lt;='CAV Tier 1 Analysis'!$A$5,"Tier 1", "Tier 2")</f>
        <v>Tier 2</v>
      </c>
      <c r="AH206" t="str">
        <f t="shared" si="8"/>
        <v>Colorado - Tier 2</v>
      </c>
      <c r="AI206" t="str">
        <f t="shared" si="9"/>
        <v>Kiowa, Town Of - Tier 2</v>
      </c>
    </row>
    <row r="207" spans="1:35" x14ac:dyDescent="0.3">
      <c r="A207" s="17">
        <v>200</v>
      </c>
      <c r="B207">
        <v>8</v>
      </c>
      <c r="C207" t="s">
        <v>21</v>
      </c>
      <c r="D207" t="s">
        <v>1308</v>
      </c>
      <c r="E207" t="s">
        <v>2390</v>
      </c>
      <c r="F207" t="s">
        <v>1039</v>
      </c>
      <c r="G207" s="58">
        <v>0.54252</v>
      </c>
      <c r="H207">
        <v>0</v>
      </c>
      <c r="I207">
        <v>0</v>
      </c>
      <c r="J207" s="12">
        <v>7</v>
      </c>
      <c r="K207" s="12">
        <v>5</v>
      </c>
      <c r="L207">
        <v>0</v>
      </c>
      <c r="M207" s="12">
        <v>0</v>
      </c>
      <c r="N207" s="12">
        <v>0</v>
      </c>
      <c r="O207" s="12">
        <v>1.3392625991393292</v>
      </c>
      <c r="P207" s="12">
        <v>0</v>
      </c>
      <c r="Q207" s="12">
        <v>0</v>
      </c>
      <c r="R207" s="59">
        <v>6.6241869348542101E-6</v>
      </c>
      <c r="S207" s="59">
        <v>0</v>
      </c>
      <c r="T207" s="59">
        <v>0</v>
      </c>
      <c r="U207" s="59">
        <v>5.0492980426614193E-3</v>
      </c>
      <c r="V207" s="59">
        <v>4.2779015397061597E-3</v>
      </c>
      <c r="W207" s="59">
        <v>0</v>
      </c>
      <c r="X207" s="59">
        <v>0</v>
      </c>
      <c r="Y207" s="59">
        <v>0</v>
      </c>
      <c r="Z207" s="59">
        <v>2.6757306162774553E-7</v>
      </c>
      <c r="AA207" s="59">
        <v>0</v>
      </c>
      <c r="AB207" s="59">
        <v>0</v>
      </c>
      <c r="AC207" s="18">
        <v>8.4855375839673272E-4</v>
      </c>
      <c r="AD207" s="17">
        <v>200</v>
      </c>
      <c r="AE207">
        <v>9</v>
      </c>
      <c r="AF207" s="25">
        <v>0.97070286627468072</v>
      </c>
      <c r="AG207" t="str">
        <f>IF(AF207&lt;='CAV Tier 1 Analysis'!$A$5,"Tier 1", "Tier 2")</f>
        <v>Tier 2</v>
      </c>
      <c r="AH207" t="str">
        <f t="shared" si="8"/>
        <v>Colorado - Tier 2</v>
      </c>
      <c r="AI207" t="str">
        <f t="shared" si="9"/>
        <v>Simla, Town Of - Tier 2</v>
      </c>
    </row>
    <row r="208" spans="1:35" x14ac:dyDescent="0.3">
      <c r="A208" s="17">
        <v>201</v>
      </c>
      <c r="B208">
        <v>8</v>
      </c>
      <c r="C208" t="s">
        <v>21</v>
      </c>
      <c r="D208" t="s">
        <v>1356</v>
      </c>
      <c r="E208" t="s">
        <v>2440</v>
      </c>
      <c r="F208" t="s">
        <v>994</v>
      </c>
      <c r="G208" s="58">
        <v>0.56772999999999996</v>
      </c>
      <c r="H208">
        <v>5</v>
      </c>
      <c r="I208">
        <v>0</v>
      </c>
      <c r="J208" s="12">
        <v>4</v>
      </c>
      <c r="K208" s="12">
        <v>7</v>
      </c>
      <c r="L208">
        <v>0</v>
      </c>
      <c r="M208" s="12">
        <v>0</v>
      </c>
      <c r="N208" s="12">
        <v>0.23067761071110143</v>
      </c>
      <c r="O208" s="12">
        <v>7.0058854504061241</v>
      </c>
      <c r="P208" s="12">
        <v>2.4110332687315568</v>
      </c>
      <c r="Q208" s="12">
        <v>0.92172939712625901</v>
      </c>
      <c r="R208" s="59">
        <v>6.93200185896332E-6</v>
      </c>
      <c r="S208" s="59">
        <v>2.8436558039014959E-4</v>
      </c>
      <c r="T208" s="59">
        <v>0</v>
      </c>
      <c r="U208" s="59">
        <v>2.8853131672350969E-3</v>
      </c>
      <c r="V208" s="59">
        <v>5.9890621555886234E-3</v>
      </c>
      <c r="W208" s="59">
        <v>0</v>
      </c>
      <c r="X208" s="59">
        <v>0</v>
      </c>
      <c r="Y208" s="59">
        <v>3.7677253558654039E-6</v>
      </c>
      <c r="Z208" s="59">
        <v>1.3997152019201743E-6</v>
      </c>
      <c r="AA208" s="59">
        <v>8.6715984176049048E-7</v>
      </c>
      <c r="AB208" s="59">
        <v>7.2198042021042527E-7</v>
      </c>
      <c r="AC208" s="18">
        <v>8.3385722599023545E-4</v>
      </c>
      <c r="AD208" s="17">
        <v>201</v>
      </c>
      <c r="AE208">
        <v>9</v>
      </c>
      <c r="AF208" s="25">
        <v>0.971536723500671</v>
      </c>
      <c r="AG208" t="str">
        <f>IF(AF208&lt;='CAV Tier 1 Analysis'!$A$5,"Tier 1", "Tier 2")</f>
        <v>Tier 2</v>
      </c>
      <c r="AH208" t="str">
        <f t="shared" si="8"/>
        <v>Colorado - Tier 2</v>
      </c>
      <c r="AI208" t="str">
        <f t="shared" si="9"/>
        <v>Mancos, Town Of - Tier 2</v>
      </c>
    </row>
    <row r="209" spans="1:35" x14ac:dyDescent="0.3">
      <c r="A209" s="17">
        <v>202</v>
      </c>
      <c r="B209">
        <v>8</v>
      </c>
      <c r="C209" t="s">
        <v>21</v>
      </c>
      <c r="D209" t="s">
        <v>1331</v>
      </c>
      <c r="E209" t="s">
        <v>2414</v>
      </c>
      <c r="F209" t="s">
        <v>956</v>
      </c>
      <c r="G209" s="58">
        <v>0.34525</v>
      </c>
      <c r="H209">
        <v>0</v>
      </c>
      <c r="I209">
        <v>0</v>
      </c>
      <c r="J209" s="12">
        <v>3</v>
      </c>
      <c r="K209" s="12">
        <v>8</v>
      </c>
      <c r="L209">
        <v>0</v>
      </c>
      <c r="M209" s="12">
        <v>0</v>
      </c>
      <c r="N209" s="12">
        <v>0</v>
      </c>
      <c r="O209" s="12">
        <v>242.40128310175774</v>
      </c>
      <c r="P209" s="12">
        <v>242.00419523042592</v>
      </c>
      <c r="Q209" s="12">
        <v>0</v>
      </c>
      <c r="R209" s="59">
        <v>4.2155137861432133E-6</v>
      </c>
      <c r="S209" s="59">
        <v>0</v>
      </c>
      <c r="T209" s="59">
        <v>0</v>
      </c>
      <c r="U209" s="59">
        <v>2.1639848754263229E-3</v>
      </c>
      <c r="V209" s="59">
        <v>6.8446424635298557E-3</v>
      </c>
      <c r="W209" s="59">
        <v>0</v>
      </c>
      <c r="X209" s="59">
        <v>0</v>
      </c>
      <c r="Y209" s="59">
        <v>0</v>
      </c>
      <c r="Z209" s="59">
        <v>4.842967578107029E-5</v>
      </c>
      <c r="AA209" s="59">
        <v>8.7039993335221076E-5</v>
      </c>
      <c r="AB209" s="59">
        <v>0</v>
      </c>
      <c r="AC209" s="18">
        <v>8.3166477471441943E-4</v>
      </c>
      <c r="AD209" s="17">
        <v>202</v>
      </c>
      <c r="AE209">
        <v>9</v>
      </c>
      <c r="AF209" s="25">
        <v>0.97236838827538541</v>
      </c>
      <c r="AG209" t="str">
        <f>IF(AF209&lt;='CAV Tier 1 Analysis'!$A$5,"Tier 1", "Tier 2")</f>
        <v>Tier 2</v>
      </c>
      <c r="AH209" t="str">
        <f t="shared" si="8"/>
        <v>Colorado - Tier 2</v>
      </c>
      <c r="AI209" t="str">
        <f t="shared" si="9"/>
        <v>Walden, Town Of - Tier 2</v>
      </c>
    </row>
    <row r="210" spans="1:35" x14ac:dyDescent="0.3">
      <c r="A210" s="17">
        <v>203</v>
      </c>
      <c r="B210">
        <v>8</v>
      </c>
      <c r="C210" t="s">
        <v>21</v>
      </c>
      <c r="D210" t="s">
        <v>1315</v>
      </c>
      <c r="E210" t="s">
        <v>2397</v>
      </c>
      <c r="F210" t="s">
        <v>1091</v>
      </c>
      <c r="G210" s="58">
        <v>3.04183</v>
      </c>
      <c r="H210">
        <v>15</v>
      </c>
      <c r="I210">
        <v>0</v>
      </c>
      <c r="J210" s="12">
        <v>8</v>
      </c>
      <c r="K210" s="12">
        <v>1</v>
      </c>
      <c r="L210">
        <v>0</v>
      </c>
      <c r="M210" s="12">
        <v>0.91932488008863089</v>
      </c>
      <c r="N210" s="12">
        <v>36.105140247271621</v>
      </c>
      <c r="O210" s="12">
        <v>1053.4849553955646</v>
      </c>
      <c r="P210" s="12">
        <v>611.50813511151307</v>
      </c>
      <c r="Q210" s="12">
        <v>143.68673783613281</v>
      </c>
      <c r="R210" s="59">
        <v>3.7140843736724144E-5</v>
      </c>
      <c r="S210" s="59">
        <v>8.5309674117044871E-4</v>
      </c>
      <c r="T210" s="59">
        <v>0</v>
      </c>
      <c r="U210" s="59">
        <v>5.7706263344701938E-3</v>
      </c>
      <c r="V210" s="59">
        <v>8.5558030794123197E-4</v>
      </c>
      <c r="W210" s="59">
        <v>0</v>
      </c>
      <c r="X210" s="59">
        <v>4.882878665880947E-4</v>
      </c>
      <c r="Y210" s="59">
        <v>5.897158894934536E-4</v>
      </c>
      <c r="Z210" s="59">
        <v>2.1047716487797966E-4</v>
      </c>
      <c r="AA210" s="59">
        <v>2.1993694759655052E-4</v>
      </c>
      <c r="AB210" s="59">
        <v>1.1254822910610298E-4</v>
      </c>
      <c r="AC210" s="18">
        <v>8.3067366590734368E-4</v>
      </c>
      <c r="AD210" s="17">
        <v>203</v>
      </c>
      <c r="AE210">
        <v>9</v>
      </c>
      <c r="AF210" s="25">
        <v>0.9731990619412928</v>
      </c>
      <c r="AG210" t="str">
        <f>IF(AF210&lt;='CAV Tier 1 Analysis'!$A$5,"Tier 1", "Tier 2")</f>
        <v>Tier 2</v>
      </c>
      <c r="AH210" t="str">
        <f t="shared" si="8"/>
        <v>Colorado - Tier 2</v>
      </c>
      <c r="AI210" t="str">
        <f t="shared" si="9"/>
        <v>Palmer Lake, Town Of - Tier 2</v>
      </c>
    </row>
    <row r="211" spans="1:35" x14ac:dyDescent="0.3">
      <c r="A211" s="17">
        <v>204</v>
      </c>
      <c r="B211">
        <v>8</v>
      </c>
      <c r="C211" t="s">
        <v>21</v>
      </c>
      <c r="D211" t="s">
        <v>1401</v>
      </c>
      <c r="E211" t="s">
        <v>2489</v>
      </c>
      <c r="F211" t="s">
        <v>1103</v>
      </c>
      <c r="G211" s="58">
        <v>0.65622999999999998</v>
      </c>
      <c r="H211">
        <v>1</v>
      </c>
      <c r="I211">
        <v>0</v>
      </c>
      <c r="J211" s="12">
        <v>11</v>
      </c>
      <c r="K211" s="12">
        <v>1</v>
      </c>
      <c r="L211">
        <v>0</v>
      </c>
      <c r="M211" s="12">
        <v>0</v>
      </c>
      <c r="N211" s="12">
        <v>0</v>
      </c>
      <c r="O211" s="12">
        <v>358.94037347674407</v>
      </c>
      <c r="P211" s="12">
        <v>338.77376793200369</v>
      </c>
      <c r="Q211" s="12">
        <v>59.676245595918033</v>
      </c>
      <c r="R211" s="59">
        <v>8.0125897520079954E-6</v>
      </c>
      <c r="S211" s="59">
        <v>5.6873116078029915E-5</v>
      </c>
      <c r="T211" s="59">
        <v>0</v>
      </c>
      <c r="U211" s="59">
        <v>7.9346112098965162E-3</v>
      </c>
      <c r="V211" s="59">
        <v>8.5558030794123197E-4</v>
      </c>
      <c r="W211" s="59">
        <v>0</v>
      </c>
      <c r="X211" s="59">
        <v>0</v>
      </c>
      <c r="Y211" s="59">
        <v>0</v>
      </c>
      <c r="Z211" s="59">
        <v>7.1713176142378863E-5</v>
      </c>
      <c r="AA211" s="59">
        <v>1.2184444354310972E-4</v>
      </c>
      <c r="AB211" s="59">
        <v>4.6743741716658757E-5</v>
      </c>
      <c r="AC211" s="18">
        <v>8.2685259864272121E-4</v>
      </c>
      <c r="AD211" s="17">
        <v>204</v>
      </c>
      <c r="AE211">
        <v>9</v>
      </c>
      <c r="AF211" s="25">
        <v>0.97402591453993548</v>
      </c>
      <c r="AG211" t="str">
        <f>IF(AF211&lt;='CAV Tier 1 Analysis'!$A$5,"Tier 1", "Tier 2")</f>
        <v>Tier 2</v>
      </c>
      <c r="AH211" t="str">
        <f t="shared" si="8"/>
        <v>Colorado - Tier 2</v>
      </c>
      <c r="AI211" t="str">
        <f t="shared" si="9"/>
        <v>Ault, Town Of - Tier 2</v>
      </c>
    </row>
    <row r="212" spans="1:35" x14ac:dyDescent="0.3">
      <c r="A212" s="17">
        <v>205</v>
      </c>
      <c r="B212">
        <v>8</v>
      </c>
      <c r="C212" t="s">
        <v>21</v>
      </c>
      <c r="D212" t="s">
        <v>1481</v>
      </c>
      <c r="E212" t="s">
        <v>2575</v>
      </c>
      <c r="F212" t="s">
        <v>1106</v>
      </c>
      <c r="G212" s="58">
        <v>2.1579100000000002</v>
      </c>
      <c r="H212">
        <v>2</v>
      </c>
      <c r="I212">
        <v>0</v>
      </c>
      <c r="J212" s="12">
        <v>11</v>
      </c>
      <c r="K212" s="12">
        <v>1</v>
      </c>
      <c r="L212">
        <v>0</v>
      </c>
      <c r="M212" s="12">
        <v>0</v>
      </c>
      <c r="N212" s="12">
        <v>1.1316636835118858</v>
      </c>
      <c r="O212" s="12">
        <v>119.53386460029782</v>
      </c>
      <c r="P212" s="12">
        <v>53.219127738144763</v>
      </c>
      <c r="Q212" s="12">
        <v>76.459153626722724</v>
      </c>
      <c r="R212" s="59">
        <v>2.6348151641582337E-5</v>
      </c>
      <c r="S212" s="59">
        <v>1.1374623215605983E-4</v>
      </c>
      <c r="T212" s="59">
        <v>0</v>
      </c>
      <c r="U212" s="59">
        <v>7.9346112098965162E-3</v>
      </c>
      <c r="V212" s="59">
        <v>8.5558030794123197E-4</v>
      </c>
      <c r="W212" s="59">
        <v>0</v>
      </c>
      <c r="X212" s="59">
        <v>0</v>
      </c>
      <c r="Y212" s="59">
        <v>1.848379624505352E-5</v>
      </c>
      <c r="Z212" s="59">
        <v>2.3881830299638377E-5</v>
      </c>
      <c r="AA212" s="59">
        <v>1.9140959598753346E-5</v>
      </c>
      <c r="AB212" s="59">
        <v>5.9889607553433746E-5</v>
      </c>
      <c r="AC212" s="18">
        <v>8.2288019048475168E-4</v>
      </c>
      <c r="AD212" s="17">
        <v>205</v>
      </c>
      <c r="AE212">
        <v>9</v>
      </c>
      <c r="AF212" s="25">
        <v>0.97484879473042019</v>
      </c>
      <c r="AG212" t="str">
        <f>IF(AF212&lt;='CAV Tier 1 Analysis'!$A$5,"Tier 1", "Tier 2")</f>
        <v>Tier 2</v>
      </c>
      <c r="AH212" t="str">
        <f t="shared" si="8"/>
        <v>Colorado - Tier 2</v>
      </c>
      <c r="AI212" t="str">
        <f t="shared" si="9"/>
        <v>Severance, Town Of - Tier 2</v>
      </c>
    </row>
    <row r="213" spans="1:35" x14ac:dyDescent="0.3">
      <c r="A213" s="17">
        <v>206</v>
      </c>
      <c r="B213">
        <v>8</v>
      </c>
      <c r="C213" t="s">
        <v>21</v>
      </c>
      <c r="D213" t="s">
        <v>1409</v>
      </c>
      <c r="E213" t="s">
        <v>2497</v>
      </c>
      <c r="F213" t="s">
        <v>1125</v>
      </c>
      <c r="G213" s="58">
        <v>1.7859599999999998</v>
      </c>
      <c r="H213">
        <v>3</v>
      </c>
      <c r="I213">
        <v>0</v>
      </c>
      <c r="J213" s="12">
        <v>11</v>
      </c>
      <c r="K213" s="12">
        <v>1</v>
      </c>
      <c r="L213">
        <v>0</v>
      </c>
      <c r="M213" s="12">
        <v>0</v>
      </c>
      <c r="N213" s="12">
        <v>0.10203278223037067</v>
      </c>
      <c r="O213" s="12">
        <v>4.691491307534478</v>
      </c>
      <c r="P213" s="12">
        <v>0</v>
      </c>
      <c r="Q213" s="12">
        <v>1.5026930319743492</v>
      </c>
      <c r="R213" s="59">
        <v>2.1806629982622249E-5</v>
      </c>
      <c r="S213" s="59">
        <v>1.7061934823408976E-4</v>
      </c>
      <c r="T213" s="59">
        <v>0</v>
      </c>
      <c r="U213" s="59">
        <v>7.9346112098965162E-3</v>
      </c>
      <c r="V213" s="59">
        <v>8.5558030794123197E-4</v>
      </c>
      <c r="W213" s="59">
        <v>0</v>
      </c>
      <c r="X213" s="59">
        <v>0</v>
      </c>
      <c r="Y213" s="59">
        <v>1.6665314832843452E-6</v>
      </c>
      <c r="Z213" s="59">
        <v>9.3731930807571178E-7</v>
      </c>
      <c r="AA213" s="59">
        <v>0</v>
      </c>
      <c r="AB213" s="59">
        <v>1.1770427959167135E-6</v>
      </c>
      <c r="AC213" s="18">
        <v>8.1694530814924865E-4</v>
      </c>
      <c r="AD213" s="17">
        <v>206</v>
      </c>
      <c r="AE213">
        <v>9</v>
      </c>
      <c r="AF213" s="25">
        <v>0.97566574003856943</v>
      </c>
      <c r="AG213" t="str">
        <f>IF(AF213&lt;='CAV Tier 1 Analysis'!$A$5,"Tier 1", "Tier 2")</f>
        <v>Tier 2</v>
      </c>
      <c r="AH213" t="str">
        <f t="shared" si="8"/>
        <v>Colorado - Tier 2</v>
      </c>
      <c r="AI213" t="str">
        <f t="shared" si="9"/>
        <v>Nunn, Town Of - Tier 2</v>
      </c>
    </row>
    <row r="214" spans="1:35" x14ac:dyDescent="0.3">
      <c r="A214" s="17">
        <v>207</v>
      </c>
      <c r="B214">
        <v>8</v>
      </c>
      <c r="C214" t="s">
        <v>21</v>
      </c>
      <c r="D214" t="s">
        <v>1337</v>
      </c>
      <c r="E214" t="s">
        <v>2421</v>
      </c>
      <c r="F214" t="s">
        <v>1059</v>
      </c>
      <c r="G214" s="58">
        <v>1.1181300000000001</v>
      </c>
      <c r="H214">
        <v>4</v>
      </c>
      <c r="I214">
        <v>0</v>
      </c>
      <c r="J214" s="12">
        <v>7</v>
      </c>
      <c r="K214" s="12">
        <v>4</v>
      </c>
      <c r="L214">
        <v>0</v>
      </c>
      <c r="M214" s="12">
        <v>0</v>
      </c>
      <c r="N214" s="12">
        <v>2.9692049184087597</v>
      </c>
      <c r="O214" s="12">
        <v>350.18100554810241</v>
      </c>
      <c r="P214" s="12">
        <v>332.14252908522917</v>
      </c>
      <c r="Q214" s="12">
        <v>0</v>
      </c>
      <c r="R214" s="59">
        <v>1.3652403851412922E-5</v>
      </c>
      <c r="S214" s="59">
        <v>2.2749246431211966E-4</v>
      </c>
      <c r="T214" s="59">
        <v>0</v>
      </c>
      <c r="U214" s="59">
        <v>5.0492980426614193E-3</v>
      </c>
      <c r="V214" s="59">
        <v>3.4223212317649279E-3</v>
      </c>
      <c r="W214" s="59">
        <v>0</v>
      </c>
      <c r="X214" s="59">
        <v>0</v>
      </c>
      <c r="Y214" s="59">
        <v>4.8496898434844795E-5</v>
      </c>
      <c r="Z214" s="59">
        <v>6.9963130336502734E-5</v>
      </c>
      <c r="AA214" s="59">
        <v>1.1945943123174071E-4</v>
      </c>
      <c r="AB214" s="59">
        <v>0</v>
      </c>
      <c r="AC214" s="18">
        <v>8.1369850932663346E-4</v>
      </c>
      <c r="AD214" s="17">
        <v>207</v>
      </c>
      <c r="AE214">
        <v>9</v>
      </c>
      <c r="AF214" s="25">
        <v>0.97647943854789609</v>
      </c>
      <c r="AG214" t="str">
        <f>IF(AF214&lt;='CAV Tier 1 Analysis'!$A$5,"Tier 1", "Tier 2")</f>
        <v>Tier 2</v>
      </c>
      <c r="AH214" t="str">
        <f t="shared" si="8"/>
        <v>Colorado - Tier 2</v>
      </c>
      <c r="AI214" t="str">
        <f t="shared" si="9"/>
        <v>Bayfield, Town Of - Tier 2</v>
      </c>
    </row>
    <row r="215" spans="1:35" x14ac:dyDescent="0.3">
      <c r="A215" s="17">
        <v>208</v>
      </c>
      <c r="B215">
        <v>8</v>
      </c>
      <c r="C215" t="s">
        <v>21</v>
      </c>
      <c r="D215" t="s">
        <v>1407</v>
      </c>
      <c r="E215" t="s">
        <v>2495</v>
      </c>
      <c r="F215" t="s">
        <v>1117</v>
      </c>
      <c r="G215" s="58">
        <v>0.68381000000000003</v>
      </c>
      <c r="H215">
        <v>0</v>
      </c>
      <c r="I215">
        <v>0</v>
      </c>
      <c r="J215" s="12">
        <v>11</v>
      </c>
      <c r="K215" s="12">
        <v>1</v>
      </c>
      <c r="L215">
        <v>0</v>
      </c>
      <c r="M215" s="12">
        <v>0</v>
      </c>
      <c r="N215" s="12">
        <v>0</v>
      </c>
      <c r="O215" s="12">
        <v>141.26103376490812</v>
      </c>
      <c r="P215" s="12">
        <v>120.2468671807091</v>
      </c>
      <c r="Q215" s="12">
        <v>24.421876271017709</v>
      </c>
      <c r="R215" s="59">
        <v>8.3493424535918638E-6</v>
      </c>
      <c r="S215" s="59">
        <v>0</v>
      </c>
      <c r="T215" s="59">
        <v>0</v>
      </c>
      <c r="U215" s="59">
        <v>7.9346112098965162E-3</v>
      </c>
      <c r="V215" s="59">
        <v>8.5558030794123197E-4</v>
      </c>
      <c r="W215" s="59">
        <v>0</v>
      </c>
      <c r="X215" s="59">
        <v>0</v>
      </c>
      <c r="Y215" s="59">
        <v>0</v>
      </c>
      <c r="Z215" s="59">
        <v>2.8222730417072263E-5</v>
      </c>
      <c r="AA215" s="59">
        <v>4.3248368103803281E-5</v>
      </c>
      <c r="AB215" s="59">
        <v>1.9129384988098759E-5</v>
      </c>
      <c r="AC215" s="18">
        <v>8.0810375852730109E-4</v>
      </c>
      <c r="AD215" s="17">
        <v>208</v>
      </c>
      <c r="AE215">
        <v>9</v>
      </c>
      <c r="AF215" s="25">
        <v>0.97728754230642345</v>
      </c>
      <c r="AG215" t="str">
        <f>IF(AF215&lt;='CAV Tier 1 Analysis'!$A$5,"Tier 1", "Tier 2")</f>
        <v>Tier 2</v>
      </c>
      <c r="AH215" t="str">
        <f t="shared" si="8"/>
        <v>Colorado - Tier 2</v>
      </c>
      <c r="AI215" t="str">
        <f t="shared" si="9"/>
        <v>La Salle, Town Of - Tier 2</v>
      </c>
    </row>
    <row r="216" spans="1:35" x14ac:dyDescent="0.3">
      <c r="A216" s="17">
        <v>209</v>
      </c>
      <c r="B216">
        <v>8</v>
      </c>
      <c r="C216" t="s">
        <v>21</v>
      </c>
      <c r="D216" t="s">
        <v>1399</v>
      </c>
      <c r="E216" t="s">
        <v>2487</v>
      </c>
      <c r="F216" t="s">
        <v>1026</v>
      </c>
      <c r="G216" s="58">
        <v>1.4630800000000002</v>
      </c>
      <c r="H216">
        <v>0</v>
      </c>
      <c r="I216">
        <v>0</v>
      </c>
      <c r="J216" s="12">
        <v>5</v>
      </c>
      <c r="K216" s="12">
        <v>6</v>
      </c>
      <c r="L216">
        <v>0</v>
      </c>
      <c r="M216" s="12">
        <v>0</v>
      </c>
      <c r="N216" s="12">
        <v>0</v>
      </c>
      <c r="O216" s="12">
        <v>147.73940999163798</v>
      </c>
      <c r="P216" s="12">
        <v>144.66483472505143</v>
      </c>
      <c r="Q216" s="12">
        <v>0</v>
      </c>
      <c r="R216" s="59">
        <v>1.7864254627749204E-5</v>
      </c>
      <c r="S216" s="59">
        <v>0</v>
      </c>
      <c r="T216" s="59">
        <v>0</v>
      </c>
      <c r="U216" s="59">
        <v>3.6066414590438713E-3</v>
      </c>
      <c r="V216" s="59">
        <v>5.133481847647392E-3</v>
      </c>
      <c r="W216" s="59">
        <v>0</v>
      </c>
      <c r="X216" s="59">
        <v>0</v>
      </c>
      <c r="Y216" s="59">
        <v>0</v>
      </c>
      <c r="Z216" s="59">
        <v>2.9517053847351358E-5</v>
      </c>
      <c r="AA216" s="59">
        <v>5.2030611445888917E-5</v>
      </c>
      <c r="AB216" s="59">
        <v>0</v>
      </c>
      <c r="AC216" s="18">
        <v>8.0359411151020475E-4</v>
      </c>
      <c r="AD216" s="17">
        <v>209</v>
      </c>
      <c r="AE216">
        <v>9</v>
      </c>
      <c r="AF216" s="25">
        <v>0.97809113641793366</v>
      </c>
      <c r="AG216" t="str">
        <f>IF(AF216&lt;='CAV Tier 1 Analysis'!$A$5,"Tier 1", "Tier 2")</f>
        <v>Tier 2</v>
      </c>
      <c r="AH216" t="str">
        <f t="shared" si="8"/>
        <v>Colorado - Tier 2</v>
      </c>
      <c r="AI216" t="str">
        <f t="shared" si="9"/>
        <v>Akron, Town Of - Tier 2</v>
      </c>
    </row>
    <row r="217" spans="1:35" x14ac:dyDescent="0.3">
      <c r="A217" s="17">
        <v>210</v>
      </c>
      <c r="B217">
        <v>8</v>
      </c>
      <c r="C217" t="s">
        <v>21</v>
      </c>
      <c r="D217" t="s">
        <v>1426</v>
      </c>
      <c r="E217" t="s">
        <v>2515</v>
      </c>
      <c r="F217" t="s">
        <v>1129</v>
      </c>
      <c r="G217" s="58">
        <v>0.74090999999999996</v>
      </c>
      <c r="H217">
        <v>0</v>
      </c>
      <c r="I217">
        <v>0</v>
      </c>
      <c r="J217" s="12">
        <v>11</v>
      </c>
      <c r="K217" s="12">
        <v>1</v>
      </c>
      <c r="L217">
        <v>0</v>
      </c>
      <c r="M217" s="12">
        <v>0</v>
      </c>
      <c r="N217" s="12">
        <v>0</v>
      </c>
      <c r="O217" s="12">
        <v>55.356189455291606</v>
      </c>
      <c r="P217" s="12">
        <v>32.587282647992957</v>
      </c>
      <c r="Q217" s="12">
        <v>1.7404017921918822</v>
      </c>
      <c r="R217" s="59">
        <v>9.0465353201777489E-6</v>
      </c>
      <c r="S217" s="59">
        <v>0</v>
      </c>
      <c r="T217" s="59">
        <v>0</v>
      </c>
      <c r="U217" s="59">
        <v>7.9346112098965162E-3</v>
      </c>
      <c r="V217" s="59">
        <v>8.5558030794123197E-4</v>
      </c>
      <c r="W217" s="59">
        <v>0</v>
      </c>
      <c r="X217" s="59">
        <v>0</v>
      </c>
      <c r="Y217" s="59">
        <v>0</v>
      </c>
      <c r="Z217" s="59">
        <v>1.1059686951697634E-5</v>
      </c>
      <c r="AA217" s="59">
        <v>1.1720445018705474E-5</v>
      </c>
      <c r="AB217" s="59">
        <v>1.3632374330028571E-6</v>
      </c>
      <c r="AC217" s="18">
        <v>8.0212558386921198E-4</v>
      </c>
      <c r="AD217" s="17">
        <v>210</v>
      </c>
      <c r="AE217">
        <v>9</v>
      </c>
      <c r="AF217" s="25">
        <v>0.97889326200180282</v>
      </c>
      <c r="AG217" t="str">
        <f>IF(AF217&lt;='CAV Tier 1 Analysis'!$A$5,"Tier 1", "Tier 2")</f>
        <v>Tier 2</v>
      </c>
      <c r="AH217" t="str">
        <f t="shared" si="8"/>
        <v>Colorado - Tier 2</v>
      </c>
      <c r="AI217" t="str">
        <f t="shared" si="9"/>
        <v>Gilcrest, City Of - Tier 2</v>
      </c>
    </row>
    <row r="218" spans="1:35" x14ac:dyDescent="0.3">
      <c r="A218" s="17">
        <v>211</v>
      </c>
      <c r="B218">
        <v>8</v>
      </c>
      <c r="C218" t="s">
        <v>21</v>
      </c>
      <c r="D218" t="s">
        <v>1213</v>
      </c>
      <c r="E218" t="s">
        <v>2570</v>
      </c>
      <c r="F218" t="s">
        <v>890</v>
      </c>
      <c r="G218" s="58">
        <v>8.0528700000000004</v>
      </c>
      <c r="H218">
        <v>26</v>
      </c>
      <c r="I218">
        <v>0</v>
      </c>
      <c r="J218" s="12">
        <v>4</v>
      </c>
      <c r="K218" s="12">
        <v>3</v>
      </c>
      <c r="L218">
        <v>0</v>
      </c>
      <c r="M218" s="12">
        <v>0</v>
      </c>
      <c r="N218" s="12">
        <v>5.5942415033154509</v>
      </c>
      <c r="O218" s="12">
        <v>2006.3374087346399</v>
      </c>
      <c r="P218" s="12">
        <v>1942.9281551437432</v>
      </c>
      <c r="Q218" s="12">
        <v>765.81852103797178</v>
      </c>
      <c r="R218" s="59">
        <v>9.8325805946470956E-5</v>
      </c>
      <c r="S218" s="59">
        <v>1.4787010180287777E-3</v>
      </c>
      <c r="T218" s="59">
        <v>0</v>
      </c>
      <c r="U218" s="59">
        <v>2.8853131672350969E-3</v>
      </c>
      <c r="V218" s="59">
        <v>2.566740923823696E-3</v>
      </c>
      <c r="W218" s="59">
        <v>0</v>
      </c>
      <c r="X218" s="59">
        <v>0</v>
      </c>
      <c r="Y218" s="59">
        <v>9.1372394112723731E-5</v>
      </c>
      <c r="Z218" s="59">
        <v>4.0084882789857943E-4</v>
      </c>
      <c r="AA218" s="59">
        <v>6.987996778878285E-4</v>
      </c>
      <c r="AB218" s="59">
        <v>5.9985715910521606E-4</v>
      </c>
      <c r="AC218" s="18">
        <v>8.0181445218530805E-4</v>
      </c>
      <c r="AD218" s="17">
        <v>211</v>
      </c>
      <c r="AE218">
        <v>9</v>
      </c>
      <c r="AF218" s="25">
        <v>0.97969507645398812</v>
      </c>
      <c r="AG218" t="str">
        <f>IF(AF218&lt;='CAV Tier 1 Analysis'!$A$5,"Tier 1", "Tier 2")</f>
        <v>Tier 2</v>
      </c>
      <c r="AH218" t="str">
        <f t="shared" si="8"/>
        <v>Colorado - Tier 2</v>
      </c>
      <c r="AI218" t="str">
        <f t="shared" si="9"/>
        <v>Avon, Town Of - Tier 2</v>
      </c>
    </row>
    <row r="219" spans="1:35" x14ac:dyDescent="0.3">
      <c r="A219" s="17">
        <v>212</v>
      </c>
      <c r="B219">
        <v>8</v>
      </c>
      <c r="C219" t="s">
        <v>21</v>
      </c>
      <c r="D219" t="s">
        <v>1400</v>
      </c>
      <c r="E219" t="s">
        <v>2488</v>
      </c>
      <c r="F219" t="s">
        <v>1031</v>
      </c>
      <c r="G219" s="58">
        <v>0.43332999999999999</v>
      </c>
      <c r="H219">
        <v>1</v>
      </c>
      <c r="I219">
        <v>0</v>
      </c>
      <c r="J219" s="12">
        <v>5</v>
      </c>
      <c r="K219" s="12">
        <v>6</v>
      </c>
      <c r="L219">
        <v>0</v>
      </c>
      <c r="M219" s="12">
        <v>0</v>
      </c>
      <c r="N219" s="12">
        <v>0</v>
      </c>
      <c r="O219" s="12">
        <v>0.9191730246214237</v>
      </c>
      <c r="P219" s="12">
        <v>8.5559016548369948E-3</v>
      </c>
      <c r="Q219" s="12">
        <v>0</v>
      </c>
      <c r="R219" s="59">
        <v>5.2909734654581851E-6</v>
      </c>
      <c r="S219" s="59">
        <v>5.6873116078029915E-5</v>
      </c>
      <c r="T219" s="59">
        <v>0</v>
      </c>
      <c r="U219" s="59">
        <v>3.6066414590438713E-3</v>
      </c>
      <c r="V219" s="59">
        <v>5.133481847647392E-3</v>
      </c>
      <c r="W219" s="59">
        <v>0</v>
      </c>
      <c r="X219" s="59">
        <v>0</v>
      </c>
      <c r="Y219" s="59">
        <v>0</v>
      </c>
      <c r="Z219" s="59">
        <v>1.8364280501945286E-7</v>
      </c>
      <c r="AA219" s="59">
        <v>3.0772426168263017E-9</v>
      </c>
      <c r="AB219" s="59">
        <v>0</v>
      </c>
      <c r="AC219" s="18">
        <v>8.0022491966203542E-4</v>
      </c>
      <c r="AD219" s="17">
        <v>212</v>
      </c>
      <c r="AE219">
        <v>9</v>
      </c>
      <c r="AF219" s="25">
        <v>0.98049530137365015</v>
      </c>
      <c r="AG219" t="str">
        <f>IF(AF219&lt;='CAV Tier 1 Analysis'!$A$5,"Tier 1", "Tier 2")</f>
        <v>Tier 2</v>
      </c>
      <c r="AH219" t="str">
        <f t="shared" si="8"/>
        <v>Colorado - Tier 2</v>
      </c>
      <c r="AI219" t="str">
        <f t="shared" si="9"/>
        <v>Otis, Town Of - Tier 2</v>
      </c>
    </row>
    <row r="220" spans="1:35" x14ac:dyDescent="0.3">
      <c r="A220" s="17">
        <v>213</v>
      </c>
      <c r="B220">
        <v>8</v>
      </c>
      <c r="C220" t="s">
        <v>21</v>
      </c>
      <c r="D220" t="s">
        <v>1445</v>
      </c>
      <c r="E220" t="s">
        <v>2535</v>
      </c>
      <c r="F220" t="s">
        <v>1136</v>
      </c>
      <c r="G220" s="58">
        <v>0.53630999999999995</v>
      </c>
      <c r="H220">
        <v>0</v>
      </c>
      <c r="I220">
        <v>0</v>
      </c>
      <c r="J220" s="12">
        <v>11</v>
      </c>
      <c r="K220" s="12">
        <v>1</v>
      </c>
      <c r="L220">
        <v>0</v>
      </c>
      <c r="M220" s="12">
        <v>0</v>
      </c>
      <c r="N220" s="12">
        <v>0</v>
      </c>
      <c r="O220" s="12">
        <v>4.0022904687923457</v>
      </c>
      <c r="P220" s="12">
        <v>0</v>
      </c>
      <c r="Q220" s="12">
        <v>0.87894955611054648</v>
      </c>
      <c r="R220" s="59">
        <v>6.5483626318507357E-6</v>
      </c>
      <c r="S220" s="59">
        <v>0</v>
      </c>
      <c r="T220" s="59">
        <v>0</v>
      </c>
      <c r="U220" s="59">
        <v>7.9346112098965162E-3</v>
      </c>
      <c r="V220" s="59">
        <v>8.5558030794123197E-4</v>
      </c>
      <c r="W220" s="59">
        <v>0</v>
      </c>
      <c r="X220" s="59">
        <v>0</v>
      </c>
      <c r="Y220" s="59">
        <v>0</v>
      </c>
      <c r="Z220" s="59">
        <v>7.9962295291940881E-7</v>
      </c>
      <c r="AA220" s="59">
        <v>0</v>
      </c>
      <c r="AB220" s="59">
        <v>6.884714449196779E-7</v>
      </c>
      <c r="AC220" s="18">
        <v>7.9983890680613071E-4</v>
      </c>
      <c r="AD220" s="17">
        <v>213</v>
      </c>
      <c r="AE220">
        <v>9</v>
      </c>
      <c r="AF220" s="25">
        <v>0.98129514028045628</v>
      </c>
      <c r="AG220" t="str">
        <f>IF(AF220&lt;='CAV Tier 1 Analysis'!$A$5,"Tier 1", "Tier 2")</f>
        <v>Tier 2</v>
      </c>
      <c r="AH220" t="str">
        <f t="shared" si="8"/>
        <v>Colorado - Tier 2</v>
      </c>
      <c r="AI220" t="str">
        <f t="shared" si="9"/>
        <v>Keenesburg, Town Of - Tier 2</v>
      </c>
    </row>
    <row r="221" spans="1:35" x14ac:dyDescent="0.3">
      <c r="A221" s="17">
        <v>214</v>
      </c>
      <c r="B221">
        <v>8</v>
      </c>
      <c r="C221" t="s">
        <v>21</v>
      </c>
      <c r="D221" t="s">
        <v>1442</v>
      </c>
      <c r="E221" t="s">
        <v>2532</v>
      </c>
      <c r="F221" t="s">
        <v>953</v>
      </c>
      <c r="G221" s="58">
        <v>1.80711</v>
      </c>
      <c r="H221">
        <v>0</v>
      </c>
      <c r="I221">
        <v>0</v>
      </c>
      <c r="J221" s="12">
        <v>3</v>
      </c>
      <c r="K221" s="12">
        <v>7</v>
      </c>
      <c r="L221">
        <v>0</v>
      </c>
      <c r="M221" s="12">
        <v>0</v>
      </c>
      <c r="N221" s="12">
        <v>0</v>
      </c>
      <c r="O221" s="12">
        <v>747.15770413714927</v>
      </c>
      <c r="P221" s="12">
        <v>739.93630835514045</v>
      </c>
      <c r="Q221" s="12">
        <v>122.06565334034917</v>
      </c>
      <c r="R221" s="59">
        <v>2.2064872174010897E-5</v>
      </c>
      <c r="S221" s="59">
        <v>0</v>
      </c>
      <c r="T221" s="59">
        <v>0</v>
      </c>
      <c r="U221" s="59">
        <v>2.1639848754263229E-3</v>
      </c>
      <c r="V221" s="59">
        <v>5.9890621555886234E-3</v>
      </c>
      <c r="W221" s="59">
        <v>0</v>
      </c>
      <c r="X221" s="59">
        <v>0</v>
      </c>
      <c r="Y221" s="59">
        <v>0</v>
      </c>
      <c r="Z221" s="59">
        <v>1.4927563462401736E-4</v>
      </c>
      <c r="AA221" s="59">
        <v>2.6612783008326266E-4</v>
      </c>
      <c r="AB221" s="59">
        <v>9.5612673271234979E-5</v>
      </c>
      <c r="AC221" s="18">
        <v>7.8964800374249741E-4</v>
      </c>
      <c r="AD221" s="17">
        <v>214</v>
      </c>
      <c r="AE221">
        <v>9</v>
      </c>
      <c r="AF221" s="25">
        <v>0.98208478828419876</v>
      </c>
      <c r="AG221" t="str">
        <f>IF(AF221&lt;='CAV Tier 1 Analysis'!$A$5,"Tier 1", "Tier 2")</f>
        <v>Tier 2</v>
      </c>
      <c r="AH221" t="str">
        <f t="shared" si="8"/>
        <v>Colorado - Tier 2</v>
      </c>
      <c r="AI221" t="str">
        <f t="shared" si="9"/>
        <v>Granby, Town Of - Tier 2</v>
      </c>
    </row>
    <row r="222" spans="1:35" x14ac:dyDescent="0.3">
      <c r="A222" s="17">
        <v>215</v>
      </c>
      <c r="B222">
        <v>8</v>
      </c>
      <c r="C222" t="s">
        <v>21</v>
      </c>
      <c r="D222" t="s">
        <v>1457</v>
      </c>
      <c r="E222" t="s">
        <v>2547</v>
      </c>
      <c r="F222" t="s">
        <v>1074</v>
      </c>
      <c r="G222" s="58">
        <v>0.23161000000000001</v>
      </c>
      <c r="H222">
        <v>0</v>
      </c>
      <c r="I222">
        <v>0</v>
      </c>
      <c r="J222" s="12">
        <v>7</v>
      </c>
      <c r="K222" s="12">
        <v>4</v>
      </c>
      <c r="L222">
        <v>0</v>
      </c>
      <c r="M222" s="12">
        <v>0</v>
      </c>
      <c r="N222" s="12">
        <v>0</v>
      </c>
      <c r="O222" s="12">
        <v>125.45912408759123</v>
      </c>
      <c r="P222" s="12">
        <v>121.72262517103763</v>
      </c>
      <c r="Q222" s="12">
        <v>6.3471046228710435</v>
      </c>
      <c r="R222" s="59">
        <v>2.8279656712777107E-6</v>
      </c>
      <c r="S222" s="59">
        <v>0</v>
      </c>
      <c r="T222" s="59">
        <v>0</v>
      </c>
      <c r="U222" s="59">
        <v>5.0492980426614193E-3</v>
      </c>
      <c r="V222" s="59">
        <v>3.4223212317649279E-3</v>
      </c>
      <c r="W222" s="59">
        <v>0</v>
      </c>
      <c r="X222" s="59">
        <v>0</v>
      </c>
      <c r="Y222" s="59">
        <v>0</v>
      </c>
      <c r="Z222" s="59">
        <v>2.5065645798535174E-5</v>
      </c>
      <c r="AA222" s="59">
        <v>4.3779143884447456E-5</v>
      </c>
      <c r="AB222" s="59">
        <v>4.9716166990302226E-6</v>
      </c>
      <c r="AC222" s="18">
        <v>7.7711487695269435E-4</v>
      </c>
      <c r="AD222" s="17">
        <v>215</v>
      </c>
      <c r="AE222">
        <v>9</v>
      </c>
      <c r="AF222" s="25">
        <v>0.98286190316115141</v>
      </c>
      <c r="AG222" t="str">
        <f>IF(AF222&lt;='CAV Tier 1 Analysis'!$A$5,"Tier 1", "Tier 2")</f>
        <v>Tier 2</v>
      </c>
      <c r="AH222" t="str">
        <f t="shared" si="8"/>
        <v>Colorado - Tier 2</v>
      </c>
      <c r="AI222" t="str">
        <f t="shared" si="9"/>
        <v>Ignacio, Town Of - Tier 2</v>
      </c>
    </row>
    <row r="223" spans="1:35" x14ac:dyDescent="0.3">
      <c r="A223" s="17">
        <v>216</v>
      </c>
      <c r="B223">
        <v>8</v>
      </c>
      <c r="C223" t="s">
        <v>21</v>
      </c>
      <c r="D223" t="s">
        <v>1347</v>
      </c>
      <c r="E223" t="s">
        <v>2431</v>
      </c>
      <c r="F223" t="s">
        <v>1064</v>
      </c>
      <c r="G223" s="58">
        <v>0.12842000000000001</v>
      </c>
      <c r="H223">
        <v>9</v>
      </c>
      <c r="I223">
        <v>0</v>
      </c>
      <c r="J223" s="12">
        <v>5</v>
      </c>
      <c r="K223" s="12">
        <v>5</v>
      </c>
      <c r="L223">
        <v>0</v>
      </c>
      <c r="M223" s="12">
        <v>0</v>
      </c>
      <c r="N223" s="12">
        <v>0</v>
      </c>
      <c r="O223" s="12">
        <v>0.25906895791312906</v>
      </c>
      <c r="P223" s="12">
        <v>0</v>
      </c>
      <c r="Q223" s="12">
        <v>0</v>
      </c>
      <c r="R223" s="59">
        <v>1.5680123980203084E-6</v>
      </c>
      <c r="S223" s="59">
        <v>5.1185804470226925E-4</v>
      </c>
      <c r="T223" s="59">
        <v>0</v>
      </c>
      <c r="U223" s="59">
        <v>3.6066414590438713E-3</v>
      </c>
      <c r="V223" s="59">
        <v>4.2779015397061597E-3</v>
      </c>
      <c r="W223" s="59">
        <v>0</v>
      </c>
      <c r="X223" s="59">
        <v>0</v>
      </c>
      <c r="Y223" s="59">
        <v>0</v>
      </c>
      <c r="Z223" s="59">
        <v>5.1759732770909596E-8</v>
      </c>
      <c r="AA223" s="59">
        <v>0</v>
      </c>
      <c r="AB223" s="59">
        <v>0</v>
      </c>
      <c r="AC223" s="18">
        <v>7.6345643778028102E-4</v>
      </c>
      <c r="AD223" s="17">
        <v>216</v>
      </c>
      <c r="AE223">
        <v>9</v>
      </c>
      <c r="AF223" s="25">
        <v>0.98362535959893171</v>
      </c>
      <c r="AG223" t="str">
        <f>IF(AF223&lt;='CAV Tier 1 Analysis'!$A$5,"Tier 1", "Tier 2")</f>
        <v>Tier 2</v>
      </c>
      <c r="AH223" t="str">
        <f t="shared" si="8"/>
        <v>Colorado - Tier 2</v>
      </c>
      <c r="AI223" t="str">
        <f t="shared" si="9"/>
        <v>Crook, City Of - Tier 2</v>
      </c>
    </row>
    <row r="224" spans="1:35" x14ac:dyDescent="0.3">
      <c r="A224" s="17">
        <v>217</v>
      </c>
      <c r="B224">
        <v>8</v>
      </c>
      <c r="C224" t="s">
        <v>21</v>
      </c>
      <c r="D224" t="s">
        <v>1427</v>
      </c>
      <c r="E224" t="s">
        <v>2516</v>
      </c>
      <c r="F224" t="s">
        <v>1018</v>
      </c>
      <c r="G224" s="58">
        <v>0.89205000000000001</v>
      </c>
      <c r="H224">
        <v>2</v>
      </c>
      <c r="I224">
        <v>0</v>
      </c>
      <c r="J224" s="12">
        <v>3</v>
      </c>
      <c r="K224" s="12">
        <v>7</v>
      </c>
      <c r="L224">
        <v>0</v>
      </c>
      <c r="M224" s="12">
        <v>0</v>
      </c>
      <c r="N224" s="12">
        <v>0</v>
      </c>
      <c r="O224" s="12">
        <v>6.2701915200864589</v>
      </c>
      <c r="P224" s="12">
        <v>2.7054687819349548</v>
      </c>
      <c r="Q224" s="12">
        <v>1.1932782063701008</v>
      </c>
      <c r="R224" s="59">
        <v>1.089195966090964E-5</v>
      </c>
      <c r="S224" s="59">
        <v>1.1374623215605983E-4</v>
      </c>
      <c r="T224" s="59">
        <v>0</v>
      </c>
      <c r="U224" s="59">
        <v>2.1639848754263229E-3</v>
      </c>
      <c r="V224" s="59">
        <v>5.9890621555886234E-3</v>
      </c>
      <c r="W224" s="59">
        <v>0</v>
      </c>
      <c r="X224" s="59">
        <v>0</v>
      </c>
      <c r="Y224" s="59">
        <v>0</v>
      </c>
      <c r="Z224" s="59">
        <v>1.2527299299629883E-6</v>
      </c>
      <c r="AA224" s="59">
        <v>9.7305744854567288E-7</v>
      </c>
      <c r="AB224" s="59">
        <v>9.34681592611737E-7</v>
      </c>
      <c r="AC224" s="18">
        <v>7.5280415380027594E-4</v>
      </c>
      <c r="AD224" s="17">
        <v>217</v>
      </c>
      <c r="AE224">
        <v>9</v>
      </c>
      <c r="AF224" s="25">
        <v>0.98437816375273202</v>
      </c>
      <c r="AG224" t="str">
        <f>IF(AF224&lt;='CAV Tier 1 Analysis'!$A$5,"Tier 1", "Tier 2")</f>
        <v>Tier 2</v>
      </c>
      <c r="AH224" t="str">
        <f t="shared" si="8"/>
        <v>Colorado - Tier 2</v>
      </c>
      <c r="AI224" t="str">
        <f t="shared" si="9"/>
        <v>Grand Lake, Town Of - Tier 2</v>
      </c>
    </row>
    <row r="225" spans="1:35" x14ac:dyDescent="0.3">
      <c r="A225" s="17">
        <v>218</v>
      </c>
      <c r="B225">
        <v>8</v>
      </c>
      <c r="C225" t="s">
        <v>21</v>
      </c>
      <c r="D225" t="s">
        <v>1359</v>
      </c>
      <c r="E225" t="s">
        <v>2443</v>
      </c>
      <c r="F225" t="s">
        <v>1081</v>
      </c>
      <c r="G225" s="58">
        <v>0.6952799999999999</v>
      </c>
      <c r="H225">
        <v>9</v>
      </c>
      <c r="I225">
        <v>0</v>
      </c>
      <c r="J225" s="12">
        <v>6</v>
      </c>
      <c r="K225" s="12">
        <v>4</v>
      </c>
      <c r="L225">
        <v>0</v>
      </c>
      <c r="M225" s="12">
        <v>0</v>
      </c>
      <c r="N225" s="12">
        <v>8.8352854882634529E-2</v>
      </c>
      <c r="O225" s="12">
        <v>1.3325333171492013</v>
      </c>
      <c r="P225" s="12">
        <v>0</v>
      </c>
      <c r="Q225" s="12">
        <v>0</v>
      </c>
      <c r="R225" s="59">
        <v>8.4893915285435268E-6</v>
      </c>
      <c r="S225" s="59">
        <v>5.1185804470226925E-4</v>
      </c>
      <c r="T225" s="59">
        <v>0</v>
      </c>
      <c r="U225" s="59">
        <v>4.3279697508526458E-3</v>
      </c>
      <c r="V225" s="59">
        <v>3.4223212317649279E-3</v>
      </c>
      <c r="W225" s="59">
        <v>0</v>
      </c>
      <c r="X225" s="59">
        <v>0</v>
      </c>
      <c r="Y225" s="59">
        <v>1.4430932008451664E-6</v>
      </c>
      <c r="Z225" s="59">
        <v>2.6622860940021969E-7</v>
      </c>
      <c r="AA225" s="59">
        <v>0</v>
      </c>
      <c r="AB225" s="59">
        <v>0</v>
      </c>
      <c r="AC225" s="18">
        <v>7.520316127871484E-4</v>
      </c>
      <c r="AD225" s="17">
        <v>218</v>
      </c>
      <c r="AE225">
        <v>9</v>
      </c>
      <c r="AF225" s="25">
        <v>0.98513019536551916</v>
      </c>
      <c r="AG225" t="str">
        <f>IF(AF225&lt;='CAV Tier 1 Analysis'!$A$5,"Tier 1", "Tier 2")</f>
        <v>Tier 2</v>
      </c>
      <c r="AH225" t="str">
        <f t="shared" si="8"/>
        <v>Colorado - Tier 2</v>
      </c>
      <c r="AI225" t="str">
        <f t="shared" si="9"/>
        <v>Naturita, Town Of - Tier 2</v>
      </c>
    </row>
    <row r="226" spans="1:35" x14ac:dyDescent="0.3">
      <c r="A226" s="17">
        <v>219</v>
      </c>
      <c r="B226">
        <v>8</v>
      </c>
      <c r="C226" t="s">
        <v>21</v>
      </c>
      <c r="D226" t="s">
        <v>1228</v>
      </c>
      <c r="E226" t="s">
        <v>2531</v>
      </c>
      <c r="F226" t="s">
        <v>869</v>
      </c>
      <c r="G226" s="58">
        <v>0.55549999999999999</v>
      </c>
      <c r="H226">
        <v>0</v>
      </c>
      <c r="I226">
        <v>0</v>
      </c>
      <c r="J226" s="12">
        <v>4.25</v>
      </c>
      <c r="K226" s="12">
        <v>1</v>
      </c>
      <c r="L226">
        <v>0</v>
      </c>
      <c r="M226" s="12">
        <v>0</v>
      </c>
      <c r="N226" s="12">
        <v>86.403017601721231</v>
      </c>
      <c r="O226" s="12">
        <v>3909.7264215176447</v>
      </c>
      <c r="P226" s="12">
        <v>3637.6714780943757</v>
      </c>
      <c r="Q226" s="12">
        <v>859.32248396868818</v>
      </c>
      <c r="R226" s="59">
        <v>6.7826731591674288E-6</v>
      </c>
      <c r="S226" s="59">
        <v>0</v>
      </c>
      <c r="T226" s="59">
        <v>0</v>
      </c>
      <c r="U226" s="59">
        <v>3.0656452401872907E-3</v>
      </c>
      <c r="V226" s="59">
        <v>8.5558030794123197E-4</v>
      </c>
      <c r="W226" s="59">
        <v>0</v>
      </c>
      <c r="X226" s="59">
        <v>0</v>
      </c>
      <c r="Y226" s="59">
        <v>1.4112459342618944E-3</v>
      </c>
      <c r="Z226" s="59">
        <v>7.8112945840842643E-4</v>
      </c>
      <c r="AA226" s="59">
        <v>1.3083364150261265E-3</v>
      </c>
      <c r="AB226" s="59">
        <v>6.7309777685976878E-4</v>
      </c>
      <c r="AC226" s="18">
        <v>7.3652889144035509E-4</v>
      </c>
      <c r="AD226" s="17">
        <v>219</v>
      </c>
      <c r="AE226">
        <v>10</v>
      </c>
      <c r="AF226" s="25">
        <v>0.98586672425695954</v>
      </c>
      <c r="AG226" t="str">
        <f>IF(AF226&lt;='CAV Tier 1 Analysis'!$A$5,"Tier 1", "Tier 2")</f>
        <v>Tier 2</v>
      </c>
      <c r="AH226" t="str">
        <f t="shared" si="8"/>
        <v>Colorado - Tier 2</v>
      </c>
      <c r="AI226" t="str">
        <f t="shared" si="9"/>
        <v>Glendale, City Of - Tier 2</v>
      </c>
    </row>
    <row r="227" spans="1:35" x14ac:dyDescent="0.3">
      <c r="A227" s="17">
        <v>220</v>
      </c>
      <c r="B227">
        <v>8</v>
      </c>
      <c r="C227" t="s">
        <v>21</v>
      </c>
      <c r="D227" t="s">
        <v>1424</v>
      </c>
      <c r="E227" t="s">
        <v>2513</v>
      </c>
      <c r="F227" t="s">
        <v>1068</v>
      </c>
      <c r="G227" s="58">
        <v>0.25780999999999998</v>
      </c>
      <c r="H227">
        <v>1</v>
      </c>
      <c r="I227">
        <v>0</v>
      </c>
      <c r="J227" s="12">
        <v>5</v>
      </c>
      <c r="K227" s="12">
        <v>5</v>
      </c>
      <c r="L227">
        <v>0</v>
      </c>
      <c r="M227" s="12">
        <v>0</v>
      </c>
      <c r="N227" s="12">
        <v>0</v>
      </c>
      <c r="O227" s="12">
        <v>0.88318573768313668</v>
      </c>
      <c r="P227" s="12">
        <v>0</v>
      </c>
      <c r="Q227" s="12">
        <v>6.4267829373791718E-2</v>
      </c>
      <c r="R227" s="59">
        <v>3.1478685277496934E-6</v>
      </c>
      <c r="S227" s="59">
        <v>5.6873116078029915E-5</v>
      </c>
      <c r="T227" s="59">
        <v>0</v>
      </c>
      <c r="U227" s="59">
        <v>3.6066414590438713E-3</v>
      </c>
      <c r="V227" s="59">
        <v>4.2779015397061597E-3</v>
      </c>
      <c r="W227" s="59">
        <v>0</v>
      </c>
      <c r="X227" s="59">
        <v>0</v>
      </c>
      <c r="Y227" s="59">
        <v>0</v>
      </c>
      <c r="Z227" s="59">
        <v>1.764528569450858E-7</v>
      </c>
      <c r="AA227" s="59">
        <v>0</v>
      </c>
      <c r="AB227" s="59">
        <v>5.0340278396204977E-8</v>
      </c>
      <c r="AC227" s="18">
        <v>7.2225370695374116E-4</v>
      </c>
      <c r="AD227" s="17">
        <v>220</v>
      </c>
      <c r="AE227">
        <v>10</v>
      </c>
      <c r="AF227" s="25">
        <v>0.98658897796391332</v>
      </c>
      <c r="AG227" t="str">
        <f>IF(AF227&lt;='CAV Tier 1 Analysis'!$A$5,"Tier 1", "Tier 2")</f>
        <v>Tier 2</v>
      </c>
      <c r="AH227" t="str">
        <f t="shared" si="8"/>
        <v>Colorado - Tier 2</v>
      </c>
      <c r="AI227" t="str">
        <f t="shared" si="9"/>
        <v>Iliff, Town Of - Tier 2</v>
      </c>
    </row>
    <row r="228" spans="1:35" x14ac:dyDescent="0.3">
      <c r="A228" s="17">
        <v>221</v>
      </c>
      <c r="B228">
        <v>8</v>
      </c>
      <c r="C228" t="s">
        <v>21</v>
      </c>
      <c r="D228" t="s">
        <v>1348</v>
      </c>
      <c r="E228" t="s">
        <v>2432</v>
      </c>
      <c r="F228" t="s">
        <v>1070</v>
      </c>
      <c r="G228" s="58">
        <v>0.51200000000000001</v>
      </c>
      <c r="H228">
        <v>0</v>
      </c>
      <c r="I228">
        <v>0</v>
      </c>
      <c r="J228" s="12">
        <v>5</v>
      </c>
      <c r="K228" s="12">
        <v>5</v>
      </c>
      <c r="L228">
        <v>0</v>
      </c>
      <c r="M228" s="12">
        <v>0</v>
      </c>
      <c r="N228" s="12">
        <v>0</v>
      </c>
      <c r="O228" s="12">
        <v>1.2279786895777505</v>
      </c>
      <c r="P228" s="12">
        <v>0</v>
      </c>
      <c r="Q228" s="12">
        <v>0</v>
      </c>
      <c r="R228" s="59">
        <v>6.2515367371624194E-6</v>
      </c>
      <c r="S228" s="59">
        <v>0</v>
      </c>
      <c r="T228" s="59">
        <v>0</v>
      </c>
      <c r="U228" s="59">
        <v>3.6066414590438713E-3</v>
      </c>
      <c r="V228" s="59">
        <v>4.2779015397061597E-3</v>
      </c>
      <c r="W228" s="59">
        <v>0</v>
      </c>
      <c r="X228" s="59">
        <v>0</v>
      </c>
      <c r="Y228" s="59">
        <v>0</v>
      </c>
      <c r="Z228" s="59">
        <v>2.4533950085300838E-7</v>
      </c>
      <c r="AA228" s="59">
        <v>0</v>
      </c>
      <c r="AB228" s="59">
        <v>0</v>
      </c>
      <c r="AC228" s="18">
        <v>7.1736726136254966E-4</v>
      </c>
      <c r="AD228" s="17">
        <v>221</v>
      </c>
      <c r="AE228">
        <v>10</v>
      </c>
      <c r="AF228" s="25">
        <v>0.98730634522527583</v>
      </c>
      <c r="AG228" t="str">
        <f>IF(AF228&lt;='CAV Tier 1 Analysis'!$A$5,"Tier 1", "Tier 2")</f>
        <v>Tier 2</v>
      </c>
      <c r="AH228" t="str">
        <f t="shared" si="8"/>
        <v>Colorado - Tier 2</v>
      </c>
      <c r="AI228" t="str">
        <f t="shared" si="9"/>
        <v>Fleming, Town Of - Tier 2</v>
      </c>
    </row>
    <row r="229" spans="1:35" x14ac:dyDescent="0.3">
      <c r="A229" s="17">
        <v>222</v>
      </c>
      <c r="B229">
        <v>8</v>
      </c>
      <c r="C229" t="s">
        <v>21</v>
      </c>
      <c r="D229" t="s">
        <v>1431</v>
      </c>
      <c r="E229" t="s">
        <v>2520</v>
      </c>
      <c r="F229" t="s">
        <v>1092</v>
      </c>
      <c r="G229" s="58">
        <v>0.9597</v>
      </c>
      <c r="H229">
        <v>0</v>
      </c>
      <c r="I229">
        <v>0</v>
      </c>
      <c r="J229" s="12">
        <v>6</v>
      </c>
      <c r="K229" s="12">
        <v>4</v>
      </c>
      <c r="L229">
        <v>0</v>
      </c>
      <c r="M229" s="12">
        <v>0</v>
      </c>
      <c r="N229" s="12">
        <v>0</v>
      </c>
      <c r="O229" s="12">
        <v>35.682658194864793</v>
      </c>
      <c r="P229" s="12">
        <v>17.741729110616728</v>
      </c>
      <c r="Q229" s="12">
        <v>7.8592531719147729</v>
      </c>
      <c r="R229" s="59">
        <v>1.1717968372372605E-5</v>
      </c>
      <c r="S229" s="59">
        <v>0</v>
      </c>
      <c r="T229" s="59">
        <v>0</v>
      </c>
      <c r="U229" s="59">
        <v>4.3279697508526458E-3</v>
      </c>
      <c r="V229" s="59">
        <v>3.4223212317649279E-3</v>
      </c>
      <c r="W229" s="59">
        <v>0</v>
      </c>
      <c r="X229" s="59">
        <v>0</v>
      </c>
      <c r="Y229" s="59">
        <v>0</v>
      </c>
      <c r="Z229" s="59">
        <v>7.129085891259961E-6</v>
      </c>
      <c r="AA229" s="59">
        <v>6.3810463371224592E-6</v>
      </c>
      <c r="AB229" s="59">
        <v>6.1560658966613025E-6</v>
      </c>
      <c r="AC229" s="18">
        <v>7.0742501355590816E-4</v>
      </c>
      <c r="AD229" s="17">
        <v>222</v>
      </c>
      <c r="AE229">
        <v>10</v>
      </c>
      <c r="AF229" s="25">
        <v>0.98801377023883175</v>
      </c>
      <c r="AG229" t="str">
        <f>IF(AF229&lt;='CAV Tier 1 Analysis'!$A$5,"Tier 1", "Tier 2")</f>
        <v>Tier 2</v>
      </c>
      <c r="AH229" t="str">
        <f t="shared" si="8"/>
        <v>Colorado - Tier 2</v>
      </c>
      <c r="AI229" t="str">
        <f t="shared" si="9"/>
        <v>Rockvale, Town Of - Tier 2</v>
      </c>
    </row>
    <row r="230" spans="1:35" x14ac:dyDescent="0.3">
      <c r="A230" s="17">
        <v>223</v>
      </c>
      <c r="B230">
        <v>8</v>
      </c>
      <c r="C230" t="s">
        <v>21</v>
      </c>
      <c r="D230" t="s">
        <v>1418</v>
      </c>
      <c r="E230" t="s">
        <v>2506</v>
      </c>
      <c r="F230" t="s">
        <v>1042</v>
      </c>
      <c r="G230" s="58">
        <v>1.1435500000000001</v>
      </c>
      <c r="H230">
        <v>2</v>
      </c>
      <c r="I230">
        <v>0</v>
      </c>
      <c r="J230" s="12">
        <v>4</v>
      </c>
      <c r="K230" s="12">
        <v>2</v>
      </c>
      <c r="L230">
        <v>0</v>
      </c>
      <c r="M230" s="12">
        <v>0</v>
      </c>
      <c r="N230" s="12">
        <v>112.21829341543199</v>
      </c>
      <c r="O230" s="12">
        <v>1717.4867034312751</v>
      </c>
      <c r="P230" s="12">
        <v>1689.5774979131131</v>
      </c>
      <c r="Q230" s="12">
        <v>277.93509094295837</v>
      </c>
      <c r="R230" s="59">
        <v>1.3962782882386885E-5</v>
      </c>
      <c r="S230" s="59">
        <v>1.1374623215605983E-4</v>
      </c>
      <c r="T230" s="59">
        <v>0</v>
      </c>
      <c r="U230" s="59">
        <v>2.8853131672350969E-3</v>
      </c>
      <c r="V230" s="59">
        <v>1.7111606158824639E-3</v>
      </c>
      <c r="W230" s="59">
        <v>0</v>
      </c>
      <c r="X230" s="59">
        <v>0</v>
      </c>
      <c r="Y230" s="59">
        <v>1.8328944373487005E-3</v>
      </c>
      <c r="Z230" s="59">
        <v>3.4313896007950927E-4</v>
      </c>
      <c r="AA230" s="59">
        <v>6.0767878018673158E-4</v>
      </c>
      <c r="AB230" s="59">
        <v>2.1770347606992166E-4</v>
      </c>
      <c r="AC230" s="18">
        <v>7.0232713198553371E-4</v>
      </c>
      <c r="AD230" s="17">
        <v>223</v>
      </c>
      <c r="AE230">
        <v>10</v>
      </c>
      <c r="AF230" s="25">
        <v>0.98871609737081723</v>
      </c>
      <c r="AG230" t="str">
        <f>IF(AF230&lt;='CAV Tier 1 Analysis'!$A$5,"Tier 1", "Tier 2")</f>
        <v>Tier 2</v>
      </c>
      <c r="AH230" t="str">
        <f t="shared" si="8"/>
        <v>Colorado - Tier 2</v>
      </c>
      <c r="AI230" t="str">
        <f t="shared" si="9"/>
        <v>Palisade, Town Of - Tier 2</v>
      </c>
    </row>
    <row r="231" spans="1:35" x14ac:dyDescent="0.3">
      <c r="A231" s="17">
        <v>224</v>
      </c>
      <c r="B231">
        <v>8</v>
      </c>
      <c r="C231" t="s">
        <v>21</v>
      </c>
      <c r="D231" t="s">
        <v>1232</v>
      </c>
      <c r="E231" t="s">
        <v>2471</v>
      </c>
      <c r="F231" t="s">
        <v>1082</v>
      </c>
      <c r="G231" s="58">
        <v>2.4654800000000003</v>
      </c>
      <c r="H231">
        <v>16</v>
      </c>
      <c r="I231">
        <v>0</v>
      </c>
      <c r="J231" s="12">
        <v>3</v>
      </c>
      <c r="K231" s="12">
        <v>4</v>
      </c>
      <c r="L231">
        <v>0</v>
      </c>
      <c r="M231" s="12">
        <v>0.96225887048363812</v>
      </c>
      <c r="N231" s="12">
        <v>5.8625692031246643</v>
      </c>
      <c r="O231" s="12">
        <v>355.92050322081212</v>
      </c>
      <c r="P231" s="12">
        <v>341.96435726701537</v>
      </c>
      <c r="Q231" s="12">
        <v>84.319989948900172</v>
      </c>
      <c r="R231" s="59">
        <v>3.0103591395975004E-5</v>
      </c>
      <c r="S231" s="59">
        <v>9.0996985724847864E-4</v>
      </c>
      <c r="T231" s="59">
        <v>0</v>
      </c>
      <c r="U231" s="59">
        <v>2.1639848754263229E-3</v>
      </c>
      <c r="V231" s="59">
        <v>3.4223212317649279E-3</v>
      </c>
      <c r="W231" s="59">
        <v>0</v>
      </c>
      <c r="X231" s="59">
        <v>5.1109171648724104E-4</v>
      </c>
      <c r="Y231" s="59">
        <v>9.5755069462688064E-5</v>
      </c>
      <c r="Z231" s="59">
        <v>7.1109832234606357E-5</v>
      </c>
      <c r="AA231" s="59">
        <v>1.2299198098224552E-4</v>
      </c>
      <c r="AB231" s="59">
        <v>6.6046913514147978E-5</v>
      </c>
      <c r="AC231" s="18">
        <v>6.7212500622878483E-4</v>
      </c>
      <c r="AD231" s="17">
        <v>224</v>
      </c>
      <c r="AE231">
        <v>10</v>
      </c>
      <c r="AF231" s="25">
        <v>0.98938822237704604</v>
      </c>
      <c r="AG231" t="str">
        <f>IF(AF231&lt;='CAV Tier 1 Analysis'!$A$5,"Tier 1", "Tier 2")</f>
        <v>Tier 2</v>
      </c>
      <c r="AH231" t="str">
        <f t="shared" si="8"/>
        <v>Colorado - Tier 2</v>
      </c>
      <c r="AI231" t="str">
        <f t="shared" si="9"/>
        <v>Hayden, Town Of - Tier 2</v>
      </c>
    </row>
    <row r="232" spans="1:35" x14ac:dyDescent="0.3">
      <c r="A232" s="17">
        <v>225</v>
      </c>
      <c r="B232">
        <v>8</v>
      </c>
      <c r="C232" t="s">
        <v>21</v>
      </c>
      <c r="D232" t="s">
        <v>1304</v>
      </c>
      <c r="E232" t="s">
        <v>2386</v>
      </c>
      <c r="F232" t="s">
        <v>1120</v>
      </c>
      <c r="G232" s="58">
        <v>1.3675899999999999</v>
      </c>
      <c r="H232">
        <v>19</v>
      </c>
      <c r="I232">
        <v>0</v>
      </c>
      <c r="J232" s="12">
        <v>4</v>
      </c>
      <c r="K232" s="12">
        <v>3</v>
      </c>
      <c r="L232">
        <v>0</v>
      </c>
      <c r="M232" s="12">
        <v>0.95848902083226717</v>
      </c>
      <c r="N232" s="12">
        <v>2.3582385602041378</v>
      </c>
      <c r="O232" s="12">
        <v>98.942552470098136</v>
      </c>
      <c r="P232" s="12">
        <v>88.173986590061048</v>
      </c>
      <c r="Q232" s="12">
        <v>15.617486149017282</v>
      </c>
      <c r="R232" s="59">
        <v>1.669831860620303E-5</v>
      </c>
      <c r="S232" s="59">
        <v>1.0805892054825683E-3</v>
      </c>
      <c r="T232" s="59">
        <v>0</v>
      </c>
      <c r="U232" s="59">
        <v>2.8853131672350969E-3</v>
      </c>
      <c r="V232" s="59">
        <v>2.566740923823696E-3</v>
      </c>
      <c r="W232" s="59">
        <v>0</v>
      </c>
      <c r="X232" s="59">
        <v>5.0908940818090173E-4</v>
      </c>
      <c r="Y232" s="59">
        <v>3.8517804961957893E-5</v>
      </c>
      <c r="Z232" s="59">
        <v>1.9767864574655963E-5</v>
      </c>
      <c r="AA232" s="59">
        <v>3.1712934554011778E-5</v>
      </c>
      <c r="AB232" s="59">
        <v>1.2233003794446046E-5</v>
      </c>
      <c r="AC232" s="18">
        <v>6.5096933011032172E-4</v>
      </c>
      <c r="AD232" s="17">
        <v>225</v>
      </c>
      <c r="AE232">
        <v>10</v>
      </c>
      <c r="AF232" s="25">
        <v>0.99003919170715637</v>
      </c>
      <c r="AG232" t="str">
        <f>IF(AF232&lt;='CAV Tier 1 Analysis'!$A$5,"Tier 1", "Tier 2")</f>
        <v>Tier 2</v>
      </c>
      <c r="AH232" t="str">
        <f t="shared" si="8"/>
        <v>Colorado - Tier 2</v>
      </c>
      <c r="AI232" t="str">
        <f t="shared" si="9"/>
        <v>Minturn, Town Of - Tier 2</v>
      </c>
    </row>
    <row r="233" spans="1:35" x14ac:dyDescent="0.3">
      <c r="A233" s="17">
        <v>226</v>
      </c>
      <c r="B233">
        <v>8</v>
      </c>
      <c r="C233" t="s">
        <v>21</v>
      </c>
      <c r="D233" t="s">
        <v>1478</v>
      </c>
      <c r="E233" t="s">
        <v>2571</v>
      </c>
      <c r="F233" t="s">
        <v>1156</v>
      </c>
      <c r="G233" s="58">
        <v>1.3482500000000002</v>
      </c>
      <c r="H233">
        <v>3</v>
      </c>
      <c r="I233">
        <v>0</v>
      </c>
      <c r="J233" s="12">
        <v>8</v>
      </c>
      <c r="K233" s="12">
        <v>1</v>
      </c>
      <c r="L233">
        <v>0</v>
      </c>
      <c r="M233" s="12">
        <v>0</v>
      </c>
      <c r="N233" s="12">
        <v>2.7276545252495787</v>
      </c>
      <c r="O233" s="12">
        <v>73.33662477243378</v>
      </c>
      <c r="P233" s="12">
        <v>33.092376386533658</v>
      </c>
      <c r="Q233" s="12">
        <v>18.427640068491158</v>
      </c>
      <c r="R233" s="59">
        <v>1.6462176573982875E-5</v>
      </c>
      <c r="S233" s="59">
        <v>1.7061934823408976E-4</v>
      </c>
      <c r="T233" s="59">
        <v>0</v>
      </c>
      <c r="U233" s="59">
        <v>5.7706263344701938E-3</v>
      </c>
      <c r="V233" s="59">
        <v>8.5558030794123197E-4</v>
      </c>
      <c r="W233" s="59">
        <v>0</v>
      </c>
      <c r="X233" s="59">
        <v>0</v>
      </c>
      <c r="Y233" s="59">
        <v>4.4551584720958197E-5</v>
      </c>
      <c r="Z233" s="59">
        <v>1.4652022114569497E-5</v>
      </c>
      <c r="AA233" s="59">
        <v>1.1902108628273832E-5</v>
      </c>
      <c r="AB233" s="59">
        <v>1.443416621148872E-5</v>
      </c>
      <c r="AC233" s="18">
        <v>6.2716618626316263E-4</v>
      </c>
      <c r="AD233" s="17">
        <v>226</v>
      </c>
      <c r="AE233">
        <v>10</v>
      </c>
      <c r="AF233" s="25">
        <v>0.9906663578934195</v>
      </c>
      <c r="AG233" t="str">
        <f>IF(AF233&lt;='CAV Tier 1 Analysis'!$A$5,"Tier 1", "Tier 2")</f>
        <v>Tier 2</v>
      </c>
      <c r="AH233" t="str">
        <f t="shared" si="8"/>
        <v>Colorado - Tier 2</v>
      </c>
      <c r="AI233" t="str">
        <f t="shared" si="9"/>
        <v>Larkspur, Town Of - Tier 2</v>
      </c>
    </row>
    <row r="234" spans="1:35" x14ac:dyDescent="0.3">
      <c r="A234" s="17">
        <v>227</v>
      </c>
      <c r="B234">
        <v>8</v>
      </c>
      <c r="C234" t="s">
        <v>21</v>
      </c>
      <c r="D234" t="s">
        <v>1276</v>
      </c>
      <c r="E234" t="s">
        <v>2355</v>
      </c>
      <c r="F234" t="s">
        <v>1153</v>
      </c>
      <c r="G234" s="58">
        <v>1.0665600000000002</v>
      </c>
      <c r="H234">
        <v>7</v>
      </c>
      <c r="I234">
        <v>0</v>
      </c>
      <c r="J234" s="12">
        <v>5</v>
      </c>
      <c r="K234" s="12">
        <v>1</v>
      </c>
      <c r="L234">
        <v>0</v>
      </c>
      <c r="M234" s="12">
        <v>1.8275390039003898</v>
      </c>
      <c r="N234" s="12">
        <v>41.063624176891473</v>
      </c>
      <c r="O234" s="12">
        <v>866.25335103140867</v>
      </c>
      <c r="P234" s="12">
        <v>477.6427066300792</v>
      </c>
      <c r="Q234" s="12">
        <v>1.4029805654994334</v>
      </c>
      <c r="R234" s="59">
        <v>1.3022732465601466E-5</v>
      </c>
      <c r="S234" s="59">
        <v>3.9811181254620939E-4</v>
      </c>
      <c r="T234" s="59">
        <v>0</v>
      </c>
      <c r="U234" s="59">
        <v>3.6066414590438713E-3</v>
      </c>
      <c r="V234" s="59">
        <v>8.5558030794123197E-4</v>
      </c>
      <c r="W234" s="59">
        <v>0</v>
      </c>
      <c r="X234" s="59">
        <v>9.706743944915548E-4</v>
      </c>
      <c r="Y234" s="59">
        <v>6.7070426790906521E-4</v>
      </c>
      <c r="Z234" s="59">
        <v>1.7306991282346301E-4</v>
      </c>
      <c r="AA234" s="59">
        <v>1.7179048471500284E-4</v>
      </c>
      <c r="AB234" s="59">
        <v>1.0989391261517832E-6</v>
      </c>
      <c r="AC234" s="18">
        <v>6.2369948282383193E-4</v>
      </c>
      <c r="AD234" s="17">
        <v>227</v>
      </c>
      <c r="AE234">
        <v>10</v>
      </c>
      <c r="AF234" s="25">
        <v>0.99129005737624332</v>
      </c>
      <c r="AG234" t="str">
        <f>IF(AF234&lt;='CAV Tier 1 Analysis'!$A$5,"Tier 1", "Tier 2")</f>
        <v>Tier 2</v>
      </c>
      <c r="AH234" t="str">
        <f t="shared" si="8"/>
        <v>Colorado - Tier 2</v>
      </c>
      <c r="AI234" t="str">
        <f t="shared" si="9"/>
        <v>Columbine Valley, Town Of - Tier 2</v>
      </c>
    </row>
    <row r="235" spans="1:35" x14ac:dyDescent="0.3">
      <c r="A235" s="17">
        <v>228</v>
      </c>
      <c r="B235">
        <v>8</v>
      </c>
      <c r="C235" t="s">
        <v>21</v>
      </c>
      <c r="D235" t="s">
        <v>1378</v>
      </c>
      <c r="E235" t="s">
        <v>2464</v>
      </c>
      <c r="F235" t="s">
        <v>444</v>
      </c>
      <c r="G235" s="58">
        <v>0.13202</v>
      </c>
      <c r="H235">
        <v>0</v>
      </c>
      <c r="I235">
        <v>0</v>
      </c>
      <c r="J235" s="12">
        <v>7</v>
      </c>
      <c r="K235" s="12">
        <v>2</v>
      </c>
      <c r="M235" s="12">
        <v>0</v>
      </c>
      <c r="N235" s="12">
        <v>0</v>
      </c>
      <c r="O235" s="12">
        <v>4.486227933806533</v>
      </c>
      <c r="P235" s="12">
        <v>0</v>
      </c>
      <c r="Q235" s="12">
        <v>0.25654877574815416</v>
      </c>
      <c r="R235" s="59">
        <v>1.6119685157034814E-6</v>
      </c>
      <c r="S235" s="59">
        <v>0</v>
      </c>
      <c r="T235" s="59">
        <v>0</v>
      </c>
      <c r="U235" s="59">
        <v>5.0492980426614193E-3</v>
      </c>
      <c r="V235" s="59">
        <v>1.7111606158824639E-3</v>
      </c>
      <c r="W235" s="59">
        <v>0</v>
      </c>
      <c r="X235" s="59">
        <v>0</v>
      </c>
      <c r="Y235" s="59">
        <v>0</v>
      </c>
      <c r="Z235" s="59">
        <v>8.9630946476064991E-7</v>
      </c>
      <c r="AA235" s="59">
        <v>0</v>
      </c>
      <c r="AB235" s="59">
        <v>2.0095181242629989E-7</v>
      </c>
      <c r="AC235" s="18">
        <v>6.1483344439425215E-4</v>
      </c>
      <c r="AD235" s="17">
        <v>228</v>
      </c>
      <c r="AE235">
        <v>10</v>
      </c>
      <c r="AF235" s="25">
        <v>0.9919048908206376</v>
      </c>
      <c r="AG235" t="str">
        <f>IF(AF235&lt;='CAV Tier 1 Analysis'!$A$5,"Tier 1", "Tier 2")</f>
        <v>Tier 2</v>
      </c>
      <c r="AH235" t="str">
        <f t="shared" si="8"/>
        <v>Colorado - Tier 2</v>
      </c>
      <c r="AI235" t="str">
        <f t="shared" si="9"/>
        <v>Rye, Town Of - Tier 2</v>
      </c>
    </row>
    <row r="236" spans="1:35" x14ac:dyDescent="0.3">
      <c r="A236" s="17">
        <v>229</v>
      </c>
      <c r="B236">
        <v>8</v>
      </c>
      <c r="C236" t="s">
        <v>21</v>
      </c>
      <c r="D236" t="s">
        <v>1413</v>
      </c>
      <c r="E236" t="s">
        <v>2501</v>
      </c>
      <c r="F236" t="s">
        <v>1171</v>
      </c>
      <c r="G236" s="58">
        <v>0.76978000000000002</v>
      </c>
      <c r="H236">
        <v>1</v>
      </c>
      <c r="I236">
        <v>0</v>
      </c>
      <c r="J236" s="12">
        <v>8</v>
      </c>
      <c r="K236" s="12">
        <v>1</v>
      </c>
      <c r="L236">
        <v>0</v>
      </c>
      <c r="M236" s="12">
        <v>0</v>
      </c>
      <c r="N236" s="12">
        <v>0.33216262785899292</v>
      </c>
      <c r="O236" s="12">
        <v>13.047070913268069</v>
      </c>
      <c r="P236" s="12">
        <v>0</v>
      </c>
      <c r="Q236" s="12">
        <v>2.207835872221489</v>
      </c>
      <c r="R236" s="59">
        <v>9.3990389639314204E-6</v>
      </c>
      <c r="S236" s="59">
        <v>5.6873116078029915E-5</v>
      </c>
      <c r="T236" s="59">
        <v>0</v>
      </c>
      <c r="U236" s="59">
        <v>5.7706263344701938E-3</v>
      </c>
      <c r="V236" s="59">
        <v>8.5558030794123197E-4</v>
      </c>
      <c r="W236" s="59">
        <v>0</v>
      </c>
      <c r="X236" s="59">
        <v>0</v>
      </c>
      <c r="Y236" s="59">
        <v>5.4253100307275866E-6</v>
      </c>
      <c r="Z236" s="59">
        <v>2.6066917061530328E-6</v>
      </c>
      <c r="AA236" s="59">
        <v>0</v>
      </c>
      <c r="AB236" s="59">
        <v>1.7293733667949536E-6</v>
      </c>
      <c r="AC236" s="18">
        <v>6.0929456114155111E-4</v>
      </c>
      <c r="AD236" s="17">
        <v>229</v>
      </c>
      <c r="AE236">
        <v>10</v>
      </c>
      <c r="AF236" s="25">
        <v>0.99251418538177916</v>
      </c>
      <c r="AG236" t="str">
        <f>IF(AF236&lt;='CAV Tier 1 Analysis'!$A$5,"Tier 1", "Tier 2")</f>
        <v>Tier 2</v>
      </c>
      <c r="AH236" t="str">
        <f t="shared" si="8"/>
        <v>Colorado - Tier 2</v>
      </c>
      <c r="AI236" t="str">
        <f t="shared" si="9"/>
        <v>Calhan, Town Of - Tier 2</v>
      </c>
    </row>
    <row r="237" spans="1:35" x14ac:dyDescent="0.3">
      <c r="A237" s="17">
        <v>230</v>
      </c>
      <c r="B237">
        <v>8</v>
      </c>
      <c r="C237" t="s">
        <v>21</v>
      </c>
      <c r="D237" t="s">
        <v>1316</v>
      </c>
      <c r="E237" t="s">
        <v>2398</v>
      </c>
      <c r="F237" t="s">
        <v>1173</v>
      </c>
      <c r="G237" s="58">
        <v>0.24868000000000001</v>
      </c>
      <c r="H237">
        <v>0</v>
      </c>
      <c r="I237">
        <v>0</v>
      </c>
      <c r="J237" s="12">
        <v>8</v>
      </c>
      <c r="K237" s="12">
        <v>1</v>
      </c>
      <c r="L237">
        <v>0</v>
      </c>
      <c r="M237" s="12">
        <v>0</v>
      </c>
      <c r="N237" s="12">
        <v>0</v>
      </c>
      <c r="O237" s="12">
        <v>4.2148998346430195</v>
      </c>
      <c r="P237" s="12">
        <v>0</v>
      </c>
      <c r="Q237" s="12">
        <v>0.71324875250596254</v>
      </c>
      <c r="R237" s="59">
        <v>3.0363909292920907E-6</v>
      </c>
      <c r="S237" s="59">
        <v>0</v>
      </c>
      <c r="T237" s="59">
        <v>0</v>
      </c>
      <c r="U237" s="59">
        <v>5.7706263344701938E-3</v>
      </c>
      <c r="V237" s="59">
        <v>8.5558030794123197E-4</v>
      </c>
      <c r="W237" s="59">
        <v>0</v>
      </c>
      <c r="X237" s="59">
        <v>0</v>
      </c>
      <c r="Y237" s="59">
        <v>0</v>
      </c>
      <c r="Z237" s="59">
        <v>8.4210046180225035E-7</v>
      </c>
      <c r="AA237" s="59">
        <v>0</v>
      </c>
      <c r="AB237" s="59">
        <v>5.5867984210367777E-7</v>
      </c>
      <c r="AC237" s="18">
        <v>6.0278580124042036E-4</v>
      </c>
      <c r="AD237" s="17">
        <v>230</v>
      </c>
      <c r="AE237">
        <v>10</v>
      </c>
      <c r="AF237" s="25">
        <v>0.99311697118301956</v>
      </c>
      <c r="AG237" t="str">
        <f>IF(AF237&lt;='CAV Tier 1 Analysis'!$A$5,"Tier 1", "Tier 2")</f>
        <v>Tier 2</v>
      </c>
      <c r="AH237" t="str">
        <f t="shared" si="8"/>
        <v>Colorado - Tier 2</v>
      </c>
      <c r="AI237" t="str">
        <f t="shared" si="9"/>
        <v>Ramah, Town Of - Tier 2</v>
      </c>
    </row>
    <row r="238" spans="1:35" x14ac:dyDescent="0.3">
      <c r="A238" s="17">
        <v>231</v>
      </c>
      <c r="B238">
        <v>8</v>
      </c>
      <c r="C238" t="s">
        <v>21</v>
      </c>
      <c r="D238" t="s">
        <v>1491</v>
      </c>
      <c r="E238" t="s">
        <v>2586</v>
      </c>
      <c r="F238" t="s">
        <v>1193</v>
      </c>
      <c r="G238" s="58">
        <v>2.78965</v>
      </c>
      <c r="H238">
        <v>2</v>
      </c>
      <c r="I238">
        <v>0</v>
      </c>
      <c r="J238" s="12">
        <v>5</v>
      </c>
      <c r="K238" s="12">
        <v>3</v>
      </c>
      <c r="L238">
        <v>0</v>
      </c>
      <c r="M238" s="12">
        <v>0</v>
      </c>
      <c r="N238" s="12">
        <v>0</v>
      </c>
      <c r="O238" s="12">
        <v>375.60219705881303</v>
      </c>
      <c r="P238" s="12">
        <v>354.3528574490154</v>
      </c>
      <c r="Q238" s="12">
        <v>121.52168099220893</v>
      </c>
      <c r="R238" s="59">
        <v>3.4061717693017854E-5</v>
      </c>
      <c r="S238" s="59">
        <v>1.1374623215605983E-4</v>
      </c>
      <c r="T238" s="59">
        <v>0</v>
      </c>
      <c r="U238" s="59">
        <v>3.6066414590438713E-3</v>
      </c>
      <c r="V238" s="59">
        <v>2.566740923823696E-3</v>
      </c>
      <c r="W238" s="59">
        <v>0</v>
      </c>
      <c r="X238" s="59">
        <v>0</v>
      </c>
      <c r="Y238" s="59">
        <v>0</v>
      </c>
      <c r="Z238" s="59">
        <v>7.5042064107308699E-5</v>
      </c>
      <c r="AA238" s="59">
        <v>1.2744766809233039E-4</v>
      </c>
      <c r="AB238" s="59">
        <v>9.5186585760391113E-5</v>
      </c>
      <c r="AC238" s="18">
        <v>6.0171515006151601E-4</v>
      </c>
      <c r="AD238" s="17">
        <v>231</v>
      </c>
      <c r="AE238">
        <v>10</v>
      </c>
      <c r="AF238" s="25">
        <v>0.99371868633308102</v>
      </c>
      <c r="AG238" t="str">
        <f>IF(AF238&lt;='CAV Tier 1 Analysis'!$A$5,"Tier 1", "Tier 2")</f>
        <v>Tier 2</v>
      </c>
      <c r="AH238" t="str">
        <f t="shared" si="8"/>
        <v>Colorado - Tier 2</v>
      </c>
      <c r="AI238" t="str">
        <f t="shared" si="9"/>
        <v>Silt, Town Of - Tier 2</v>
      </c>
    </row>
    <row r="239" spans="1:35" x14ac:dyDescent="0.3">
      <c r="A239" s="17">
        <v>232</v>
      </c>
      <c r="B239">
        <v>8</v>
      </c>
      <c r="C239" t="s">
        <v>21</v>
      </c>
      <c r="D239" t="s">
        <v>1428</v>
      </c>
      <c r="E239" t="s">
        <v>2517</v>
      </c>
      <c r="F239" t="s">
        <v>1141</v>
      </c>
      <c r="G239" s="58">
        <v>1.2605500000000001</v>
      </c>
      <c r="H239">
        <v>6</v>
      </c>
      <c r="I239">
        <v>0</v>
      </c>
      <c r="J239" s="12">
        <v>5</v>
      </c>
      <c r="K239" s="12">
        <v>3</v>
      </c>
      <c r="L239">
        <v>0</v>
      </c>
      <c r="M239" s="12">
        <v>0</v>
      </c>
      <c r="N239" s="12">
        <v>0.37957729738185225</v>
      </c>
      <c r="O239" s="12">
        <v>3.221378927072104</v>
      </c>
      <c r="P239" s="12">
        <v>0</v>
      </c>
      <c r="Q239" s="12">
        <v>0.48591168227874437</v>
      </c>
      <c r="R239" s="59">
        <v>1.5391356707090015E-5</v>
      </c>
      <c r="S239" s="59">
        <v>3.4123869646817952E-4</v>
      </c>
      <c r="T239" s="59">
        <v>0</v>
      </c>
      <c r="U239" s="59">
        <v>3.6066414590438713E-3</v>
      </c>
      <c r="V239" s="59">
        <v>2.566740923823696E-3</v>
      </c>
      <c r="W239" s="59">
        <v>0</v>
      </c>
      <c r="X239" s="59">
        <v>0</v>
      </c>
      <c r="Y239" s="59">
        <v>6.1997477928084047E-6</v>
      </c>
      <c r="Z239" s="59">
        <v>6.4360359404773622E-7</v>
      </c>
      <c r="AA239" s="59">
        <v>0</v>
      </c>
      <c r="AB239" s="59">
        <v>3.8060923482589889E-7</v>
      </c>
      <c r="AC239" s="18">
        <v>5.9429421787859276E-4</v>
      </c>
      <c r="AD239" s="17">
        <v>232</v>
      </c>
      <c r="AE239">
        <v>10</v>
      </c>
      <c r="AF239" s="25">
        <v>0.99431298055095962</v>
      </c>
      <c r="AG239" t="str">
        <f>IF(AF239&lt;='CAV Tier 1 Analysis'!$A$5,"Tier 1", "Tier 2")</f>
        <v>Tier 2</v>
      </c>
      <c r="AH239" t="str">
        <f t="shared" si="8"/>
        <v>Colorado - Tier 2</v>
      </c>
      <c r="AI239" t="str">
        <f t="shared" si="9"/>
        <v>Parachute, Town Of - Tier 2</v>
      </c>
    </row>
    <row r="240" spans="1:35" x14ac:dyDescent="0.3">
      <c r="A240" s="17">
        <v>233</v>
      </c>
      <c r="B240">
        <v>8</v>
      </c>
      <c r="C240" t="s">
        <v>21</v>
      </c>
      <c r="D240" t="s">
        <v>1436</v>
      </c>
      <c r="E240" t="s">
        <v>2525</v>
      </c>
      <c r="F240" t="s">
        <v>1139</v>
      </c>
      <c r="G240" s="58">
        <v>2.4422200000000003</v>
      </c>
      <c r="H240">
        <v>7</v>
      </c>
      <c r="I240">
        <v>0</v>
      </c>
      <c r="J240" s="12">
        <v>4</v>
      </c>
      <c r="K240" s="12">
        <v>3</v>
      </c>
      <c r="L240">
        <v>0</v>
      </c>
      <c r="M240" s="12">
        <v>0.95604818566713901</v>
      </c>
      <c r="N240" s="12">
        <v>1.504093906701981</v>
      </c>
      <c r="O240" s="12">
        <v>89.394834084947419</v>
      </c>
      <c r="P240" s="12">
        <v>70.164504115041098</v>
      </c>
      <c r="Q240" s="12">
        <v>33.730247048189497</v>
      </c>
      <c r="R240" s="59">
        <v>2.9819586035610946E-5</v>
      </c>
      <c r="S240" s="59">
        <v>3.9811181254620939E-4</v>
      </c>
      <c r="T240" s="59">
        <v>0</v>
      </c>
      <c r="U240" s="59">
        <v>2.8853131672350969E-3</v>
      </c>
      <c r="V240" s="59">
        <v>2.566740923823696E-3</v>
      </c>
      <c r="W240" s="59">
        <v>0</v>
      </c>
      <c r="X240" s="59">
        <v>5.0779298923120603E-4</v>
      </c>
      <c r="Y240" s="59">
        <v>2.4566808770102198E-5</v>
      </c>
      <c r="Z240" s="59">
        <v>1.786031317919695E-5</v>
      </c>
      <c r="AA240" s="59">
        <v>2.5235587196029127E-5</v>
      </c>
      <c r="AB240" s="59">
        <v>2.6420528642765509E-5</v>
      </c>
      <c r="AC240" s="18">
        <v>5.8926015605999206E-4</v>
      </c>
      <c r="AD240" s="17">
        <v>233</v>
      </c>
      <c r="AE240">
        <v>10</v>
      </c>
      <c r="AF240" s="25">
        <v>0.9949022407070196</v>
      </c>
      <c r="AG240" t="str">
        <f>IF(AF240&lt;='CAV Tier 1 Analysis'!$A$5,"Tier 1", "Tier 2")</f>
        <v>Tier 2</v>
      </c>
      <c r="AH240" t="str">
        <f t="shared" si="8"/>
        <v>Colorado - Tier 2</v>
      </c>
      <c r="AI240" t="str">
        <f t="shared" si="9"/>
        <v>Eagle, Town Of - Tier 2</v>
      </c>
    </row>
    <row r="241" spans="1:35" x14ac:dyDescent="0.3">
      <c r="A241" s="17">
        <v>234</v>
      </c>
      <c r="B241">
        <v>8</v>
      </c>
      <c r="C241" t="s">
        <v>21</v>
      </c>
      <c r="D241" t="s">
        <v>1448</v>
      </c>
      <c r="E241" t="s">
        <v>2538</v>
      </c>
      <c r="F241" t="s">
        <v>1130</v>
      </c>
      <c r="G241" s="58">
        <v>2.29515</v>
      </c>
      <c r="H241">
        <v>1</v>
      </c>
      <c r="I241">
        <v>0</v>
      </c>
      <c r="J241" s="12">
        <v>5</v>
      </c>
      <c r="K241" s="12">
        <v>3</v>
      </c>
      <c r="L241">
        <v>0</v>
      </c>
      <c r="M241" s="12">
        <v>0</v>
      </c>
      <c r="N241" s="12">
        <v>1.5758481365696991E-2</v>
      </c>
      <c r="O241" s="12">
        <v>101.19119721768558</v>
      </c>
      <c r="P241" s="12">
        <v>83.708566132987826</v>
      </c>
      <c r="Q241" s="12">
        <v>36.810386316137738</v>
      </c>
      <c r="R241" s="59">
        <v>2.8023856527926418E-5</v>
      </c>
      <c r="S241" s="59">
        <v>5.6873116078029915E-5</v>
      </c>
      <c r="T241" s="59">
        <v>0</v>
      </c>
      <c r="U241" s="59">
        <v>3.6066414590438713E-3</v>
      </c>
      <c r="V241" s="59">
        <v>2.566740923823696E-3</v>
      </c>
      <c r="W241" s="59">
        <v>0</v>
      </c>
      <c r="X241" s="59">
        <v>0</v>
      </c>
      <c r="Y241" s="59">
        <v>2.5738791739883258E-7</v>
      </c>
      <c r="Z241" s="59">
        <v>2.0217124309088769E-5</v>
      </c>
      <c r="AA241" s="59">
        <v>3.0106887326390213E-5</v>
      </c>
      <c r="AB241" s="59">
        <v>2.8833167590718348E-5</v>
      </c>
      <c r="AC241" s="18">
        <v>5.7615399296519275E-4</v>
      </c>
      <c r="AD241" s="17">
        <v>234</v>
      </c>
      <c r="AE241">
        <v>10</v>
      </c>
      <c r="AF241" s="25">
        <v>0.99547839469998478</v>
      </c>
      <c r="AG241" t="str">
        <f>IF(AF241&lt;='CAV Tier 1 Analysis'!$A$5,"Tier 1", "Tier 2")</f>
        <v>Tier 2</v>
      </c>
      <c r="AH241" t="str">
        <f t="shared" si="8"/>
        <v>Colorado - Tier 2</v>
      </c>
      <c r="AI241" t="str">
        <f t="shared" si="9"/>
        <v>New Castle, Town Of - Tier 2</v>
      </c>
    </row>
    <row r="242" spans="1:35" x14ac:dyDescent="0.3">
      <c r="A242" s="17">
        <v>235</v>
      </c>
      <c r="B242">
        <v>8</v>
      </c>
      <c r="C242" t="s">
        <v>21</v>
      </c>
      <c r="D242" t="s">
        <v>1385</v>
      </c>
      <c r="E242" t="s">
        <v>2472</v>
      </c>
      <c r="F242" t="s">
        <v>1111</v>
      </c>
      <c r="G242" s="58">
        <v>0.27594000000000002</v>
      </c>
      <c r="H242">
        <v>10</v>
      </c>
      <c r="I242">
        <v>0</v>
      </c>
      <c r="J242" s="12">
        <v>3</v>
      </c>
      <c r="K242" s="12">
        <v>4</v>
      </c>
      <c r="L242">
        <v>0</v>
      </c>
      <c r="M242" s="12">
        <v>0</v>
      </c>
      <c r="N242" s="12">
        <v>1.8840103966176389</v>
      </c>
      <c r="O242" s="12">
        <v>34.1838670125682</v>
      </c>
      <c r="P242" s="12">
        <v>32.621875467517874</v>
      </c>
      <c r="Q242" s="12">
        <v>7.3278994364528316</v>
      </c>
      <c r="R242" s="59">
        <v>3.3692364204152306E-6</v>
      </c>
      <c r="S242" s="59">
        <v>5.6873116078029918E-4</v>
      </c>
      <c r="T242" s="59">
        <v>0</v>
      </c>
      <c r="U242" s="59">
        <v>2.1639848754263229E-3</v>
      </c>
      <c r="V242" s="59">
        <v>3.4223212317649279E-3</v>
      </c>
      <c r="W242" s="59">
        <v>0</v>
      </c>
      <c r="X242" s="59">
        <v>0</v>
      </c>
      <c r="Y242" s="59">
        <v>3.0772096694465636E-5</v>
      </c>
      <c r="Z242" s="59">
        <v>6.8296404011480954E-6</v>
      </c>
      <c r="AA242" s="59">
        <v>1.173288678145272E-5</v>
      </c>
      <c r="AB242" s="59">
        <v>5.7398624052621429E-6</v>
      </c>
      <c r="AC242" s="18">
        <v>5.6486190824311759E-4</v>
      </c>
      <c r="AD242" s="17">
        <v>235</v>
      </c>
      <c r="AE242">
        <v>10</v>
      </c>
      <c r="AF242" s="25">
        <v>0.9960432566082279</v>
      </c>
      <c r="AG242" t="str">
        <f>IF(AF242&lt;='CAV Tier 1 Analysis'!$A$5,"Tier 1", "Tier 2")</f>
        <v>Tier 2</v>
      </c>
      <c r="AH242" t="str">
        <f t="shared" si="8"/>
        <v>Colorado - Tier 2</v>
      </c>
      <c r="AI242" t="str">
        <f t="shared" si="9"/>
        <v>Oak Creek, Town Of - Tier 2</v>
      </c>
    </row>
    <row r="243" spans="1:35" x14ac:dyDescent="0.3">
      <c r="A243" s="17">
        <v>236</v>
      </c>
      <c r="B243">
        <v>8</v>
      </c>
      <c r="C243" t="s">
        <v>21</v>
      </c>
      <c r="D243" t="s">
        <v>1429</v>
      </c>
      <c r="E243" t="s">
        <v>2518</v>
      </c>
      <c r="F243" t="s">
        <v>1183</v>
      </c>
      <c r="G243" s="58">
        <v>0.62764000000000009</v>
      </c>
      <c r="H243">
        <v>12</v>
      </c>
      <c r="I243">
        <v>0</v>
      </c>
      <c r="J243" s="12">
        <v>6</v>
      </c>
      <c r="K243" s="12">
        <v>1</v>
      </c>
      <c r="L243">
        <v>0</v>
      </c>
      <c r="M243" s="12">
        <v>0</v>
      </c>
      <c r="N243" s="12">
        <v>0.43126115203154791</v>
      </c>
      <c r="O243" s="12">
        <v>11.590173087009237</v>
      </c>
      <c r="P243" s="12">
        <v>0</v>
      </c>
      <c r="Q243" s="12">
        <v>1.5261094691920771</v>
      </c>
      <c r="R243" s="59">
        <v>7.663504917407463E-6</v>
      </c>
      <c r="S243" s="59">
        <v>6.8247739293635903E-4</v>
      </c>
      <c r="T243" s="59">
        <v>0</v>
      </c>
      <c r="U243" s="59">
        <v>4.3279697508526458E-3</v>
      </c>
      <c r="V243" s="59">
        <v>8.5558030794123197E-4</v>
      </c>
      <c r="W243" s="59">
        <v>0</v>
      </c>
      <c r="X243" s="59">
        <v>0</v>
      </c>
      <c r="Y243" s="59">
        <v>7.0439154129438471E-6</v>
      </c>
      <c r="Z243" s="59">
        <v>2.315616145541243E-6</v>
      </c>
      <c r="AA243" s="59">
        <v>0</v>
      </c>
      <c r="AB243" s="59">
        <v>1.1953846316387768E-6</v>
      </c>
      <c r="AC243" s="18">
        <v>5.3493144298525166E-4</v>
      </c>
      <c r="AD243" s="17">
        <v>236</v>
      </c>
      <c r="AE243">
        <v>10</v>
      </c>
      <c r="AF243" s="25">
        <v>0.99657818805121312</v>
      </c>
      <c r="AG243" t="str">
        <f>IF(AF243&lt;='CAV Tier 1 Analysis'!$A$5,"Tier 1", "Tier 2")</f>
        <v>Tier 2</v>
      </c>
      <c r="AH243" t="str">
        <f t="shared" si="8"/>
        <v>Colorado - Tier 2</v>
      </c>
      <c r="AI243" t="str">
        <f t="shared" si="9"/>
        <v>Jamestown, Town Of - Tier 2</v>
      </c>
    </row>
    <row r="244" spans="1:35" x14ac:dyDescent="0.3">
      <c r="A244" s="17">
        <v>237</v>
      </c>
      <c r="B244">
        <v>8</v>
      </c>
      <c r="C244" t="s">
        <v>21</v>
      </c>
      <c r="D244" t="s">
        <v>1447</v>
      </c>
      <c r="E244" t="s">
        <v>2537</v>
      </c>
      <c r="F244" t="s">
        <v>1158</v>
      </c>
      <c r="G244" s="58">
        <v>1.5649600000000001</v>
      </c>
      <c r="H244">
        <v>5</v>
      </c>
      <c r="I244">
        <v>0</v>
      </c>
      <c r="J244" s="12">
        <v>6</v>
      </c>
      <c r="K244" s="12">
        <v>1</v>
      </c>
      <c r="L244">
        <v>0</v>
      </c>
      <c r="M244" s="12">
        <v>0</v>
      </c>
      <c r="N244" s="12">
        <v>4.7869198797298722</v>
      </c>
      <c r="O244" s="12">
        <v>599.75652923432222</v>
      </c>
      <c r="P244" s="12">
        <v>198.99034070959374</v>
      </c>
      <c r="Q244" s="12">
        <v>118.18866997082864</v>
      </c>
      <c r="R244" s="59">
        <v>1.9108212758183007E-5</v>
      </c>
      <c r="S244" s="59">
        <v>2.8436558039014959E-4</v>
      </c>
      <c r="T244" s="59">
        <v>0</v>
      </c>
      <c r="U244" s="59">
        <v>4.3279697508526458E-3</v>
      </c>
      <c r="V244" s="59">
        <v>8.5558030794123197E-4</v>
      </c>
      <c r="W244" s="59">
        <v>0</v>
      </c>
      <c r="X244" s="59">
        <v>0</v>
      </c>
      <c r="Y244" s="59">
        <v>7.8186172259007324E-5</v>
      </c>
      <c r="Z244" s="59">
        <v>1.1982615721635842E-4</v>
      </c>
      <c r="AA244" s="59">
        <v>7.1569494539732847E-5</v>
      </c>
      <c r="AB244" s="59">
        <v>9.2575875170835623E-5</v>
      </c>
      <c r="AC244" s="18">
        <v>5.3174377737528588E-4</v>
      </c>
      <c r="AD244" s="17">
        <v>237</v>
      </c>
      <c r="AE244">
        <v>10</v>
      </c>
      <c r="AF244" s="25">
        <v>0.99710993182858842</v>
      </c>
      <c r="AG244" t="str">
        <f>IF(AF244&lt;='CAV Tier 1 Analysis'!$A$5,"Tier 1", "Tier 2")</f>
        <v>Tier 2</v>
      </c>
      <c r="AH244" t="str">
        <f t="shared" si="8"/>
        <v>Colorado - Tier 2</v>
      </c>
      <c r="AI244" t="str">
        <f t="shared" si="9"/>
        <v>Nederland, Town Of - Tier 2</v>
      </c>
    </row>
    <row r="245" spans="1:35" x14ac:dyDescent="0.3">
      <c r="A245" s="17">
        <v>238</v>
      </c>
      <c r="B245">
        <v>8</v>
      </c>
      <c r="C245" t="s">
        <v>21</v>
      </c>
      <c r="D245" t="s">
        <v>1350</v>
      </c>
      <c r="E245" t="s">
        <v>2434</v>
      </c>
      <c r="F245" t="s">
        <v>1176</v>
      </c>
      <c r="G245" s="58">
        <v>0.48338000000000009</v>
      </c>
      <c r="H245">
        <v>12</v>
      </c>
      <c r="I245">
        <v>0</v>
      </c>
      <c r="J245" s="12">
        <v>4</v>
      </c>
      <c r="K245" s="12">
        <v>2</v>
      </c>
      <c r="L245">
        <v>0</v>
      </c>
      <c r="M245" s="12">
        <v>0.95001861889196904</v>
      </c>
      <c r="N245" s="12">
        <v>3.288319498949361E-2</v>
      </c>
      <c r="O245" s="12">
        <v>1.4608003163069747</v>
      </c>
      <c r="P245" s="12">
        <v>0</v>
      </c>
      <c r="Q245" s="12">
        <v>0.32736501290441633</v>
      </c>
      <c r="R245" s="59">
        <v>5.9020856015811929E-6</v>
      </c>
      <c r="S245" s="59">
        <v>6.8247739293635903E-4</v>
      </c>
      <c r="T245" s="59">
        <v>0</v>
      </c>
      <c r="U245" s="59">
        <v>2.8853131672350969E-3</v>
      </c>
      <c r="V245" s="59">
        <v>1.7111606158824639E-3</v>
      </c>
      <c r="W245" s="59">
        <v>0</v>
      </c>
      <c r="X245" s="59">
        <v>5.0459046054862069E-4</v>
      </c>
      <c r="Y245" s="59">
        <v>5.3709090865756402E-7</v>
      </c>
      <c r="Z245" s="59">
        <v>2.9185524430550633E-7</v>
      </c>
      <c r="AA245" s="59">
        <v>0</v>
      </c>
      <c r="AB245" s="59">
        <v>2.5642138605518109E-7</v>
      </c>
      <c r="AC245" s="18">
        <v>5.2641173543119452E-4</v>
      </c>
      <c r="AD245" s="17">
        <v>238</v>
      </c>
      <c r="AE245">
        <v>10</v>
      </c>
      <c r="AF245" s="25">
        <v>0.99763634356401965</v>
      </c>
      <c r="AG245" t="str">
        <f>IF(AF245&lt;='CAV Tier 1 Analysis'!$A$5,"Tier 1", "Tier 2")</f>
        <v>Tier 2</v>
      </c>
      <c r="AH245" t="str">
        <f t="shared" si="8"/>
        <v>Colorado - Tier 2</v>
      </c>
      <c r="AI245" t="str">
        <f t="shared" si="9"/>
        <v>Collbran, Town Of - Tier 2</v>
      </c>
    </row>
    <row r="246" spans="1:35" x14ac:dyDescent="0.3">
      <c r="A246" s="17">
        <v>239</v>
      </c>
      <c r="B246">
        <v>8</v>
      </c>
      <c r="C246" t="s">
        <v>21</v>
      </c>
      <c r="D246" t="s">
        <v>1334</v>
      </c>
      <c r="E246" t="s">
        <v>2418</v>
      </c>
      <c r="F246" t="s">
        <v>1182</v>
      </c>
      <c r="G246" s="58">
        <v>2.2029200000000002</v>
      </c>
      <c r="H246">
        <v>13</v>
      </c>
      <c r="I246">
        <v>0</v>
      </c>
      <c r="J246" s="12">
        <v>5</v>
      </c>
      <c r="K246" s="12">
        <v>1</v>
      </c>
      <c r="L246">
        <v>0</v>
      </c>
      <c r="M246" s="12">
        <v>0</v>
      </c>
      <c r="N246" s="12">
        <v>13.61251893414369</v>
      </c>
      <c r="O246" s="12">
        <v>999.13240888201187</v>
      </c>
      <c r="P246" s="12">
        <v>0</v>
      </c>
      <c r="Q246" s="12">
        <v>0</v>
      </c>
      <c r="R246" s="59">
        <v>2.6897725212948901E-5</v>
      </c>
      <c r="S246" s="59">
        <v>7.3935050901438885E-4</v>
      </c>
      <c r="T246" s="59">
        <v>0</v>
      </c>
      <c r="U246" s="59">
        <v>3.6066414590438713E-3</v>
      </c>
      <c r="V246" s="59">
        <v>8.5558030794123197E-4</v>
      </c>
      <c r="W246" s="59">
        <v>0</v>
      </c>
      <c r="X246" s="59">
        <v>0</v>
      </c>
      <c r="Y246" s="59">
        <v>2.2233728096656942E-4</v>
      </c>
      <c r="Z246" s="59">
        <v>1.9961799708874853E-4</v>
      </c>
      <c r="AA246" s="59">
        <v>0</v>
      </c>
      <c r="AB246" s="59">
        <v>0</v>
      </c>
      <c r="AC246" s="18">
        <v>5.1367502538797818E-4</v>
      </c>
      <c r="AD246" s="17">
        <v>239</v>
      </c>
      <c r="AE246">
        <v>10</v>
      </c>
      <c r="AF246" s="25">
        <v>0.99815001858940766</v>
      </c>
      <c r="AG246" t="str">
        <f>IF(AF246&lt;='CAV Tier 1 Analysis'!$A$5,"Tier 1", "Tier 2")</f>
        <v>Tier 2</v>
      </c>
      <c r="AH246" t="str">
        <f t="shared" si="8"/>
        <v>Colorado - Tier 2</v>
      </c>
      <c r="AI246" t="str">
        <f t="shared" si="9"/>
        <v>Morrison, Town Of - Tier 2</v>
      </c>
    </row>
    <row r="247" spans="1:35" x14ac:dyDescent="0.3">
      <c r="A247" s="17">
        <v>240</v>
      </c>
      <c r="B247">
        <v>8</v>
      </c>
      <c r="C247" t="s">
        <v>21</v>
      </c>
      <c r="D247" t="s">
        <v>1452</v>
      </c>
      <c r="E247" t="s">
        <v>2542</v>
      </c>
      <c r="F247" t="s">
        <v>1149</v>
      </c>
      <c r="G247" s="58">
        <v>0.24446000000000001</v>
      </c>
      <c r="H247">
        <v>3</v>
      </c>
      <c r="I247">
        <v>0</v>
      </c>
      <c r="J247" s="12">
        <v>4</v>
      </c>
      <c r="K247" s="12">
        <v>3</v>
      </c>
      <c r="L247">
        <v>0</v>
      </c>
      <c r="M247" s="12">
        <v>0</v>
      </c>
      <c r="N247" s="12">
        <v>6.8570946909146765E-2</v>
      </c>
      <c r="O247" s="12">
        <v>1.6533547377491875</v>
      </c>
      <c r="P247" s="12">
        <v>0</v>
      </c>
      <c r="Q247" s="12">
        <v>0.32890893539593069</v>
      </c>
      <c r="R247" s="59">
        <v>2.9848645913412598E-6</v>
      </c>
      <c r="S247" s="59">
        <v>1.7061934823408976E-4</v>
      </c>
      <c r="T247" s="59">
        <v>0</v>
      </c>
      <c r="U247" s="59">
        <v>2.8853131672350969E-3</v>
      </c>
      <c r="V247" s="59">
        <v>2.566740923823696E-3</v>
      </c>
      <c r="W247" s="59">
        <v>0</v>
      </c>
      <c r="X247" s="59">
        <v>0</v>
      </c>
      <c r="Y247" s="59">
        <v>1.119989471665094E-6</v>
      </c>
      <c r="Z247" s="59">
        <v>3.3032594908615409E-7</v>
      </c>
      <c r="AA247" s="59">
        <v>0</v>
      </c>
      <c r="AB247" s="59">
        <v>2.5763072342976328E-7</v>
      </c>
      <c r="AC247" s="18">
        <v>5.1157875000258223E-4</v>
      </c>
      <c r="AD247" s="17">
        <v>240</v>
      </c>
      <c r="AE247">
        <v>10</v>
      </c>
      <c r="AF247" s="25">
        <v>0.99866159733941029</v>
      </c>
      <c r="AG247" t="str">
        <f>IF(AF247&lt;='CAV Tier 1 Analysis'!$A$5,"Tier 1", "Tier 2")</f>
        <v>Tier 2</v>
      </c>
      <c r="AH247" t="str">
        <f t="shared" si="8"/>
        <v>Colorado - Tier 2</v>
      </c>
      <c r="AI247" t="str">
        <f t="shared" si="9"/>
        <v>Red Cliff, Town Of - Tier 2</v>
      </c>
    </row>
    <row r="248" spans="1:35" x14ac:dyDescent="0.3">
      <c r="A248" s="17">
        <v>241</v>
      </c>
      <c r="B248">
        <v>8</v>
      </c>
      <c r="C248" t="s">
        <v>21</v>
      </c>
      <c r="D248" t="s">
        <v>1387</v>
      </c>
      <c r="E248" t="s">
        <v>2474</v>
      </c>
      <c r="F248" t="s">
        <v>1138</v>
      </c>
      <c r="G248" s="58">
        <v>0.23397000000000001</v>
      </c>
      <c r="H248">
        <v>0</v>
      </c>
      <c r="I248">
        <v>0</v>
      </c>
      <c r="J248" s="12">
        <v>3</v>
      </c>
      <c r="K248" s="12">
        <v>4</v>
      </c>
      <c r="L248">
        <v>0</v>
      </c>
      <c r="M248" s="12">
        <v>0</v>
      </c>
      <c r="N248" s="12">
        <v>0</v>
      </c>
      <c r="O248" s="12">
        <v>0.57327193627963779</v>
      </c>
      <c r="P248" s="12">
        <v>0</v>
      </c>
      <c r="Q248" s="12">
        <v>0.11772548691456841</v>
      </c>
      <c r="R248" s="59">
        <v>2.8567813484255688E-6</v>
      </c>
      <c r="S248" s="59">
        <v>0</v>
      </c>
      <c r="T248" s="59">
        <v>0</v>
      </c>
      <c r="U248" s="59">
        <v>2.1639848754263229E-3</v>
      </c>
      <c r="V248" s="59">
        <v>3.4223212317649279E-3</v>
      </c>
      <c r="W248" s="59">
        <v>0</v>
      </c>
      <c r="X248" s="59">
        <v>0</v>
      </c>
      <c r="Y248" s="59">
        <v>0</v>
      </c>
      <c r="Z248" s="59">
        <v>1.1453476505219011E-7</v>
      </c>
      <c r="AA248" s="59">
        <v>0</v>
      </c>
      <c r="AB248" s="59">
        <v>9.2213069016843229E-8</v>
      </c>
      <c r="AC248" s="18">
        <v>5.0812451239761315E-4</v>
      </c>
      <c r="AD248" s="17">
        <v>241</v>
      </c>
      <c r="AE248">
        <v>10</v>
      </c>
      <c r="AF248" s="25">
        <v>0.99916972185180786</v>
      </c>
      <c r="AG248" t="str">
        <f>IF(AF248&lt;='CAV Tier 1 Analysis'!$A$5,"Tier 1", "Tier 2")</f>
        <v>Tier 2</v>
      </c>
      <c r="AH248" t="str">
        <f t="shared" si="8"/>
        <v>Colorado - Tier 2</v>
      </c>
      <c r="AI248" t="str">
        <f t="shared" si="9"/>
        <v>Yampa, Town Of - Tier 2</v>
      </c>
    </row>
    <row r="249" spans="1:35" x14ac:dyDescent="0.3">
      <c r="A249" s="17">
        <v>242</v>
      </c>
      <c r="B249">
        <v>8</v>
      </c>
      <c r="C249" t="s">
        <v>21</v>
      </c>
      <c r="D249" t="s">
        <v>1477</v>
      </c>
      <c r="E249" t="s">
        <v>2569</v>
      </c>
      <c r="F249" t="s">
        <v>1184</v>
      </c>
      <c r="G249" s="58">
        <v>0.33809999999999996</v>
      </c>
      <c r="H249">
        <v>0</v>
      </c>
      <c r="I249">
        <v>0</v>
      </c>
      <c r="J249" s="12">
        <v>4</v>
      </c>
      <c r="K249" s="12">
        <v>2</v>
      </c>
      <c r="L249">
        <v>0</v>
      </c>
      <c r="M249" s="12">
        <v>0</v>
      </c>
      <c r="N249" s="12">
        <v>0</v>
      </c>
      <c r="O249" s="12">
        <v>1.1213329083527097</v>
      </c>
      <c r="P249" s="12">
        <v>0</v>
      </c>
      <c r="Q249" s="12">
        <v>0.3098353804091456</v>
      </c>
      <c r="R249" s="59">
        <v>4.1282120524113546E-6</v>
      </c>
      <c r="S249" s="59">
        <v>0</v>
      </c>
      <c r="T249" s="59">
        <v>0</v>
      </c>
      <c r="U249" s="59">
        <v>2.8853131672350969E-3</v>
      </c>
      <c r="V249" s="59">
        <v>1.7111606158824639E-3</v>
      </c>
      <c r="W249" s="59">
        <v>0</v>
      </c>
      <c r="X249" s="59">
        <v>0</v>
      </c>
      <c r="Y249" s="59">
        <v>0</v>
      </c>
      <c r="Z249" s="59">
        <v>2.2403259792717057E-7</v>
      </c>
      <c r="AA249" s="59">
        <v>0</v>
      </c>
      <c r="AB249" s="59">
        <v>2.4269061922217291E-7</v>
      </c>
      <c r="AC249" s="18">
        <v>4.1827897439882921E-4</v>
      </c>
      <c r="AD249" s="17">
        <v>242</v>
      </c>
      <c r="AE249">
        <v>10</v>
      </c>
      <c r="AF249" s="25">
        <v>0.99958800082620669</v>
      </c>
      <c r="AG249" t="str">
        <f>IF(AF249&lt;='CAV Tier 1 Analysis'!$A$5,"Tier 1", "Tier 2")</f>
        <v>Tier 2</v>
      </c>
      <c r="AH249" t="str">
        <f t="shared" si="8"/>
        <v>Colorado - Tier 2</v>
      </c>
      <c r="AI249" t="str">
        <f t="shared" si="9"/>
        <v>De Beque, Town Of - Tier 2</v>
      </c>
    </row>
    <row r="250" spans="1:35" x14ac:dyDescent="0.3">
      <c r="A250" s="17">
        <v>243</v>
      </c>
      <c r="B250">
        <v>8</v>
      </c>
      <c r="C250" t="s">
        <v>21</v>
      </c>
      <c r="D250" t="s">
        <v>1277</v>
      </c>
      <c r="E250" t="s">
        <v>2356</v>
      </c>
      <c r="F250" t="s">
        <v>1186</v>
      </c>
      <c r="G250" s="58">
        <v>0.99651000000000001</v>
      </c>
      <c r="H250">
        <v>1</v>
      </c>
      <c r="I250">
        <v>0</v>
      </c>
      <c r="J250" s="12">
        <v>5</v>
      </c>
      <c r="K250" s="12">
        <v>1</v>
      </c>
      <c r="L250">
        <v>0</v>
      </c>
      <c r="M250" s="12">
        <v>0</v>
      </c>
      <c r="N250" s="12">
        <v>0</v>
      </c>
      <c r="O250" s="12">
        <v>3.5157546901894476</v>
      </c>
      <c r="P250" s="12">
        <v>0</v>
      </c>
      <c r="Q250" s="12">
        <v>3.3438078048320108E-2</v>
      </c>
      <c r="R250" s="59">
        <v>1.2167419675683051E-5</v>
      </c>
      <c r="S250" s="59">
        <v>5.6873116078029915E-5</v>
      </c>
      <c r="T250" s="59">
        <v>0</v>
      </c>
      <c r="U250" s="59">
        <v>3.6066414590438713E-3</v>
      </c>
      <c r="V250" s="59">
        <v>8.5558030794123197E-4</v>
      </c>
      <c r="W250" s="59">
        <v>0</v>
      </c>
      <c r="X250" s="59">
        <v>0</v>
      </c>
      <c r="Y250" s="59">
        <v>0</v>
      </c>
      <c r="Z250" s="59">
        <v>7.0241732053941216E-7</v>
      </c>
      <c r="AA250" s="59">
        <v>0</v>
      </c>
      <c r="AB250" s="59">
        <v>2.6191675903603859E-8</v>
      </c>
      <c r="AC250" s="18">
        <v>4.1199917379411443E-4</v>
      </c>
      <c r="AD250" s="17">
        <v>243</v>
      </c>
      <c r="AE250">
        <v>10</v>
      </c>
      <c r="AF250" s="25">
        <v>1.0000000000000009</v>
      </c>
      <c r="AG250" t="str">
        <f>IF(AF250&lt;='CAV Tier 1 Analysis'!$A$5,"Tier 1", "Tier 2")</f>
        <v>Tier 2</v>
      </c>
      <c r="AH250" t="str">
        <f t="shared" si="8"/>
        <v>Colorado - Tier 2</v>
      </c>
      <c r="AI250" t="str">
        <f t="shared" si="9"/>
        <v>Deer Trail, City Of - Tier 2</v>
      </c>
    </row>
  </sheetData>
  <autoFilter ref="A7:AI250">
    <sortState ref="A8:AI250">
      <sortCondition ref="AG8:AG250"/>
      <sortCondition descending="1" ref="AC8:AC250"/>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37"/>
  <sheetViews>
    <sheetView workbookViewId="0">
      <selection activeCell="AG21" sqref="AG21"/>
    </sheetView>
  </sheetViews>
  <sheetFormatPr defaultRowHeight="14.4" x14ac:dyDescent="0.3"/>
  <cols>
    <col min="3" max="3" width="8.88671875" bestFit="1" customWidth="1"/>
    <col min="4" max="4" width="28.6640625" bestFit="1" customWidth="1"/>
    <col min="5" max="5" width="38.5546875" bestFit="1" customWidth="1"/>
    <col min="18" max="18" width="9.109375" style="25"/>
    <col min="19" max="20" width="10.109375" style="25" bestFit="1" customWidth="1"/>
    <col min="21" max="22" width="9.109375" style="25"/>
    <col min="23" max="25" width="10.109375" style="25" bestFit="1" customWidth="1"/>
    <col min="26" max="26" width="9.109375" style="25"/>
    <col min="27" max="28" width="10.109375" style="25" bestFit="1" customWidth="1"/>
    <col min="29" max="29" width="9.109375" style="25"/>
    <col min="32" max="32" width="11.109375" style="25" bestFit="1" customWidth="1"/>
    <col min="34" max="34" width="15.44140625" bestFit="1" customWidth="1"/>
    <col min="35" max="35" width="35.44140625" bestFit="1" customWidth="1"/>
  </cols>
  <sheetData>
    <row r="1" spans="1:35" ht="15.6" x14ac:dyDescent="0.3">
      <c r="A1" s="1" t="s">
        <v>1192</v>
      </c>
    </row>
    <row r="2" spans="1:35" ht="15.6" x14ac:dyDescent="0.3">
      <c r="A2" s="1" t="s">
        <v>3529</v>
      </c>
    </row>
    <row r="3" spans="1:35" x14ac:dyDescent="0.3">
      <c r="A3" s="2" t="s">
        <v>3561</v>
      </c>
    </row>
    <row r="4" spans="1:35" x14ac:dyDescent="0.3">
      <c r="A4" s="13"/>
    </row>
    <row r="6" spans="1:35" ht="15" thickBot="1" x14ac:dyDescent="0.35">
      <c r="G6" s="17">
        <f>SUBTOTAL(9,G8:G137)</f>
        <v>119259.37737000006</v>
      </c>
      <c r="H6" s="17">
        <f t="shared" ref="H6:AC6" si="0">SUBTOTAL(9,H8:H137)</f>
        <v>3885</v>
      </c>
      <c r="I6" s="17">
        <f t="shared" si="0"/>
        <v>91</v>
      </c>
      <c r="J6" s="17">
        <f t="shared" si="0"/>
        <v>518.32561533914759</v>
      </c>
      <c r="K6" s="17">
        <f t="shared" si="0"/>
        <v>736.02441723726406</v>
      </c>
      <c r="L6" s="17">
        <f t="shared" si="0"/>
        <v>56</v>
      </c>
      <c r="M6" s="17">
        <f t="shared" si="0"/>
        <v>1194.1465104783017</v>
      </c>
      <c r="N6" s="17">
        <f t="shared" si="0"/>
        <v>7518.3978151842039</v>
      </c>
      <c r="O6" s="17">
        <f t="shared" si="0"/>
        <v>949130.52174015157</v>
      </c>
      <c r="P6" s="17">
        <f t="shared" si="0"/>
        <v>391716.19324853888</v>
      </c>
      <c r="Q6" s="17">
        <f t="shared" si="0"/>
        <v>170067.60788096406</v>
      </c>
      <c r="R6" s="41">
        <f t="shared" si="0"/>
        <v>0.99999999999999956</v>
      </c>
      <c r="S6" s="41">
        <f t="shared" si="0"/>
        <v>1.0000000000000002</v>
      </c>
      <c r="T6" s="41">
        <f t="shared" si="0"/>
        <v>1</v>
      </c>
      <c r="U6" s="41">
        <f t="shared" si="0"/>
        <v>0.999999999999999</v>
      </c>
      <c r="V6" s="41">
        <f t="shared" si="0"/>
        <v>0.99999999999999989</v>
      </c>
      <c r="W6" s="41">
        <f t="shared" si="0"/>
        <v>1.0000000000000004</v>
      </c>
      <c r="X6" s="41">
        <f t="shared" si="0"/>
        <v>1.0000000000000002</v>
      </c>
      <c r="Y6" s="41">
        <f t="shared" si="0"/>
        <v>0.99999999999999989</v>
      </c>
      <c r="Z6" s="41">
        <f t="shared" si="0"/>
        <v>0.99999999999999933</v>
      </c>
      <c r="AA6" s="41">
        <f t="shared" si="0"/>
        <v>1.0000000000000004</v>
      </c>
      <c r="AB6" s="41">
        <f t="shared" si="0"/>
        <v>1.0000000000000004</v>
      </c>
      <c r="AC6" s="41">
        <f t="shared" si="0"/>
        <v>0.99999999999999922</v>
      </c>
      <c r="AD6" s="17">
        <f>SUBTOTAL(3,AD8:AD137)</f>
        <v>130</v>
      </c>
      <c r="AE6" s="17">
        <f>SUBTOTAL(3,AE8:AE137)</f>
        <v>130</v>
      </c>
    </row>
    <row r="7" spans="1:35" ht="208.2" thickBot="1" x14ac:dyDescent="0.35">
      <c r="A7" s="7" t="s">
        <v>1200</v>
      </c>
      <c r="B7" s="8" t="s">
        <v>0</v>
      </c>
      <c r="C7" s="8" t="s">
        <v>1</v>
      </c>
      <c r="D7" s="8" t="s">
        <v>20</v>
      </c>
      <c r="E7" s="8" t="s">
        <v>1208</v>
      </c>
      <c r="F7" s="33" t="s">
        <v>2</v>
      </c>
      <c r="G7" s="9" t="s">
        <v>9</v>
      </c>
      <c r="H7" s="10" t="s">
        <v>10</v>
      </c>
      <c r="I7" s="10" t="s">
        <v>11</v>
      </c>
      <c r="J7" s="10" t="s">
        <v>12</v>
      </c>
      <c r="K7" s="10" t="s">
        <v>13</v>
      </c>
      <c r="L7" s="10" t="s">
        <v>14</v>
      </c>
      <c r="M7" s="10" t="s">
        <v>15</v>
      </c>
      <c r="N7" s="10" t="s">
        <v>16</v>
      </c>
      <c r="O7" s="10" t="s">
        <v>17</v>
      </c>
      <c r="P7" s="10" t="s">
        <v>18</v>
      </c>
      <c r="Q7" s="43" t="s">
        <v>19</v>
      </c>
      <c r="R7" s="42" t="s">
        <v>3517</v>
      </c>
      <c r="S7" s="37" t="s">
        <v>3518</v>
      </c>
      <c r="T7" s="37" t="s">
        <v>3519</v>
      </c>
      <c r="U7" s="37" t="s">
        <v>3520</v>
      </c>
      <c r="V7" s="37" t="s">
        <v>3521</v>
      </c>
      <c r="W7" s="37" t="s">
        <v>3522</v>
      </c>
      <c r="X7" s="37" t="s">
        <v>3523</v>
      </c>
      <c r="Y7" s="37" t="s">
        <v>3524</v>
      </c>
      <c r="Z7" s="37" t="s">
        <v>3525</v>
      </c>
      <c r="AA7" s="37" t="s">
        <v>3526</v>
      </c>
      <c r="AB7" s="37" t="s">
        <v>3527</v>
      </c>
      <c r="AC7" s="29" t="s">
        <v>1203</v>
      </c>
      <c r="AD7" s="30" t="s">
        <v>1204</v>
      </c>
      <c r="AE7" s="31" t="s">
        <v>1202</v>
      </c>
      <c r="AF7" s="38" t="s">
        <v>1205</v>
      </c>
      <c r="AG7" s="39" t="s">
        <v>1201</v>
      </c>
      <c r="AH7" s="39" t="s">
        <v>1206</v>
      </c>
      <c r="AI7" s="40" t="s">
        <v>1199</v>
      </c>
    </row>
    <row r="8" spans="1:35" x14ac:dyDescent="0.3">
      <c r="A8">
        <v>1</v>
      </c>
      <c r="B8">
        <v>8</v>
      </c>
      <c r="C8" t="s">
        <v>43</v>
      </c>
      <c r="D8" t="s">
        <v>1525</v>
      </c>
      <c r="E8" t="s">
        <v>2705</v>
      </c>
      <c r="F8" t="s">
        <v>60</v>
      </c>
      <c r="G8" s="58">
        <v>5055.0537900000008</v>
      </c>
      <c r="H8">
        <v>62</v>
      </c>
      <c r="I8">
        <v>16</v>
      </c>
      <c r="J8" s="12">
        <v>2.7</v>
      </c>
      <c r="K8" s="12">
        <v>5.95</v>
      </c>
      <c r="L8">
        <v>14</v>
      </c>
      <c r="M8" s="12">
        <v>135.67839180599492</v>
      </c>
      <c r="N8" s="12">
        <v>9.7770447495737045</v>
      </c>
      <c r="O8" s="12">
        <v>5569.5606427738339</v>
      </c>
      <c r="P8">
        <v>0</v>
      </c>
      <c r="Q8">
        <v>0</v>
      </c>
      <c r="R8" s="59">
        <f t="shared" ref="R8:AB8" si="1">G8/G$6</f>
        <v>4.2387055018045149E-2</v>
      </c>
      <c r="S8" s="59">
        <f t="shared" si="1"/>
        <v>1.5958815958815958E-2</v>
      </c>
      <c r="T8" s="59">
        <f t="shared" si="1"/>
        <v>0.17582417582417584</v>
      </c>
      <c r="U8" s="59">
        <f t="shared" si="1"/>
        <v>5.209080778755943E-3</v>
      </c>
      <c r="V8" s="59">
        <f t="shared" si="1"/>
        <v>8.0839709398960943E-3</v>
      </c>
      <c r="W8" s="59">
        <f t="shared" si="1"/>
        <v>0.25</v>
      </c>
      <c r="X8" s="59">
        <f t="shared" si="1"/>
        <v>0.11361955222031382</v>
      </c>
      <c r="Y8" s="59">
        <f t="shared" si="1"/>
        <v>1.3004159915331859E-3</v>
      </c>
      <c r="Z8" s="59">
        <f t="shared" si="1"/>
        <v>5.8680661038721096E-3</v>
      </c>
      <c r="AA8" s="59">
        <f t="shared" si="1"/>
        <v>0</v>
      </c>
      <c r="AB8" s="59">
        <f t="shared" si="1"/>
        <v>0</v>
      </c>
      <c r="AC8" s="18">
        <f>SUM(R8:AB8)/11</f>
        <v>5.6204648439582554E-2</v>
      </c>
      <c r="AD8" s="12">
        <v>1</v>
      </c>
      <c r="AE8" s="17">
        <f>TRUNC(AD8/(130/10)-0.001)+1</f>
        <v>1</v>
      </c>
      <c r="AF8" s="18">
        <v>5.6204648439582554E-2</v>
      </c>
      <c r="AG8" t="str">
        <f>IF(AF8&lt;='CAV Tier 1 Analysis'!$A$5,"Tier 1", "Tier 2")</f>
        <v>Tier 2</v>
      </c>
      <c r="AH8" t="str">
        <f t="shared" ref="AH8:AH71" si="2">C8&amp;" - "&amp;AG8</f>
        <v>Montana - Tier 2</v>
      </c>
      <c r="AI8" t="str">
        <f t="shared" ref="AI8:AI71" si="3">D8&amp;" - "&amp;AG8</f>
        <v>Valley County* - Tier 2</v>
      </c>
    </row>
    <row r="9" spans="1:35" x14ac:dyDescent="0.3">
      <c r="A9">
        <v>2</v>
      </c>
      <c r="B9">
        <v>8</v>
      </c>
      <c r="C9" t="s">
        <v>43</v>
      </c>
      <c r="D9" t="s">
        <v>1661</v>
      </c>
      <c r="E9" t="s">
        <v>2626</v>
      </c>
      <c r="F9" t="s">
        <v>62</v>
      </c>
      <c r="G9" s="58">
        <v>2590.5713999999998</v>
      </c>
      <c r="H9">
        <v>217</v>
      </c>
      <c r="I9">
        <v>6</v>
      </c>
      <c r="J9" s="12">
        <v>7.6956521739130439</v>
      </c>
      <c r="K9" s="12">
        <v>3.8115942028985508</v>
      </c>
      <c r="L9">
        <v>2</v>
      </c>
      <c r="M9" s="12">
        <v>75.874713393346298</v>
      </c>
      <c r="N9" s="12">
        <v>330.72227486096551</v>
      </c>
      <c r="O9" s="12">
        <v>57215.665530019905</v>
      </c>
      <c r="P9">
        <v>0</v>
      </c>
      <c r="Q9" s="12">
        <v>22464.582282399497</v>
      </c>
      <c r="R9" s="59">
        <v>2.1722161033616658E-2</v>
      </c>
      <c r="S9" s="59">
        <v>5.5855855855855854E-2</v>
      </c>
      <c r="T9" s="59">
        <v>6.5934065934065936E-2</v>
      </c>
      <c r="U9" s="59">
        <v>1.48471384515266E-2</v>
      </c>
      <c r="V9" s="59">
        <v>5.1786246673795463E-3</v>
      </c>
      <c r="W9" s="59">
        <v>3.5714285714285712E-2</v>
      </c>
      <c r="X9" s="59">
        <v>6.3538864559387731E-2</v>
      </c>
      <c r="Y9" s="59">
        <v>4.3988397926089613E-2</v>
      </c>
      <c r="Z9" s="59">
        <v>6.0282189034570041E-2</v>
      </c>
      <c r="AA9" s="59">
        <v>0</v>
      </c>
      <c r="AB9" s="59">
        <v>0.13209206951463209</v>
      </c>
      <c r="AC9" s="18">
        <v>4.5377604790128159E-2</v>
      </c>
      <c r="AD9" s="12">
        <v>2</v>
      </c>
      <c r="AE9" s="17">
        <v>1</v>
      </c>
      <c r="AF9" s="18">
        <v>0.10158225322971071</v>
      </c>
      <c r="AG9" t="str">
        <f>IF(AF9&lt;='CAV Tier 1 Analysis'!$A$5,"Tier 1", "Tier 2")</f>
        <v>Tier 2</v>
      </c>
      <c r="AH9" t="str">
        <f t="shared" si="2"/>
        <v>Montana - Tier 2</v>
      </c>
      <c r="AI9" t="str">
        <f t="shared" si="3"/>
        <v>Missoula County* - Tier 2</v>
      </c>
    </row>
    <row r="10" spans="1:35" x14ac:dyDescent="0.3">
      <c r="A10">
        <v>3</v>
      </c>
      <c r="B10">
        <v>8</v>
      </c>
      <c r="C10" t="s">
        <v>43</v>
      </c>
      <c r="D10" t="s">
        <v>1643</v>
      </c>
      <c r="E10" t="s">
        <v>2605</v>
      </c>
      <c r="F10" t="s">
        <v>44</v>
      </c>
      <c r="G10" s="58">
        <v>5240.7184600000001</v>
      </c>
      <c r="H10">
        <v>444</v>
      </c>
      <c r="I10">
        <v>0</v>
      </c>
      <c r="J10" s="12">
        <v>8.2168674698795172</v>
      </c>
      <c r="K10" s="12">
        <v>3.8795180722891565</v>
      </c>
      <c r="L10">
        <v>2</v>
      </c>
      <c r="M10" s="12">
        <v>73.373764409393686</v>
      </c>
      <c r="N10" s="12">
        <v>258.95134669313398</v>
      </c>
      <c r="O10" s="12">
        <v>69848.783217397038</v>
      </c>
      <c r="P10" s="12">
        <v>18007.699443008009</v>
      </c>
      <c r="Q10" s="12">
        <v>11532.58583007702</v>
      </c>
      <c r="R10" s="59">
        <v>4.3943869032124543E-2</v>
      </c>
      <c r="S10" s="59">
        <v>0.11428571428571428</v>
      </c>
      <c r="T10" s="59">
        <v>0</v>
      </c>
      <c r="U10" s="59">
        <v>1.5852713481086803E-2</v>
      </c>
      <c r="V10" s="59">
        <v>5.2709094717961766E-3</v>
      </c>
      <c r="W10" s="59">
        <v>3.5714285714285712E-2</v>
      </c>
      <c r="X10" s="59">
        <v>6.1444524407649664E-2</v>
      </c>
      <c r="Y10" s="59">
        <v>3.4442357674949603E-2</v>
      </c>
      <c r="Z10" s="59">
        <v>7.3592389684545303E-2</v>
      </c>
      <c r="AA10" s="59">
        <v>4.5971291852063813E-2</v>
      </c>
      <c r="AB10" s="59">
        <v>6.7811771881621671E-2</v>
      </c>
      <c r="AC10" s="18">
        <v>4.5302711589621604E-2</v>
      </c>
      <c r="AD10" s="12">
        <v>3</v>
      </c>
      <c r="AE10" s="17">
        <v>1</v>
      </c>
      <c r="AF10" s="18">
        <v>0.1468849648193323</v>
      </c>
      <c r="AG10" t="str">
        <f>IF(AF10&lt;='CAV Tier 1 Analysis'!$A$5,"Tier 1", "Tier 2")</f>
        <v>Tier 2</v>
      </c>
      <c r="AH10" t="str">
        <f t="shared" si="2"/>
        <v>Montana - Tier 2</v>
      </c>
      <c r="AI10" t="str">
        <f t="shared" si="3"/>
        <v>Flathead County* - Tier 2</v>
      </c>
    </row>
    <row r="11" spans="1:35" x14ac:dyDescent="0.3">
      <c r="A11">
        <v>4</v>
      </c>
      <c r="B11">
        <v>8</v>
      </c>
      <c r="C11" t="s">
        <v>43</v>
      </c>
      <c r="D11" t="s">
        <v>1662</v>
      </c>
      <c r="E11" t="s">
        <v>2627</v>
      </c>
      <c r="F11" t="s">
        <v>128</v>
      </c>
      <c r="G11" s="58">
        <v>24.212800000000001</v>
      </c>
      <c r="H11">
        <v>66</v>
      </c>
      <c r="I11">
        <v>0</v>
      </c>
      <c r="J11" s="12">
        <v>9</v>
      </c>
      <c r="K11" s="12">
        <v>2</v>
      </c>
      <c r="L11">
        <v>0</v>
      </c>
      <c r="M11" s="12">
        <v>22.720356175246149</v>
      </c>
      <c r="N11" s="12">
        <v>1276.2399978085466</v>
      </c>
      <c r="O11" s="12">
        <v>54881.935971475636</v>
      </c>
      <c r="P11" s="12">
        <v>54178.132452595783</v>
      </c>
      <c r="Q11" s="12">
        <v>11715.085507538875</v>
      </c>
      <c r="R11" s="59">
        <v>2.0302638277978116E-4</v>
      </c>
      <c r="S11" s="59">
        <v>1.698841698841699E-2</v>
      </c>
      <c r="T11" s="59">
        <v>0</v>
      </c>
      <c r="U11" s="59">
        <v>1.736360259585314E-2</v>
      </c>
      <c r="V11" s="59">
        <v>2.7173011562675944E-3</v>
      </c>
      <c r="W11" s="59">
        <v>0</v>
      </c>
      <c r="X11" s="59">
        <v>1.902643936558988E-2</v>
      </c>
      <c r="Y11" s="59">
        <v>0.16974893177786418</v>
      </c>
      <c r="Z11" s="59">
        <v>5.7823381204572567E-2</v>
      </c>
      <c r="AA11" s="59">
        <v>0.13830965731411685</v>
      </c>
      <c r="AB11" s="59">
        <v>6.8884872630998906E-2</v>
      </c>
      <c r="AC11" s="18">
        <v>4.4642329946950894E-2</v>
      </c>
      <c r="AD11" s="12">
        <v>4</v>
      </c>
      <c r="AE11" s="17">
        <v>1</v>
      </c>
      <c r="AF11" s="18">
        <v>0.19152729476628319</v>
      </c>
      <c r="AG11" t="str">
        <f>IF(AF11&lt;='CAV Tier 1 Analysis'!$A$5,"Tier 1", "Tier 2")</f>
        <v>Tier 2</v>
      </c>
      <c r="AH11" t="str">
        <f t="shared" si="2"/>
        <v>Montana - Tier 2</v>
      </c>
      <c r="AI11" t="str">
        <f t="shared" si="3"/>
        <v>Missoula, City Of - Tier 2</v>
      </c>
    </row>
    <row r="12" spans="1:35" x14ac:dyDescent="0.3">
      <c r="A12">
        <v>5</v>
      </c>
      <c r="B12">
        <v>8</v>
      </c>
      <c r="C12" t="s">
        <v>43</v>
      </c>
      <c r="D12" t="s">
        <v>1637</v>
      </c>
      <c r="E12" t="s">
        <v>2596</v>
      </c>
      <c r="F12" t="s">
        <v>152</v>
      </c>
      <c r="G12" s="58">
        <v>19.947559999999996</v>
      </c>
      <c r="H12">
        <v>135</v>
      </c>
      <c r="I12">
        <v>0</v>
      </c>
      <c r="J12" s="12">
        <v>3</v>
      </c>
      <c r="K12" s="12">
        <v>3</v>
      </c>
      <c r="L12">
        <v>2</v>
      </c>
      <c r="M12" s="12">
        <v>75.037279246183516</v>
      </c>
      <c r="N12" s="12">
        <v>1081.7680252462771</v>
      </c>
      <c r="O12" s="12">
        <v>48148.235756558155</v>
      </c>
      <c r="P12" s="12">
        <v>47553.939562935178</v>
      </c>
      <c r="Q12" s="12">
        <v>2933.6531423793422</v>
      </c>
      <c r="R12" s="59">
        <v>1.6726198341714506E-4</v>
      </c>
      <c r="S12" s="59">
        <v>3.4749034749034749E-2</v>
      </c>
      <c r="T12" s="59">
        <v>0</v>
      </c>
      <c r="U12" s="59">
        <v>5.7878675319510469E-3</v>
      </c>
      <c r="V12" s="59">
        <v>4.0759517344013917E-3</v>
      </c>
      <c r="W12" s="59">
        <v>3.5714285714285712E-2</v>
      </c>
      <c r="X12" s="59">
        <v>6.2837581978218232E-2</v>
      </c>
      <c r="Y12" s="59">
        <v>0.14388278617839714</v>
      </c>
      <c r="Z12" s="59">
        <v>5.0728782452683523E-2</v>
      </c>
      <c r="AA12" s="59">
        <v>0.12139896277599843</v>
      </c>
      <c r="AB12" s="59">
        <v>1.7249923009634516E-2</v>
      </c>
      <c r="AC12" s="18">
        <v>4.3326585282547445E-2</v>
      </c>
      <c r="AD12" s="12">
        <v>5</v>
      </c>
      <c r="AE12" s="17">
        <v>1</v>
      </c>
      <c r="AF12" s="18">
        <v>0.23485388004883062</v>
      </c>
      <c r="AG12" t="str">
        <f>IF(AF12&lt;='CAV Tier 1 Analysis'!$A$5,"Tier 1", "Tier 2")</f>
        <v>Tier 2</v>
      </c>
      <c r="AH12" t="str">
        <f t="shared" si="2"/>
        <v>Montana - Tier 2</v>
      </c>
      <c r="AI12" t="str">
        <f t="shared" si="3"/>
        <v>Great Falls, City Of - Tier 2</v>
      </c>
    </row>
    <row r="13" spans="1:35" x14ac:dyDescent="0.3">
      <c r="A13">
        <v>6</v>
      </c>
      <c r="B13">
        <v>8</v>
      </c>
      <c r="C13" t="s">
        <v>43</v>
      </c>
      <c r="D13" t="s">
        <v>1540</v>
      </c>
      <c r="E13" t="s">
        <v>2609</v>
      </c>
      <c r="F13" t="s">
        <v>50</v>
      </c>
      <c r="G13" s="58">
        <v>2513.4226300000005</v>
      </c>
      <c r="H13">
        <v>128</v>
      </c>
      <c r="I13">
        <v>0</v>
      </c>
      <c r="J13" s="12">
        <v>4.833333333333333</v>
      </c>
      <c r="K13" s="12">
        <v>2.7857142857142856</v>
      </c>
      <c r="L13">
        <v>0</v>
      </c>
      <c r="M13" s="12">
        <v>25.860712672902118</v>
      </c>
      <c r="N13" s="12">
        <v>134.7540245106249</v>
      </c>
      <c r="O13" s="12">
        <v>61081.92184350171</v>
      </c>
      <c r="P13" s="12">
        <v>20135.631463514961</v>
      </c>
      <c r="Q13" s="12">
        <v>43105.375690162793</v>
      </c>
      <c r="R13" s="59">
        <v>2.1075262050062129E-2</v>
      </c>
      <c r="S13" s="59">
        <v>3.2947232947232945E-2</v>
      </c>
      <c r="T13" s="59">
        <v>0</v>
      </c>
      <c r="U13" s="59">
        <v>9.3248976903655759E-3</v>
      </c>
      <c r="V13" s="59">
        <v>3.784812324801292E-3</v>
      </c>
      <c r="W13" s="59">
        <v>0</v>
      </c>
      <c r="X13" s="59">
        <v>2.1656230995092809E-2</v>
      </c>
      <c r="Y13" s="59">
        <v>1.7923236814960074E-2</v>
      </c>
      <c r="Z13" s="59">
        <v>6.4355660727792321E-2</v>
      </c>
      <c r="AA13" s="59">
        <v>5.1403622853904235E-2</v>
      </c>
      <c r="AB13" s="59">
        <v>0.25346023400490042</v>
      </c>
      <c r="AC13" s="18">
        <v>4.32664718553738E-2</v>
      </c>
      <c r="AD13" s="12">
        <v>6</v>
      </c>
      <c r="AE13" s="17">
        <v>1</v>
      </c>
      <c r="AF13" s="18">
        <v>0.27812035190420442</v>
      </c>
      <c r="AG13" t="str">
        <f>IF(AF13&lt;='CAV Tier 1 Analysis'!$A$5,"Tier 1", "Tier 2")</f>
        <v>Tier 2</v>
      </c>
      <c r="AH13" t="str">
        <f t="shared" si="2"/>
        <v>Montana - Tier 2</v>
      </c>
      <c r="AI13" t="str">
        <f t="shared" si="3"/>
        <v>Gallatin County * - Tier 2</v>
      </c>
    </row>
    <row r="14" spans="1:35" x14ac:dyDescent="0.3">
      <c r="A14">
        <v>7</v>
      </c>
      <c r="B14">
        <v>8</v>
      </c>
      <c r="C14" t="s">
        <v>43</v>
      </c>
      <c r="D14" t="s">
        <v>1685</v>
      </c>
      <c r="E14" t="s">
        <v>2653</v>
      </c>
      <c r="F14" t="s">
        <v>126</v>
      </c>
      <c r="G14" s="58">
        <v>33.904350000000008</v>
      </c>
      <c r="H14">
        <v>67</v>
      </c>
      <c r="I14">
        <v>4</v>
      </c>
      <c r="J14" s="12">
        <v>3</v>
      </c>
      <c r="K14" s="12">
        <v>2</v>
      </c>
      <c r="L14">
        <v>0</v>
      </c>
      <c r="M14" s="12">
        <v>54.64905093299236</v>
      </c>
      <c r="N14" s="12">
        <v>241.92131879627129</v>
      </c>
      <c r="O14" s="12">
        <v>84874.695070729606</v>
      </c>
      <c r="P14" s="12">
        <v>83490.550936378146</v>
      </c>
      <c r="Q14" s="12">
        <v>1527.9237987336383</v>
      </c>
      <c r="R14" s="59">
        <v>2.8429085198736513E-4</v>
      </c>
      <c r="S14" s="59">
        <v>1.7245817245817245E-2</v>
      </c>
      <c r="T14" s="59">
        <v>4.3956043956043959E-2</v>
      </c>
      <c r="U14" s="59">
        <v>5.7878675319510469E-3</v>
      </c>
      <c r="V14" s="59">
        <v>2.7173011562675944E-3</v>
      </c>
      <c r="W14" s="59">
        <v>0</v>
      </c>
      <c r="X14" s="59">
        <v>4.5764108887361994E-2</v>
      </c>
      <c r="Y14" s="59">
        <v>3.2177243708451479E-2</v>
      </c>
      <c r="Z14" s="59">
        <v>8.9423628391086751E-2</v>
      </c>
      <c r="AA14" s="59">
        <v>0.21314041230714317</v>
      </c>
      <c r="AB14" s="59">
        <v>8.9842140885704851E-3</v>
      </c>
      <c r="AC14" s="18">
        <v>4.1770993465880098E-2</v>
      </c>
      <c r="AD14" s="12">
        <v>7</v>
      </c>
      <c r="AE14" s="17">
        <v>1</v>
      </c>
      <c r="AF14" s="18">
        <v>0.31989134537008451</v>
      </c>
      <c r="AG14" t="str">
        <f>IF(AF14&lt;='CAV Tier 1 Analysis'!$A$5,"Tier 1", "Tier 2")</f>
        <v>Tier 2</v>
      </c>
      <c r="AH14" t="str">
        <f t="shared" si="2"/>
        <v>Montana - Tier 2</v>
      </c>
      <c r="AI14" t="str">
        <f t="shared" si="3"/>
        <v>Billings, City Of - Tier 2</v>
      </c>
    </row>
    <row r="15" spans="1:35" x14ac:dyDescent="0.3">
      <c r="A15">
        <v>8</v>
      </c>
      <c r="B15">
        <v>8</v>
      </c>
      <c r="C15" t="s">
        <v>43</v>
      </c>
      <c r="D15" t="s">
        <v>1647</v>
      </c>
      <c r="E15" t="s">
        <v>2610</v>
      </c>
      <c r="F15" t="s">
        <v>114</v>
      </c>
      <c r="G15" s="58">
        <v>12.692250000000001</v>
      </c>
      <c r="H15">
        <v>51</v>
      </c>
      <c r="I15">
        <v>0</v>
      </c>
      <c r="J15" s="12">
        <v>5</v>
      </c>
      <c r="K15" s="12">
        <v>2</v>
      </c>
      <c r="L15">
        <v>1</v>
      </c>
      <c r="M15" s="12">
        <v>20.394003427288311</v>
      </c>
      <c r="N15" s="12">
        <v>403.51730452915842</v>
      </c>
      <c r="O15" s="12">
        <v>37600.399087490237</v>
      </c>
      <c r="P15" s="12">
        <v>37393.590168663446</v>
      </c>
      <c r="Q15" s="12">
        <v>25366.856064657652</v>
      </c>
      <c r="R15" s="59">
        <v>1.0642559335709531E-4</v>
      </c>
      <c r="S15" s="59">
        <v>1.3127413127413128E-2</v>
      </c>
      <c r="T15" s="59">
        <v>0</v>
      </c>
      <c r="U15" s="59">
        <v>9.6464458865850779E-3</v>
      </c>
      <c r="V15" s="59">
        <v>2.7173011562675944E-3</v>
      </c>
      <c r="W15" s="59">
        <v>1.7857142857142856E-2</v>
      </c>
      <c r="X15" s="59">
        <v>1.7078309276405058E-2</v>
      </c>
      <c r="Y15" s="59">
        <v>5.3670650908390655E-2</v>
      </c>
      <c r="Z15" s="59">
        <v>3.9615625276229707E-2</v>
      </c>
      <c r="AA15" s="59">
        <v>9.5460925060449814E-2</v>
      </c>
      <c r="AB15" s="59">
        <v>0.14915748143181243</v>
      </c>
      <c r="AC15" s="18">
        <v>3.622161096127758E-2</v>
      </c>
      <c r="AD15" s="12">
        <v>8</v>
      </c>
      <c r="AE15" s="17">
        <v>1</v>
      </c>
      <c r="AF15" s="18">
        <v>0.35611295633136208</v>
      </c>
      <c r="AG15" t="str">
        <f>IF(AF15&lt;='CAV Tier 1 Analysis'!$A$5,"Tier 1", "Tier 2")</f>
        <v>Tier 2</v>
      </c>
      <c r="AH15" t="str">
        <f t="shared" si="2"/>
        <v>Montana - Tier 2</v>
      </c>
      <c r="AI15" t="str">
        <f t="shared" si="3"/>
        <v>Bozeman, City Of - Tier 2</v>
      </c>
    </row>
    <row r="16" spans="1:35" x14ac:dyDescent="0.3">
      <c r="A16">
        <v>9</v>
      </c>
      <c r="B16">
        <v>8</v>
      </c>
      <c r="C16" t="s">
        <v>43</v>
      </c>
      <c r="D16" t="s">
        <v>1706</v>
      </c>
      <c r="E16" t="s">
        <v>2682</v>
      </c>
      <c r="F16" t="s">
        <v>91</v>
      </c>
      <c r="G16" s="58">
        <v>2610.6905900000006</v>
      </c>
      <c r="H16">
        <v>107</v>
      </c>
      <c r="I16">
        <v>6</v>
      </c>
      <c r="J16" s="12">
        <v>3.0416666666666665</v>
      </c>
      <c r="K16" s="12">
        <v>2.6111111111111112</v>
      </c>
      <c r="L16">
        <v>3</v>
      </c>
      <c r="M16" s="12">
        <v>81.257601920570679</v>
      </c>
      <c r="N16" s="12">
        <v>190.07634689777717</v>
      </c>
      <c r="O16" s="12">
        <v>54198.048162771367</v>
      </c>
      <c r="P16">
        <v>0</v>
      </c>
      <c r="Q16" s="12">
        <v>10679.027687620699</v>
      </c>
      <c r="R16" s="59">
        <v>2.1890862149148912E-2</v>
      </c>
      <c r="S16" s="59">
        <v>2.7541827541827543E-2</v>
      </c>
      <c r="T16" s="59">
        <v>6.5934065934065936E-2</v>
      </c>
      <c r="U16" s="59">
        <v>5.8682545810059229E-3</v>
      </c>
      <c r="V16" s="59">
        <v>3.5475876206826928E-3</v>
      </c>
      <c r="W16" s="59">
        <v>5.3571428571428568E-2</v>
      </c>
      <c r="X16" s="59">
        <v>6.8046593284457099E-2</v>
      </c>
      <c r="Y16" s="59">
        <v>2.5281496346721343E-2</v>
      </c>
      <c r="Z16" s="59">
        <v>5.7102839832190597E-2</v>
      </c>
      <c r="AA16" s="59">
        <v>0</v>
      </c>
      <c r="AB16" s="59">
        <v>6.2792837628993431E-2</v>
      </c>
      <c r="AC16" s="18">
        <v>3.5597981226411092E-2</v>
      </c>
      <c r="AD16" s="12">
        <v>9</v>
      </c>
      <c r="AE16" s="17">
        <v>1</v>
      </c>
      <c r="AF16" s="18">
        <v>0.3917109375577732</v>
      </c>
      <c r="AG16" t="str">
        <f>IF(AF16&lt;='CAV Tier 1 Analysis'!$A$5,"Tier 1", "Tier 2")</f>
        <v>Tier 2</v>
      </c>
      <c r="AH16" t="str">
        <f t="shared" si="2"/>
        <v>Montana - Tier 2</v>
      </c>
      <c r="AI16" t="str">
        <f t="shared" si="3"/>
        <v>Yellowstone County * - Tier 2</v>
      </c>
    </row>
    <row r="17" spans="1:35" x14ac:dyDescent="0.3">
      <c r="A17">
        <v>10</v>
      </c>
      <c r="B17">
        <v>8</v>
      </c>
      <c r="C17" t="s">
        <v>43</v>
      </c>
      <c r="D17" t="s">
        <v>1370</v>
      </c>
      <c r="E17" t="s">
        <v>2696</v>
      </c>
      <c r="F17" t="s">
        <v>132</v>
      </c>
      <c r="G17" s="58">
        <v>2661.5097799999999</v>
      </c>
      <c r="H17">
        <v>96</v>
      </c>
      <c r="I17">
        <v>13</v>
      </c>
      <c r="J17" s="12">
        <v>4.2142857142857144</v>
      </c>
      <c r="K17" s="12">
        <v>4.3571428571428568</v>
      </c>
      <c r="L17">
        <v>7</v>
      </c>
      <c r="M17" s="12">
        <v>48.998623807424117</v>
      </c>
      <c r="N17" s="12">
        <v>0.16586525513502143</v>
      </c>
      <c r="O17" s="12">
        <v>10919.600926576089</v>
      </c>
      <c r="P17">
        <v>0</v>
      </c>
      <c r="Q17" s="12">
        <v>1106.4397196214341</v>
      </c>
      <c r="R17" s="59">
        <v>2.2316985369986581E-2</v>
      </c>
      <c r="S17" s="59">
        <v>2.471042471042471E-2</v>
      </c>
      <c r="T17" s="59">
        <v>0.14285714285714285</v>
      </c>
      <c r="U17" s="59">
        <v>8.1305758186931386E-3</v>
      </c>
      <c r="V17" s="59">
        <v>5.9198346618686871E-3</v>
      </c>
      <c r="W17" s="59">
        <v>0.125</v>
      </c>
      <c r="X17" s="59">
        <v>4.1032338475618275E-2</v>
      </c>
      <c r="Y17" s="59">
        <v>2.2061250177536349E-5</v>
      </c>
      <c r="Z17" s="59">
        <v>1.1504846463641178E-2</v>
      </c>
      <c r="AA17" s="59">
        <v>0</v>
      </c>
      <c r="AB17" s="59">
        <v>6.5058815926655935E-3</v>
      </c>
      <c r="AC17" s="18">
        <v>3.5272735563656232E-2</v>
      </c>
      <c r="AD17" s="12">
        <v>10</v>
      </c>
      <c r="AE17" s="17">
        <v>1</v>
      </c>
      <c r="AF17" s="18">
        <v>0.42698367312142943</v>
      </c>
      <c r="AG17" t="str">
        <f>IF(AF17&lt;='CAV Tier 1 Analysis'!$A$5,"Tier 1", "Tier 2")</f>
        <v>Tier 2</v>
      </c>
      <c r="AH17" t="str">
        <f t="shared" si="2"/>
        <v>Montana - Tier 2</v>
      </c>
      <c r="AI17" t="str">
        <f t="shared" si="3"/>
        <v>Park County* - Tier 2</v>
      </c>
    </row>
    <row r="18" spans="1:35" x14ac:dyDescent="0.3">
      <c r="A18">
        <v>11</v>
      </c>
      <c r="B18">
        <v>8</v>
      </c>
      <c r="C18" t="s">
        <v>43</v>
      </c>
      <c r="D18" t="s">
        <v>1580</v>
      </c>
      <c r="E18" t="s">
        <v>2710</v>
      </c>
      <c r="F18" t="s">
        <v>450</v>
      </c>
      <c r="G18" s="58">
        <v>1.41391</v>
      </c>
      <c r="H18">
        <v>4</v>
      </c>
      <c r="I18">
        <v>31</v>
      </c>
      <c r="J18" s="12">
        <v>3</v>
      </c>
      <c r="K18" s="12">
        <v>5</v>
      </c>
      <c r="L18">
        <v>0</v>
      </c>
      <c r="M18" s="12">
        <v>8.9999999999999982</v>
      </c>
      <c r="N18" s="12">
        <v>0</v>
      </c>
      <c r="O18" s="12">
        <v>1164.3636381263841</v>
      </c>
      <c r="P18" s="12">
        <v>1161.4987279652757</v>
      </c>
      <c r="Q18">
        <v>0</v>
      </c>
      <c r="R18" s="59">
        <v>1.1855755339166074E-5</v>
      </c>
      <c r="S18" s="59">
        <v>1.0296010296010295E-3</v>
      </c>
      <c r="T18" s="59">
        <v>0.34065934065934067</v>
      </c>
      <c r="U18" s="59">
        <v>5.7878675319510469E-3</v>
      </c>
      <c r="V18" s="59">
        <v>6.7932528906689861E-3</v>
      </c>
      <c r="W18" s="59">
        <v>0</v>
      </c>
      <c r="X18" s="59">
        <v>7.5367636391577711E-3</v>
      </c>
      <c r="Y18" s="59">
        <v>0</v>
      </c>
      <c r="Z18" s="59">
        <v>1.2267687230114786E-3</v>
      </c>
      <c r="AA18" s="59">
        <v>2.9651537209448979E-3</v>
      </c>
      <c r="AB18" s="59">
        <v>0</v>
      </c>
      <c r="AC18" s="18">
        <v>3.3273691268183192E-2</v>
      </c>
      <c r="AD18" s="12">
        <v>11</v>
      </c>
      <c r="AE18" s="17">
        <v>1</v>
      </c>
      <c r="AF18" s="18">
        <v>0.46025736438961262</v>
      </c>
      <c r="AG18" t="str">
        <f>IF(AF18&lt;='CAV Tier 1 Analysis'!$A$5,"Tier 1", "Tier 2")</f>
        <v>Tier 2</v>
      </c>
      <c r="AH18" t="str">
        <f t="shared" si="2"/>
        <v>Montana - Tier 2</v>
      </c>
      <c r="AI18" t="str">
        <f t="shared" si="3"/>
        <v>Glasgow, City Of - Tier 2</v>
      </c>
    </row>
    <row r="19" spans="1:35" x14ac:dyDescent="0.3">
      <c r="A19">
        <v>12</v>
      </c>
      <c r="B19">
        <v>8</v>
      </c>
      <c r="C19" t="s">
        <v>43</v>
      </c>
      <c r="D19" t="s">
        <v>1635</v>
      </c>
      <c r="E19" t="s">
        <v>2594</v>
      </c>
      <c r="F19" t="s">
        <v>85</v>
      </c>
      <c r="G19" s="58">
        <v>2685.8547800000006</v>
      </c>
      <c r="H19">
        <v>335</v>
      </c>
      <c r="I19">
        <v>0</v>
      </c>
      <c r="J19" s="12">
        <v>3.263157894736842</v>
      </c>
      <c r="K19" s="12">
        <v>3.3684210526315788</v>
      </c>
      <c r="L19">
        <v>0</v>
      </c>
      <c r="M19" s="12">
        <v>80.969971496374114</v>
      </c>
      <c r="N19" s="12">
        <v>194.2272552819654</v>
      </c>
      <c r="O19" s="12">
        <v>37092.66074556316</v>
      </c>
      <c r="P19">
        <v>0</v>
      </c>
      <c r="Q19" s="12">
        <v>13509.192145074376</v>
      </c>
      <c r="R19" s="59">
        <v>2.2521120260985305E-2</v>
      </c>
      <c r="S19" s="59">
        <v>8.6229086229086233E-2</v>
      </c>
      <c r="T19" s="59">
        <v>0</v>
      </c>
      <c r="U19" s="59">
        <v>6.2955752101923673E-3</v>
      </c>
      <c r="V19" s="59">
        <v>4.5765072105559482E-3</v>
      </c>
      <c r="W19" s="59">
        <v>0</v>
      </c>
      <c r="X19" s="59">
        <v>6.7805726337501523E-2</v>
      </c>
      <c r="Y19" s="59">
        <v>2.5833596473134584E-2</v>
      </c>
      <c r="Z19" s="59">
        <v>3.9080674254955858E-2</v>
      </c>
      <c r="AA19" s="59">
        <v>0</v>
      </c>
      <c r="AB19" s="59">
        <v>7.9434245670874051E-2</v>
      </c>
      <c r="AC19" s="18">
        <v>3.0161502877025983E-2</v>
      </c>
      <c r="AD19" s="12">
        <v>12</v>
      </c>
      <c r="AE19" s="17">
        <v>1</v>
      </c>
      <c r="AF19" s="18">
        <v>0.49041886726663858</v>
      </c>
      <c r="AG19" t="str">
        <f>IF(AF19&lt;='CAV Tier 1 Analysis'!$A$5,"Tier 1", "Tier 2")</f>
        <v>Tier 2</v>
      </c>
      <c r="AH19" t="str">
        <f t="shared" si="2"/>
        <v>Montana - Tier 2</v>
      </c>
      <c r="AI19" t="str">
        <f t="shared" si="3"/>
        <v>Cascade County * - Tier 2</v>
      </c>
    </row>
    <row r="20" spans="1:35" x14ac:dyDescent="0.3">
      <c r="A20">
        <v>13</v>
      </c>
      <c r="B20">
        <v>8</v>
      </c>
      <c r="C20" t="s">
        <v>43</v>
      </c>
      <c r="D20" t="s">
        <v>1639</v>
      </c>
      <c r="E20" t="s">
        <v>2598</v>
      </c>
      <c r="F20" t="s">
        <v>347</v>
      </c>
      <c r="G20" s="58">
        <v>3.2599400000000003</v>
      </c>
      <c r="H20">
        <v>336</v>
      </c>
      <c r="I20">
        <v>0</v>
      </c>
      <c r="J20" s="12">
        <v>2</v>
      </c>
      <c r="K20" s="12">
        <v>3</v>
      </c>
      <c r="L20">
        <v>3</v>
      </c>
      <c r="M20" s="12">
        <v>64.885672742443106</v>
      </c>
      <c r="N20" s="12">
        <v>758.33501101032869</v>
      </c>
      <c r="O20" s="12">
        <v>5609.5204734164199</v>
      </c>
      <c r="P20" s="12">
        <v>5598.2427452631937</v>
      </c>
      <c r="Q20">
        <v>0</v>
      </c>
      <c r="R20" s="59">
        <v>2.7334873549491168E-5</v>
      </c>
      <c r="S20" s="59">
        <v>8.6486486486486491E-2</v>
      </c>
      <c r="T20" s="59">
        <v>0</v>
      </c>
      <c r="U20" s="59">
        <v>3.8585783546340314E-3</v>
      </c>
      <c r="V20" s="59">
        <v>4.0759517344013917E-3</v>
      </c>
      <c r="W20" s="59">
        <v>5.3571428571428568E-2</v>
      </c>
      <c r="X20" s="59">
        <v>5.4336442114170644E-2</v>
      </c>
      <c r="Y20" s="59">
        <v>0.1008639113879809</v>
      </c>
      <c r="Z20" s="59">
        <v>5.9101676164958136E-3</v>
      </c>
      <c r="AA20" s="59">
        <v>1.4291578550369452E-2</v>
      </c>
      <c r="AB20" s="59">
        <v>0</v>
      </c>
      <c r="AC20" s="18">
        <v>2.9401989062683345E-2</v>
      </c>
      <c r="AD20" s="12">
        <v>13</v>
      </c>
      <c r="AE20" s="17">
        <v>1</v>
      </c>
      <c r="AF20" s="18">
        <v>0.51982085632932196</v>
      </c>
      <c r="AG20" t="str">
        <f>IF(AF20&lt;='CAV Tier 1 Analysis'!$A$5,"Tier 1", "Tier 2")</f>
        <v>Tier 2</v>
      </c>
      <c r="AH20" t="str">
        <f t="shared" si="2"/>
        <v>Montana - Tier 2</v>
      </c>
      <c r="AI20" t="str">
        <f t="shared" si="3"/>
        <v>Miles City, City Of - Tier 2</v>
      </c>
    </row>
    <row r="21" spans="1:35" x14ac:dyDescent="0.3">
      <c r="A21">
        <v>14</v>
      </c>
      <c r="B21">
        <v>8</v>
      </c>
      <c r="C21" t="s">
        <v>43</v>
      </c>
      <c r="D21" t="s">
        <v>1671</v>
      </c>
      <c r="E21" t="s">
        <v>2638</v>
      </c>
      <c r="F21" t="s">
        <v>118</v>
      </c>
      <c r="G21" s="58">
        <v>2385.3494599999999</v>
      </c>
      <c r="H21">
        <v>157</v>
      </c>
      <c r="I21">
        <v>2</v>
      </c>
      <c r="J21" s="12">
        <v>4.40625</v>
      </c>
      <c r="K21" s="12">
        <v>4.8125</v>
      </c>
      <c r="L21">
        <v>0</v>
      </c>
      <c r="M21" s="12">
        <v>24.638855851335123</v>
      </c>
      <c r="N21" s="12">
        <v>212.50113097091295</v>
      </c>
      <c r="O21" s="12">
        <v>36538.520134168146</v>
      </c>
      <c r="P21" s="12">
        <v>14168.13727250306</v>
      </c>
      <c r="Q21" s="12">
        <v>3990.7483384220759</v>
      </c>
      <c r="R21" s="59">
        <v>2.0001357650891439E-2</v>
      </c>
      <c r="S21" s="59">
        <v>4.0411840411840413E-2</v>
      </c>
      <c r="T21" s="59">
        <v>2.197802197802198E-2</v>
      </c>
      <c r="U21" s="59">
        <v>8.5009304375530999E-3</v>
      </c>
      <c r="V21" s="59">
        <v>6.5385059072688989E-3</v>
      </c>
      <c r="W21" s="59">
        <v>0</v>
      </c>
      <c r="X21" s="59">
        <v>2.0633025876754696E-2</v>
      </c>
      <c r="Y21" s="59">
        <v>2.8264150979314281E-2</v>
      </c>
      <c r="Z21" s="59">
        <v>3.8496833994104224E-2</v>
      </c>
      <c r="AA21" s="59">
        <v>3.6169393853762791E-2</v>
      </c>
      <c r="AB21" s="59">
        <v>2.3465658088254716E-2</v>
      </c>
      <c r="AC21" s="18">
        <v>2.2223610834342409E-2</v>
      </c>
      <c r="AD21" s="12">
        <v>14</v>
      </c>
      <c r="AE21" s="17">
        <v>2</v>
      </c>
      <c r="AF21" s="18">
        <v>0.54204446716366439</v>
      </c>
      <c r="AG21" t="str">
        <f>IF(AF21&lt;='CAV Tier 1 Analysis'!$A$5,"Tier 1", "Tier 2")</f>
        <v>Tier 2</v>
      </c>
      <c r="AH21" t="str">
        <f t="shared" si="2"/>
        <v>Montana - Tier 2</v>
      </c>
      <c r="AI21" t="str">
        <f t="shared" si="3"/>
        <v>Ravalli County * - Tier 2</v>
      </c>
    </row>
    <row r="22" spans="1:35" x14ac:dyDescent="0.3">
      <c r="A22">
        <v>15</v>
      </c>
      <c r="B22">
        <v>8</v>
      </c>
      <c r="C22" t="s">
        <v>43</v>
      </c>
      <c r="D22" t="s">
        <v>1579</v>
      </c>
      <c r="E22" t="s">
        <v>2694</v>
      </c>
      <c r="F22" t="s">
        <v>107</v>
      </c>
      <c r="G22" s="58">
        <v>3669.9090699999997</v>
      </c>
      <c r="H22">
        <v>74</v>
      </c>
      <c r="I22">
        <v>2</v>
      </c>
      <c r="J22" s="12">
        <v>6.666666666666667</v>
      </c>
      <c r="K22" s="12">
        <v>7.1428571428571432</v>
      </c>
      <c r="L22">
        <v>3</v>
      </c>
      <c r="M22" s="12">
        <v>21.990293503375554</v>
      </c>
      <c r="N22" s="12">
        <v>3.4752614512310886</v>
      </c>
      <c r="O22" s="12">
        <v>15846.487276234704</v>
      </c>
      <c r="P22">
        <v>0</v>
      </c>
      <c r="Q22" s="12">
        <v>497.69865304149062</v>
      </c>
      <c r="R22" s="59">
        <v>3.0772498992797635E-2</v>
      </c>
      <c r="S22" s="59">
        <v>1.9047619047619049E-2</v>
      </c>
      <c r="T22" s="59">
        <v>2.197802197802198E-2</v>
      </c>
      <c r="U22" s="59">
        <v>1.2861927848780106E-2</v>
      </c>
      <c r="V22" s="59">
        <v>9.7046469866699809E-3</v>
      </c>
      <c r="W22" s="59">
        <v>5.3571428571428568E-2</v>
      </c>
      <c r="X22" s="59">
        <v>1.8415071610072029E-2</v>
      </c>
      <c r="Y22" s="59">
        <v>4.6223431330175542E-4</v>
      </c>
      <c r="Z22" s="59">
        <v>1.6695793585039802E-2</v>
      </c>
      <c r="AA22" s="59">
        <v>0</v>
      </c>
      <c r="AB22" s="59">
        <v>2.9264752955768412E-3</v>
      </c>
      <c r="AC22" s="18">
        <v>1.6948701657209797E-2</v>
      </c>
      <c r="AD22" s="12">
        <v>15</v>
      </c>
      <c r="AE22" s="17">
        <v>2</v>
      </c>
      <c r="AF22" s="18">
        <v>0.55899316882087424</v>
      </c>
      <c r="AG22" t="str">
        <f>IF(AF22&lt;='CAV Tier 1 Analysis'!$A$5,"Tier 1", "Tier 2")</f>
        <v>Tier 2</v>
      </c>
      <c r="AH22" t="str">
        <f t="shared" si="2"/>
        <v>Montana - Tier 2</v>
      </c>
      <c r="AI22" t="str">
        <f t="shared" si="3"/>
        <v>Lincoln County * - Tier 2</v>
      </c>
    </row>
    <row r="23" spans="1:35" x14ac:dyDescent="0.3">
      <c r="A23">
        <v>16</v>
      </c>
      <c r="B23">
        <v>8</v>
      </c>
      <c r="C23" t="s">
        <v>43</v>
      </c>
      <c r="D23" t="s">
        <v>1654</v>
      </c>
      <c r="E23" t="s">
        <v>2617</v>
      </c>
      <c r="F23" t="s">
        <v>90</v>
      </c>
      <c r="G23" s="58">
        <v>3478.6268399999999</v>
      </c>
      <c r="H23">
        <v>130</v>
      </c>
      <c r="I23">
        <v>0</v>
      </c>
      <c r="J23" s="12">
        <v>5.8409090909090908</v>
      </c>
      <c r="K23" s="12">
        <v>3.7727272727272729</v>
      </c>
      <c r="L23">
        <v>0</v>
      </c>
      <c r="M23" s="12">
        <v>33.938401400939007</v>
      </c>
      <c r="N23" s="12">
        <v>29.133724334473463</v>
      </c>
      <c r="O23" s="12">
        <v>37136.422904526407</v>
      </c>
      <c r="P23">
        <v>0</v>
      </c>
      <c r="Q23" s="12">
        <v>6120.287040066949</v>
      </c>
      <c r="R23" s="59">
        <v>2.9168581261393167E-2</v>
      </c>
      <c r="S23" s="59">
        <v>3.3462033462033462E-2</v>
      </c>
      <c r="T23" s="59">
        <v>0</v>
      </c>
      <c r="U23" s="59">
        <v>1.1268802694783479E-2</v>
      </c>
      <c r="V23" s="59">
        <v>5.1258180902320535E-3</v>
      </c>
      <c r="W23" s="59">
        <v>0</v>
      </c>
      <c r="X23" s="59">
        <v>2.8420634405526477E-2</v>
      </c>
      <c r="Y23" s="59">
        <v>3.8749910620098885E-3</v>
      </c>
      <c r="Z23" s="59">
        <v>3.9126781885003417E-2</v>
      </c>
      <c r="AA23" s="59">
        <v>0</v>
      </c>
      <c r="AB23" s="59">
        <v>3.5987376528225999E-2</v>
      </c>
      <c r="AC23" s="18">
        <v>1.6948638126291632E-2</v>
      </c>
      <c r="AD23" s="12">
        <v>16</v>
      </c>
      <c r="AE23" s="17">
        <v>2</v>
      </c>
      <c r="AF23" s="18">
        <v>0.5759418069471659</v>
      </c>
      <c r="AG23" t="str">
        <f>IF(AF23&lt;='CAV Tier 1 Analysis'!$A$5,"Tier 1", "Tier 2")</f>
        <v>Tier 2</v>
      </c>
      <c r="AH23" t="str">
        <f t="shared" si="2"/>
        <v>Montana - Tier 2</v>
      </c>
      <c r="AI23" t="str">
        <f t="shared" si="3"/>
        <v>Lewis And Clark County * - Tier 2</v>
      </c>
    </row>
    <row r="24" spans="1:35" x14ac:dyDescent="0.3">
      <c r="A24">
        <v>17</v>
      </c>
      <c r="B24">
        <v>8</v>
      </c>
      <c r="C24" t="s">
        <v>43</v>
      </c>
      <c r="D24" t="s">
        <v>1718</v>
      </c>
      <c r="E24" t="s">
        <v>2701</v>
      </c>
      <c r="F24" t="s">
        <v>189</v>
      </c>
      <c r="G24" s="58">
        <v>1859.4971599999997</v>
      </c>
      <c r="H24">
        <v>27</v>
      </c>
      <c r="I24">
        <v>0</v>
      </c>
      <c r="J24" s="12">
        <v>3.3888888888888888</v>
      </c>
      <c r="K24" s="12">
        <v>5.9444444444444446</v>
      </c>
      <c r="L24">
        <v>5</v>
      </c>
      <c r="M24" s="12">
        <v>18.982839893124638</v>
      </c>
      <c r="N24" s="12">
        <v>1.5399158481529516</v>
      </c>
      <c r="O24" s="12">
        <v>3471.9207801339985</v>
      </c>
      <c r="P24" s="12">
        <v>257.40073713956826</v>
      </c>
      <c r="Q24" s="12">
        <v>682.82827420652893</v>
      </c>
      <c r="R24" s="59">
        <v>1.5592041489793656E-2</v>
      </c>
      <c r="S24" s="59">
        <v>6.9498069498069494E-3</v>
      </c>
      <c r="T24" s="59">
        <v>0</v>
      </c>
      <c r="U24" s="59">
        <v>6.5381466564632196E-3</v>
      </c>
      <c r="V24" s="59">
        <v>8.0764228811286837E-3</v>
      </c>
      <c r="W24" s="59">
        <v>8.9285714285714288E-2</v>
      </c>
      <c r="X24" s="59">
        <v>1.5896575274939487E-2</v>
      </c>
      <c r="Y24" s="59">
        <v>2.0481968180014734E-4</v>
      </c>
      <c r="Z24" s="59">
        <v>3.6580014029772446E-3</v>
      </c>
      <c r="AA24" s="59">
        <v>6.5711027926856934E-4</v>
      </c>
      <c r="AB24" s="59">
        <v>4.0150401520580156E-3</v>
      </c>
      <c r="AC24" s="18">
        <v>1.3715789004904567E-2</v>
      </c>
      <c r="AD24" s="12">
        <v>17</v>
      </c>
      <c r="AE24" s="17">
        <v>2</v>
      </c>
      <c r="AF24" s="18">
        <v>0.58965759595207046</v>
      </c>
      <c r="AG24" t="str">
        <f>IF(AF24&lt;='CAV Tier 1 Analysis'!$A$5,"Tier 1", "Tier 2")</f>
        <v>Tier 2</v>
      </c>
      <c r="AH24" t="str">
        <f t="shared" si="2"/>
        <v>Montana - Tier 2</v>
      </c>
      <c r="AI24" t="str">
        <f t="shared" si="3"/>
        <v>Sweet Grass County * - Tier 2</v>
      </c>
    </row>
    <row r="25" spans="1:35" x14ac:dyDescent="0.3">
      <c r="A25">
        <v>18</v>
      </c>
      <c r="B25">
        <v>8</v>
      </c>
      <c r="C25" t="s">
        <v>43</v>
      </c>
      <c r="D25" t="s">
        <v>1217</v>
      </c>
      <c r="E25" t="s">
        <v>2629</v>
      </c>
      <c r="F25" t="s">
        <v>408</v>
      </c>
      <c r="G25" s="58">
        <v>2.5602700000000005</v>
      </c>
      <c r="H25">
        <v>149</v>
      </c>
      <c r="I25">
        <v>1</v>
      </c>
      <c r="J25" s="12">
        <v>4</v>
      </c>
      <c r="K25" s="12">
        <v>5</v>
      </c>
      <c r="L25">
        <v>0</v>
      </c>
      <c r="M25" s="12">
        <v>37.960715080831328</v>
      </c>
      <c r="N25" s="12">
        <v>248.82320716826018</v>
      </c>
      <c r="O25" s="12">
        <v>5278.6931708315105</v>
      </c>
      <c r="P25" s="12">
        <v>5267.1661473862487</v>
      </c>
      <c r="Q25" s="12">
        <v>11.620178055908582</v>
      </c>
      <c r="R25" s="59">
        <v>2.1468081223137776E-5</v>
      </c>
      <c r="S25" s="59">
        <v>3.835263835263835E-2</v>
      </c>
      <c r="T25" s="59">
        <v>1.098901098901099E-2</v>
      </c>
      <c r="U25" s="59">
        <v>7.7171567092680629E-3</v>
      </c>
      <c r="V25" s="59">
        <v>6.7932528906689861E-3</v>
      </c>
      <c r="W25" s="59">
        <v>0</v>
      </c>
      <c r="X25" s="59">
        <v>3.1788993015293074E-2</v>
      </c>
      <c r="Y25" s="59">
        <v>3.30952435990731E-2</v>
      </c>
      <c r="Z25" s="59">
        <v>5.5616093360410191E-3</v>
      </c>
      <c r="AA25" s="59">
        <v>1.3446383473976782E-2</v>
      </c>
      <c r="AB25" s="59">
        <v>6.8326815439433529E-5</v>
      </c>
      <c r="AC25" s="18">
        <v>1.3439462114784813E-2</v>
      </c>
      <c r="AD25" s="12">
        <v>18</v>
      </c>
      <c r="AE25" s="17">
        <v>2</v>
      </c>
      <c r="AF25" s="18">
        <v>0.60309705806685532</v>
      </c>
      <c r="AG25" t="str">
        <f>IF(AF25&lt;='CAV Tier 1 Analysis'!$A$5,"Tier 1", "Tier 2")</f>
        <v>Tier 2</v>
      </c>
      <c r="AH25" t="str">
        <f t="shared" si="2"/>
        <v>Montana - Tier 2</v>
      </c>
      <c r="AI25" t="str">
        <f t="shared" si="3"/>
        <v>Livingston, City Of - Tier 2</v>
      </c>
    </row>
    <row r="26" spans="1:35" x14ac:dyDescent="0.3">
      <c r="A26">
        <v>19</v>
      </c>
      <c r="B26">
        <v>8</v>
      </c>
      <c r="C26" t="s">
        <v>43</v>
      </c>
      <c r="D26" t="s">
        <v>1714</v>
      </c>
      <c r="E26" t="s">
        <v>2692</v>
      </c>
      <c r="F26" t="s">
        <v>175</v>
      </c>
      <c r="G26" s="58">
        <v>1647.9041299999999</v>
      </c>
      <c r="H26">
        <v>44</v>
      </c>
      <c r="I26">
        <v>2</v>
      </c>
      <c r="J26" s="12">
        <v>3.8214285714285716</v>
      </c>
      <c r="K26" s="12">
        <v>7.7321428571428568</v>
      </c>
      <c r="L26">
        <v>1</v>
      </c>
      <c r="M26" s="12">
        <v>11.97988171799776</v>
      </c>
      <c r="N26" s="12">
        <v>22.342382465169702</v>
      </c>
      <c r="O26" s="12">
        <v>25861.181657162142</v>
      </c>
      <c r="P26" s="12">
        <v>6848.3750519014175</v>
      </c>
      <c r="Q26" s="12">
        <v>339.18955007127079</v>
      </c>
      <c r="R26" s="59">
        <v>1.3817815976746275E-2</v>
      </c>
      <c r="S26" s="59">
        <v>1.1325611325611325E-2</v>
      </c>
      <c r="T26" s="59">
        <v>2.197802197802198E-2</v>
      </c>
      <c r="U26" s="59">
        <v>7.372640784747168E-3</v>
      </c>
      <c r="V26" s="59">
        <v>1.0505280363070253E-2</v>
      </c>
      <c r="W26" s="59">
        <v>1.7857142857142856E-2</v>
      </c>
      <c r="X26" s="59">
        <v>1.0032170770401829E-2</v>
      </c>
      <c r="Y26" s="59">
        <v>2.9716946368609129E-3</v>
      </c>
      <c r="Z26" s="59">
        <v>2.724723424734864E-2</v>
      </c>
      <c r="AA26" s="59">
        <v>1.7483002158034892E-2</v>
      </c>
      <c r="AB26" s="59">
        <v>1.994439472028564E-3</v>
      </c>
      <c r="AC26" s="18">
        <v>1.2962277688183154E-2</v>
      </c>
      <c r="AD26" s="12">
        <v>19</v>
      </c>
      <c r="AE26" s="17">
        <v>2</v>
      </c>
      <c r="AF26" s="18">
        <v>0.61605933575503846</v>
      </c>
      <c r="AG26" t="str">
        <f>IF(AF26&lt;='CAV Tier 1 Analysis'!$A$5,"Tier 1", "Tier 2")</f>
        <v>Tier 2</v>
      </c>
      <c r="AH26" t="str">
        <f t="shared" si="2"/>
        <v>Montana - Tier 2</v>
      </c>
      <c r="AI26" t="str">
        <f t="shared" si="3"/>
        <v>Lake County* - Tier 2</v>
      </c>
    </row>
    <row r="27" spans="1:35" x14ac:dyDescent="0.3">
      <c r="A27">
        <v>20</v>
      </c>
      <c r="B27">
        <v>8</v>
      </c>
      <c r="C27" t="s">
        <v>43</v>
      </c>
      <c r="D27" t="s">
        <v>1645</v>
      </c>
      <c r="E27" t="s">
        <v>2607</v>
      </c>
      <c r="F27" t="s">
        <v>364</v>
      </c>
      <c r="G27" s="58">
        <v>5.5073699999999981</v>
      </c>
      <c r="H27">
        <v>12</v>
      </c>
      <c r="I27">
        <v>0</v>
      </c>
      <c r="J27" s="12">
        <v>9</v>
      </c>
      <c r="K27" s="12">
        <v>3</v>
      </c>
      <c r="L27">
        <v>0</v>
      </c>
      <c r="M27" s="12">
        <v>2.7816798217661063</v>
      </c>
      <c r="N27" s="12">
        <v>401.22503391573787</v>
      </c>
      <c r="O27" s="12">
        <v>12628.621951599274</v>
      </c>
      <c r="P27" s="12">
        <v>12574.137310561351</v>
      </c>
      <c r="Q27" s="12">
        <v>1972.9476840559764</v>
      </c>
      <c r="R27" s="59">
        <v>4.6179764823972559E-5</v>
      </c>
      <c r="S27" s="59">
        <v>3.0888030888030888E-3</v>
      </c>
      <c r="T27" s="59">
        <v>0</v>
      </c>
      <c r="U27" s="59">
        <v>1.736360259585314E-2</v>
      </c>
      <c r="V27" s="59">
        <v>4.0759517344013917E-3</v>
      </c>
      <c r="W27" s="59">
        <v>0</v>
      </c>
      <c r="X27" s="59">
        <v>2.3294292596072958E-3</v>
      </c>
      <c r="Y27" s="59">
        <v>5.3365762730115354E-2</v>
      </c>
      <c r="Z27" s="59">
        <v>1.3305463961316669E-2</v>
      </c>
      <c r="AA27" s="59">
        <v>3.2100121279855343E-2</v>
      </c>
      <c r="AB27" s="59">
        <v>1.160096098627381E-2</v>
      </c>
      <c r="AC27" s="18">
        <v>1.247966140009546E-2</v>
      </c>
      <c r="AD27" s="12">
        <v>20</v>
      </c>
      <c r="AE27" s="17">
        <v>2</v>
      </c>
      <c r="AF27" s="18">
        <v>0.62853899715513395</v>
      </c>
      <c r="AG27" t="str">
        <f>IF(AF27&lt;='CAV Tier 1 Analysis'!$A$5,"Tier 1", "Tier 2")</f>
        <v>Tier 2</v>
      </c>
      <c r="AH27" t="str">
        <f t="shared" si="2"/>
        <v>Montana - Tier 2</v>
      </c>
      <c r="AI27" t="str">
        <f t="shared" si="3"/>
        <v>Kalispell, City Of - Tier 2</v>
      </c>
    </row>
    <row r="28" spans="1:35" x14ac:dyDescent="0.3">
      <c r="A28">
        <v>21</v>
      </c>
      <c r="B28">
        <v>8</v>
      </c>
      <c r="C28" t="s">
        <v>43</v>
      </c>
      <c r="D28" t="s">
        <v>1241</v>
      </c>
      <c r="E28" t="s">
        <v>2697</v>
      </c>
      <c r="F28" t="s">
        <v>80</v>
      </c>
      <c r="G28" s="58">
        <v>5015.6985099999993</v>
      </c>
      <c r="H28">
        <v>4</v>
      </c>
      <c r="I28">
        <v>4</v>
      </c>
      <c r="J28" s="12">
        <v>3.375</v>
      </c>
      <c r="K28" s="12">
        <v>5</v>
      </c>
      <c r="L28">
        <v>1</v>
      </c>
      <c r="M28" s="12">
        <v>5.9934558387162609</v>
      </c>
      <c r="N28" s="12">
        <v>1.9122679957599942</v>
      </c>
      <c r="O28" s="12">
        <v>2628.6483795339118</v>
      </c>
      <c r="P28">
        <v>0</v>
      </c>
      <c r="Q28">
        <v>0</v>
      </c>
      <c r="R28" s="59">
        <v>4.2057057655423481E-2</v>
      </c>
      <c r="S28" s="59">
        <v>1.0296010296010295E-3</v>
      </c>
      <c r="T28" s="59">
        <v>4.3956043956043959E-2</v>
      </c>
      <c r="U28" s="59">
        <v>6.5113509734449279E-3</v>
      </c>
      <c r="V28" s="59">
        <v>6.7932528906689861E-3</v>
      </c>
      <c r="W28" s="59">
        <v>1.7857142857142856E-2</v>
      </c>
      <c r="X28" s="59">
        <v>5.0190288931260627E-3</v>
      </c>
      <c r="Y28" s="59">
        <v>2.543451467675687E-4</v>
      </c>
      <c r="Z28" s="59">
        <v>2.7695330824621511E-3</v>
      </c>
      <c r="AA28" s="59">
        <v>0</v>
      </c>
      <c r="AB28" s="59">
        <v>0</v>
      </c>
      <c r="AC28" s="18">
        <v>1.1477032407698274E-2</v>
      </c>
      <c r="AD28" s="12">
        <v>21</v>
      </c>
      <c r="AE28" s="17">
        <v>2</v>
      </c>
      <c r="AF28" s="18">
        <v>0.64001602956283221</v>
      </c>
      <c r="AG28" t="str">
        <f>IF(AF28&lt;='CAV Tier 1 Analysis'!$A$5,"Tier 1", "Tier 2")</f>
        <v>Tier 2</v>
      </c>
      <c r="AH28" t="str">
        <f t="shared" si="2"/>
        <v>Montana - Tier 2</v>
      </c>
      <c r="AI28" t="str">
        <f t="shared" si="3"/>
        <v>Phillips County* - Tier 2</v>
      </c>
    </row>
    <row r="29" spans="1:35" x14ac:dyDescent="0.3">
      <c r="A29">
        <v>22</v>
      </c>
      <c r="B29">
        <v>8</v>
      </c>
      <c r="C29" t="s">
        <v>43</v>
      </c>
      <c r="D29" t="s">
        <v>1703</v>
      </c>
      <c r="E29" t="s">
        <v>2679</v>
      </c>
      <c r="F29" t="s">
        <v>182</v>
      </c>
      <c r="G29" s="58">
        <v>2054.8738699999999</v>
      </c>
      <c r="H29">
        <v>62</v>
      </c>
      <c r="I29">
        <v>2</v>
      </c>
      <c r="J29" s="12">
        <v>3.5789473684210527</v>
      </c>
      <c r="K29" s="12">
        <v>4.7894736842105265</v>
      </c>
      <c r="L29">
        <v>1</v>
      </c>
      <c r="M29" s="12">
        <v>19.932617275434044</v>
      </c>
      <c r="N29" s="12">
        <v>17.173162447289759</v>
      </c>
      <c r="O29" s="12">
        <v>8470.5364384083405</v>
      </c>
      <c r="P29" s="12">
        <v>397.7900596972222</v>
      </c>
      <c r="Q29">
        <v>0</v>
      </c>
      <c r="R29" s="59">
        <v>1.7230291783469496E-2</v>
      </c>
      <c r="S29" s="59">
        <v>1.5958815958815958E-2</v>
      </c>
      <c r="T29" s="59">
        <v>2.197802197802198E-2</v>
      </c>
      <c r="U29" s="59">
        <v>6.9048244240819514E-3</v>
      </c>
      <c r="V29" s="59">
        <v>6.5072211900092398E-3</v>
      </c>
      <c r="W29" s="59">
        <v>1.7857142857142856E-2</v>
      </c>
      <c r="X29" s="59">
        <v>1.669193612385993E-2</v>
      </c>
      <c r="Y29" s="59">
        <v>2.2841518724383979E-3</v>
      </c>
      <c r="Z29" s="59">
        <v>8.9245222278578912E-3</v>
      </c>
      <c r="AA29" s="59">
        <v>1.0155057834048478E-3</v>
      </c>
      <c r="AB29" s="59">
        <v>0</v>
      </c>
      <c r="AC29" s="18">
        <v>1.048658492719114E-2</v>
      </c>
      <c r="AD29" s="12">
        <v>22</v>
      </c>
      <c r="AE29" s="17">
        <v>2</v>
      </c>
      <c r="AF29" s="18">
        <v>0.65050261449002333</v>
      </c>
      <c r="AG29" t="str">
        <f>IF(AF29&lt;='CAV Tier 1 Analysis'!$A$5,"Tier 1", "Tier 2")</f>
        <v>Tier 2</v>
      </c>
      <c r="AH29" t="str">
        <f t="shared" si="2"/>
        <v>Montana - Tier 2</v>
      </c>
      <c r="AI29" t="str">
        <f t="shared" si="3"/>
        <v>Carbon County * - Tier 2</v>
      </c>
    </row>
    <row r="30" spans="1:35" x14ac:dyDescent="0.3">
      <c r="A30">
        <v>23</v>
      </c>
      <c r="B30">
        <v>8</v>
      </c>
      <c r="C30" t="s">
        <v>43</v>
      </c>
      <c r="D30" t="s">
        <v>1656</v>
      </c>
      <c r="E30" t="s">
        <v>2619</v>
      </c>
      <c r="F30" t="s">
        <v>318</v>
      </c>
      <c r="G30" s="58">
        <v>13.962900000000001</v>
      </c>
      <c r="H30">
        <v>6</v>
      </c>
      <c r="I30">
        <v>0</v>
      </c>
      <c r="J30" s="12">
        <v>6</v>
      </c>
      <c r="K30" s="12">
        <v>3</v>
      </c>
      <c r="L30">
        <v>0</v>
      </c>
      <c r="M30" s="12">
        <v>4.9928954586797865</v>
      </c>
      <c r="N30" s="12">
        <v>14.523567347972422</v>
      </c>
      <c r="O30" s="12">
        <v>23009.055686026048</v>
      </c>
      <c r="P30" s="12">
        <v>22837.037613900189</v>
      </c>
      <c r="Q30" s="12">
        <v>1546.2834172284784</v>
      </c>
      <c r="R30" s="59">
        <v>1.1708010143873514E-4</v>
      </c>
      <c r="S30" s="59">
        <v>1.5444015444015444E-3</v>
      </c>
      <c r="T30" s="59">
        <v>0</v>
      </c>
      <c r="U30" s="59">
        <v>1.1575735063902094E-2</v>
      </c>
      <c r="V30" s="59">
        <v>4.0759517344013917E-3</v>
      </c>
      <c r="W30" s="59">
        <v>0</v>
      </c>
      <c r="X30" s="59">
        <v>4.1811414385659754E-3</v>
      </c>
      <c r="Y30" s="59">
        <v>1.9317370143197975E-3</v>
      </c>
      <c r="Z30" s="59">
        <v>2.4242246096818028E-2</v>
      </c>
      <c r="AA30" s="59">
        <v>5.8299957998954571E-2</v>
      </c>
      <c r="AB30" s="59">
        <v>9.0921689115000259E-3</v>
      </c>
      <c r="AC30" s="18">
        <v>1.0460038173118379E-2</v>
      </c>
      <c r="AD30" s="12">
        <v>23</v>
      </c>
      <c r="AE30" s="17">
        <v>2</v>
      </c>
      <c r="AF30" s="18">
        <v>0.66096265266314169</v>
      </c>
      <c r="AG30" t="str">
        <f>IF(AF30&lt;='CAV Tier 1 Analysis'!$A$5,"Tier 1", "Tier 2")</f>
        <v>Tier 2</v>
      </c>
      <c r="AH30" t="str">
        <f t="shared" si="2"/>
        <v>Montana - Tier 2</v>
      </c>
      <c r="AI30" t="str">
        <f t="shared" si="3"/>
        <v>Helena, City Of - Tier 2</v>
      </c>
    </row>
    <row r="31" spans="1:35" x14ac:dyDescent="0.3">
      <c r="A31">
        <v>24</v>
      </c>
      <c r="B31">
        <v>8</v>
      </c>
      <c r="C31" t="s">
        <v>43</v>
      </c>
      <c r="D31" t="s">
        <v>1659</v>
      </c>
      <c r="E31" t="s">
        <v>2624</v>
      </c>
      <c r="F31" t="s">
        <v>166</v>
      </c>
      <c r="G31" s="58">
        <v>2391.2808000000009</v>
      </c>
      <c r="H31">
        <v>10</v>
      </c>
      <c r="I31">
        <v>2</v>
      </c>
      <c r="J31" s="12">
        <v>4.4615384615384617</v>
      </c>
      <c r="K31" s="12">
        <v>4.615384615384615</v>
      </c>
      <c r="L31">
        <v>2</v>
      </c>
      <c r="M31" s="12">
        <v>2.9999999999999969</v>
      </c>
      <c r="N31" s="12">
        <v>0</v>
      </c>
      <c r="O31" s="12">
        <v>1727.9362515821276</v>
      </c>
      <c r="P31">
        <v>0</v>
      </c>
      <c r="Q31">
        <v>0</v>
      </c>
      <c r="R31" s="59">
        <v>2.0051092440144941E-2</v>
      </c>
      <c r="S31" s="59">
        <v>2.5740025740025739E-3</v>
      </c>
      <c r="T31" s="59">
        <v>2.197802197802198E-2</v>
      </c>
      <c r="U31" s="59">
        <v>8.6075978680297625E-3</v>
      </c>
      <c r="V31" s="59">
        <v>6.2706949760021405E-3</v>
      </c>
      <c r="W31" s="59">
        <v>3.5714285714285712E-2</v>
      </c>
      <c r="X31" s="59">
        <v>2.5122545463859215E-3</v>
      </c>
      <c r="Y31" s="59">
        <v>0</v>
      </c>
      <c r="Z31" s="59">
        <v>1.8205465023020235E-3</v>
      </c>
      <c r="AA31" s="59">
        <v>0</v>
      </c>
      <c r="AB31" s="59">
        <v>0</v>
      </c>
      <c r="AC31" s="18">
        <v>9.0480451453795515E-3</v>
      </c>
      <c r="AD31" s="12">
        <v>24</v>
      </c>
      <c r="AE31" s="17">
        <v>2</v>
      </c>
      <c r="AF31" s="18">
        <v>0.67001069780852129</v>
      </c>
      <c r="AG31" t="str">
        <f>IF(AF31&lt;='CAV Tier 1 Analysis'!$A$5,"Tier 1", "Tier 2")</f>
        <v>Tier 2</v>
      </c>
      <c r="AH31" t="str">
        <f t="shared" si="2"/>
        <v>Montana - Tier 2</v>
      </c>
      <c r="AI31" t="str">
        <f t="shared" si="3"/>
        <v>Meagher County* - Tier 2</v>
      </c>
    </row>
    <row r="32" spans="1:35" x14ac:dyDescent="0.3">
      <c r="A32">
        <v>25</v>
      </c>
      <c r="B32">
        <v>8</v>
      </c>
      <c r="C32" t="s">
        <v>43</v>
      </c>
      <c r="D32" t="s">
        <v>1678</v>
      </c>
      <c r="E32" t="s">
        <v>2646</v>
      </c>
      <c r="F32" t="s">
        <v>164</v>
      </c>
      <c r="G32" s="58">
        <v>2060.65542</v>
      </c>
      <c r="H32">
        <v>44</v>
      </c>
      <c r="I32">
        <v>0</v>
      </c>
      <c r="J32" s="12">
        <v>6.9444444444444446</v>
      </c>
      <c r="K32" s="12">
        <v>7.8888888888888893</v>
      </c>
      <c r="L32">
        <v>1</v>
      </c>
      <c r="M32" s="12">
        <v>5.9999999999999982</v>
      </c>
      <c r="N32" s="12">
        <v>0</v>
      </c>
      <c r="O32" s="12">
        <v>8567.8028381604072</v>
      </c>
      <c r="P32" s="12">
        <v>2151.3869640479161</v>
      </c>
      <c r="Q32" s="12">
        <v>909.46767707660001</v>
      </c>
      <c r="R32" s="59">
        <v>1.7278770570861308E-2</v>
      </c>
      <c r="S32" s="59">
        <v>1.1325611325611325E-2</v>
      </c>
      <c r="T32" s="59">
        <v>0</v>
      </c>
      <c r="U32" s="59">
        <v>1.3397841509145943E-2</v>
      </c>
      <c r="V32" s="59">
        <v>1.0718243449722178E-2</v>
      </c>
      <c r="W32" s="59">
        <v>1.7857142857142856E-2</v>
      </c>
      <c r="X32" s="59">
        <v>5.0245090927718465E-3</v>
      </c>
      <c r="Y32" s="59">
        <v>0</v>
      </c>
      <c r="Z32" s="59">
        <v>9.0270017051522645E-3</v>
      </c>
      <c r="AA32" s="59">
        <v>5.4922083925258835E-3</v>
      </c>
      <c r="AB32" s="59">
        <v>5.3476831267784191E-3</v>
      </c>
      <c r="AC32" s="18">
        <v>8.6790010936101825E-3</v>
      </c>
      <c r="AD32" s="12">
        <v>25</v>
      </c>
      <c r="AE32" s="17">
        <v>2</v>
      </c>
      <c r="AF32" s="18">
        <v>0.67868969890213149</v>
      </c>
      <c r="AG32" t="str">
        <f>IF(AF32&lt;='CAV Tier 1 Analysis'!$A$5,"Tier 1", "Tier 2")</f>
        <v>Tier 2</v>
      </c>
      <c r="AH32" t="str">
        <f t="shared" si="2"/>
        <v>Montana - Tier 2</v>
      </c>
      <c r="AI32" t="str">
        <f t="shared" si="3"/>
        <v>Sanders County * - Tier 2</v>
      </c>
    </row>
    <row r="33" spans="1:35" x14ac:dyDescent="0.3">
      <c r="A33">
        <v>26</v>
      </c>
      <c r="B33">
        <v>8</v>
      </c>
      <c r="C33" t="s">
        <v>43</v>
      </c>
      <c r="D33" t="s">
        <v>1648</v>
      </c>
      <c r="E33" t="s">
        <v>2611</v>
      </c>
      <c r="F33" t="s">
        <v>673</v>
      </c>
      <c r="G33" s="58">
        <v>1.30762</v>
      </c>
      <c r="H33">
        <v>173</v>
      </c>
      <c r="I33">
        <v>0</v>
      </c>
      <c r="J33" s="12">
        <v>5</v>
      </c>
      <c r="K33" s="12">
        <v>2</v>
      </c>
      <c r="L33">
        <v>0</v>
      </c>
      <c r="M33" s="12">
        <v>1.0589773787491781</v>
      </c>
      <c r="N33" s="12">
        <v>182.93630535378188</v>
      </c>
      <c r="O33" s="12">
        <v>996.46185815633294</v>
      </c>
      <c r="P33" s="12">
        <v>975.15528676834822</v>
      </c>
      <c r="Q33" s="12">
        <v>416.94700004168249</v>
      </c>
      <c r="R33" s="59">
        <v>1.0964504669038583E-5</v>
      </c>
      <c r="S33" s="59">
        <v>4.4530244530244532E-2</v>
      </c>
      <c r="T33" s="59">
        <v>0</v>
      </c>
      <c r="U33" s="59">
        <v>9.6464458865850779E-3</v>
      </c>
      <c r="V33" s="59">
        <v>2.7173011562675944E-3</v>
      </c>
      <c r="W33" s="59">
        <v>0</v>
      </c>
      <c r="X33" s="59">
        <v>8.8680691142749041E-4</v>
      </c>
      <c r="Y33" s="59">
        <v>2.4331820402522804E-2</v>
      </c>
      <c r="Z33" s="59">
        <v>1.0498681006795602E-3</v>
      </c>
      <c r="AA33" s="59">
        <v>2.4894433867573731E-3</v>
      </c>
      <c r="AB33" s="59">
        <v>2.4516544051911252E-3</v>
      </c>
      <c r="AC33" s="18">
        <v>8.0104135713040554E-3</v>
      </c>
      <c r="AD33" s="12">
        <v>26</v>
      </c>
      <c r="AE33" s="17">
        <v>2</v>
      </c>
      <c r="AF33" s="18">
        <v>0.68670011247343554</v>
      </c>
      <c r="AG33" t="str">
        <f>IF(AF33&lt;='CAV Tier 1 Analysis'!$A$5,"Tier 1", "Tier 2")</f>
        <v>Tier 2</v>
      </c>
      <c r="AH33" t="str">
        <f t="shared" si="2"/>
        <v>Montana - Tier 2</v>
      </c>
      <c r="AI33" t="str">
        <f t="shared" si="3"/>
        <v>Three Forks, City Of - Tier 2</v>
      </c>
    </row>
    <row r="34" spans="1:35" x14ac:dyDescent="0.3">
      <c r="A34">
        <v>27</v>
      </c>
      <c r="B34">
        <v>8</v>
      </c>
      <c r="C34" t="s">
        <v>43</v>
      </c>
      <c r="D34" t="s">
        <v>1670</v>
      </c>
      <c r="E34" t="s">
        <v>2637</v>
      </c>
      <c r="F34" t="s">
        <v>553</v>
      </c>
      <c r="G34" s="58">
        <v>1.44754</v>
      </c>
      <c r="H34">
        <v>36</v>
      </c>
      <c r="I34">
        <v>0</v>
      </c>
      <c r="J34" s="12">
        <v>8</v>
      </c>
      <c r="K34" s="12">
        <v>5</v>
      </c>
      <c r="L34">
        <v>1</v>
      </c>
      <c r="M34" s="12">
        <v>10.464622739267998</v>
      </c>
      <c r="N34" s="12">
        <v>122.47501840085397</v>
      </c>
      <c r="O34" s="12">
        <v>1966.8710250688398</v>
      </c>
      <c r="P34" s="12">
        <v>1962.5482878583498</v>
      </c>
      <c r="Q34">
        <v>0</v>
      </c>
      <c r="R34" s="59">
        <v>1.2137745743121175E-5</v>
      </c>
      <c r="S34" s="59">
        <v>9.2664092664092659E-3</v>
      </c>
      <c r="T34" s="59">
        <v>0</v>
      </c>
      <c r="U34" s="59">
        <v>1.5434313418536126E-2</v>
      </c>
      <c r="V34" s="59">
        <v>6.7932528906689861E-3</v>
      </c>
      <c r="W34" s="59">
        <v>1.7857142857142856E-2</v>
      </c>
      <c r="X34" s="59">
        <v>8.7632653509798503E-3</v>
      </c>
      <c r="Y34" s="59">
        <v>1.6290042295115409E-2</v>
      </c>
      <c r="Z34" s="59">
        <v>2.0722871934017524E-3</v>
      </c>
      <c r="AA34" s="59">
        <v>5.0101280510840103E-3</v>
      </c>
      <c r="AB34" s="59">
        <v>0</v>
      </c>
      <c r="AC34" s="18">
        <v>7.4089980971892158E-3</v>
      </c>
      <c r="AD34" s="12">
        <v>27</v>
      </c>
      <c r="AE34" s="17">
        <v>3</v>
      </c>
      <c r="AF34" s="18">
        <v>0.69410911057062474</v>
      </c>
      <c r="AG34" t="str">
        <f>IF(AF34&lt;='CAV Tier 1 Analysis'!$A$5,"Tier 1", "Tier 2")</f>
        <v>Tier 2</v>
      </c>
      <c r="AH34" t="str">
        <f t="shared" si="2"/>
        <v>Montana - Tier 2</v>
      </c>
      <c r="AI34" t="str">
        <f t="shared" si="3"/>
        <v>Deer Lodge, City Of - Tier 2</v>
      </c>
    </row>
    <row r="35" spans="1:35" x14ac:dyDescent="0.3">
      <c r="A35">
        <v>28</v>
      </c>
      <c r="B35">
        <v>8</v>
      </c>
      <c r="C35" t="s">
        <v>43</v>
      </c>
      <c r="D35" t="s">
        <v>1629</v>
      </c>
      <c r="E35" t="s">
        <v>2587</v>
      </c>
      <c r="F35" t="s">
        <v>66</v>
      </c>
      <c r="G35" s="58">
        <v>5560.0692300000001</v>
      </c>
      <c r="H35">
        <v>27</v>
      </c>
      <c r="I35">
        <v>0</v>
      </c>
      <c r="J35" s="12">
        <v>2.7333333333333334</v>
      </c>
      <c r="K35" s="12">
        <v>4.7333333333333334</v>
      </c>
      <c r="L35">
        <v>0</v>
      </c>
      <c r="M35" s="12">
        <v>6.9950340654301577</v>
      </c>
      <c r="N35" s="12">
        <v>2.9596543829451631</v>
      </c>
      <c r="O35" s="12">
        <v>7832.4203899227732</v>
      </c>
      <c r="P35">
        <v>0</v>
      </c>
      <c r="Q35">
        <v>0</v>
      </c>
      <c r="R35" s="59">
        <v>4.6621652339756778E-2</v>
      </c>
      <c r="S35" s="59">
        <v>6.9498069498069494E-3</v>
      </c>
      <c r="T35" s="59">
        <v>0</v>
      </c>
      <c r="U35" s="59">
        <v>5.2733904179998433E-3</v>
      </c>
      <c r="V35" s="59">
        <v>6.4309460698333066E-3</v>
      </c>
      <c r="W35" s="59">
        <v>0</v>
      </c>
      <c r="X35" s="59">
        <v>5.8577687110004427E-3</v>
      </c>
      <c r="Y35" s="59">
        <v>3.9365493230057957E-4</v>
      </c>
      <c r="Z35" s="59">
        <v>8.2522057931112402E-3</v>
      </c>
      <c r="AA35" s="59">
        <v>0</v>
      </c>
      <c r="AB35" s="59">
        <v>0</v>
      </c>
      <c r="AC35" s="18">
        <v>7.2526750194371941E-3</v>
      </c>
      <c r="AD35" s="12">
        <v>28</v>
      </c>
      <c r="AE35" s="17">
        <v>3</v>
      </c>
      <c r="AF35" s="18">
        <v>0.7013617855900619</v>
      </c>
      <c r="AG35" t="str">
        <f>IF(AF35&lt;='CAV Tier 1 Analysis'!$A$5,"Tier 1", "Tier 2")</f>
        <v>Tier 2</v>
      </c>
      <c r="AH35" t="str">
        <f t="shared" si="2"/>
        <v>Montana - Tier 2</v>
      </c>
      <c r="AI35" t="str">
        <f t="shared" si="3"/>
        <v>Beaverhead County* - Tier 2</v>
      </c>
    </row>
    <row r="36" spans="1:35" x14ac:dyDescent="0.3">
      <c r="A36">
        <v>29</v>
      </c>
      <c r="B36">
        <v>8</v>
      </c>
      <c r="C36" t="s">
        <v>43</v>
      </c>
      <c r="D36" t="s">
        <v>1681</v>
      </c>
      <c r="E36" t="s">
        <v>2649</v>
      </c>
      <c r="F36" t="s">
        <v>280</v>
      </c>
      <c r="G36" s="58">
        <v>715.99639999999988</v>
      </c>
      <c r="H36">
        <v>33</v>
      </c>
      <c r="I36">
        <v>0</v>
      </c>
      <c r="J36" s="12">
        <v>4.1132075471698117</v>
      </c>
      <c r="K36" s="12">
        <v>8.5471698113207548</v>
      </c>
      <c r="L36">
        <v>0</v>
      </c>
      <c r="M36" s="12">
        <v>2.9925202836215372</v>
      </c>
      <c r="N36" s="12">
        <v>40.478224331975341</v>
      </c>
      <c r="O36" s="12">
        <v>32028.159533146896</v>
      </c>
      <c r="P36">
        <v>0</v>
      </c>
      <c r="Q36">
        <v>0</v>
      </c>
      <c r="R36" s="59">
        <v>6.0036905758667014E-3</v>
      </c>
      <c r="S36" s="59">
        <v>8.4942084942084949E-3</v>
      </c>
      <c r="T36" s="59">
        <v>0</v>
      </c>
      <c r="U36" s="59">
        <v>7.9355668048133859E-3</v>
      </c>
      <c r="V36" s="59">
        <v>1.1612617205558682E-2</v>
      </c>
      <c r="W36" s="59">
        <v>0</v>
      </c>
      <c r="X36" s="59">
        <v>2.5059908958934341E-3</v>
      </c>
      <c r="Y36" s="59">
        <v>5.3838896699806519E-3</v>
      </c>
      <c r="Z36" s="59">
        <v>3.3744736682185646E-2</v>
      </c>
      <c r="AA36" s="59">
        <v>0</v>
      </c>
      <c r="AB36" s="59">
        <v>0</v>
      </c>
      <c r="AC36" s="18">
        <v>6.8800636662279084E-3</v>
      </c>
      <c r="AD36" s="12">
        <v>29</v>
      </c>
      <c r="AE36" s="17">
        <v>3</v>
      </c>
      <c r="AF36" s="18">
        <v>0.70824184925628986</v>
      </c>
      <c r="AG36" t="str">
        <f>IF(AF36&lt;='CAV Tier 1 Analysis'!$A$5,"Tier 1", "Tier 2")</f>
        <v>Tier 2</v>
      </c>
      <c r="AH36" t="str">
        <f t="shared" si="2"/>
        <v>Montana - Tier 2</v>
      </c>
      <c r="AI36" t="str">
        <f t="shared" si="3"/>
        <v>Butte-Silver Bow County* - Tier 2</v>
      </c>
    </row>
    <row r="37" spans="1:35" x14ac:dyDescent="0.3">
      <c r="A37">
        <v>30</v>
      </c>
      <c r="B37">
        <v>8</v>
      </c>
      <c r="C37" t="s">
        <v>43</v>
      </c>
      <c r="D37" t="s">
        <v>1682</v>
      </c>
      <c r="E37" t="s">
        <v>2650</v>
      </c>
      <c r="F37" t="s">
        <v>192</v>
      </c>
      <c r="G37" s="58">
        <v>1802.3351400000001</v>
      </c>
      <c r="H37">
        <v>69</v>
      </c>
      <c r="I37">
        <v>0</v>
      </c>
      <c r="J37" s="12">
        <v>3.2222222222222223</v>
      </c>
      <c r="K37" s="12">
        <v>5.4444444444444446</v>
      </c>
      <c r="L37">
        <v>0</v>
      </c>
      <c r="M37" s="12">
        <v>5.9694720705495445</v>
      </c>
      <c r="N37" s="12">
        <v>18.717639318642217</v>
      </c>
      <c r="O37" s="12">
        <v>8057.0695083373412</v>
      </c>
      <c r="P37" s="12">
        <v>2460.8760512988974</v>
      </c>
      <c r="Q37" s="12">
        <v>971.25274636135327</v>
      </c>
      <c r="R37" s="59">
        <v>1.5112733101132064E-2</v>
      </c>
      <c r="S37" s="59">
        <v>1.7760617760617759E-2</v>
      </c>
      <c r="T37" s="59">
        <v>0</v>
      </c>
      <c r="U37" s="59">
        <v>6.2165984602437175E-3</v>
      </c>
      <c r="V37" s="59">
        <v>7.3970975920617851E-3</v>
      </c>
      <c r="W37" s="59">
        <v>0</v>
      </c>
      <c r="X37" s="59">
        <v>4.9989444495872962E-3</v>
      </c>
      <c r="Y37" s="59">
        <v>2.4895782025313898E-3</v>
      </c>
      <c r="Z37" s="59">
        <v>8.4888951769935463E-3</v>
      </c>
      <c r="AA37" s="59">
        <v>6.282293389228112E-3</v>
      </c>
      <c r="AB37" s="59">
        <v>5.7109802299398788E-3</v>
      </c>
      <c r="AC37" s="18">
        <v>6.7688853056668682E-3</v>
      </c>
      <c r="AD37" s="12">
        <v>30</v>
      </c>
      <c r="AE37" s="17">
        <v>3</v>
      </c>
      <c r="AF37" s="18">
        <v>0.71501073456195674</v>
      </c>
      <c r="AG37" t="str">
        <f>IF(AF37&lt;='CAV Tier 1 Analysis'!$A$5,"Tier 1", "Tier 2")</f>
        <v>Tier 2</v>
      </c>
      <c r="AH37" t="str">
        <f t="shared" si="2"/>
        <v>Montana - Tier 2</v>
      </c>
      <c r="AI37" t="str">
        <f t="shared" si="3"/>
        <v>Stillwater County* - Tier 2</v>
      </c>
    </row>
    <row r="38" spans="1:35" x14ac:dyDescent="0.3">
      <c r="A38">
        <v>31</v>
      </c>
      <c r="B38">
        <v>8</v>
      </c>
      <c r="C38" t="s">
        <v>43</v>
      </c>
      <c r="D38" t="s">
        <v>1677</v>
      </c>
      <c r="E38" t="s">
        <v>2644</v>
      </c>
      <c r="F38" t="s">
        <v>97</v>
      </c>
      <c r="G38" s="58">
        <v>4481.1571499999991</v>
      </c>
      <c r="H38">
        <v>11</v>
      </c>
      <c r="I38">
        <v>0</v>
      </c>
      <c r="J38" s="12">
        <v>2.9583333333333335</v>
      </c>
      <c r="K38" s="12">
        <v>4.083333333333333</v>
      </c>
      <c r="L38">
        <v>1</v>
      </c>
      <c r="M38" s="12">
        <v>1.0000000000000002</v>
      </c>
      <c r="N38" s="12">
        <v>0</v>
      </c>
      <c r="O38" s="12">
        <v>3805.9692357385075</v>
      </c>
      <c r="P38">
        <v>0</v>
      </c>
      <c r="Q38" s="12">
        <v>7.9961084946080518</v>
      </c>
      <c r="R38" s="59">
        <v>3.7574882988842796E-2</v>
      </c>
      <c r="S38" s="59">
        <v>2.8314028314028314E-3</v>
      </c>
      <c r="T38" s="59">
        <v>0</v>
      </c>
      <c r="U38" s="59">
        <v>5.7074804828961719E-3</v>
      </c>
      <c r="V38" s="59">
        <v>5.5478231940463384E-3</v>
      </c>
      <c r="W38" s="59">
        <v>1.7857142857142856E-2</v>
      </c>
      <c r="X38" s="59">
        <v>8.3741818212864153E-4</v>
      </c>
      <c r="Y38" s="59">
        <v>0</v>
      </c>
      <c r="Z38" s="59">
        <v>4.0099534769576064E-3</v>
      </c>
      <c r="AA38" s="59">
        <v>0</v>
      </c>
      <c r="AB38" s="59">
        <v>4.7017233876804995E-5</v>
      </c>
      <c r="AC38" s="18">
        <v>6.7648292042994601E-3</v>
      </c>
      <c r="AD38" s="12">
        <v>31</v>
      </c>
      <c r="AE38" s="17">
        <v>3</v>
      </c>
      <c r="AF38" s="18">
        <v>0.72177556376625618</v>
      </c>
      <c r="AG38" t="str">
        <f>IF(AF38&lt;='CAV Tier 1 Analysis'!$A$5,"Tier 1", "Tier 2")</f>
        <v>Tier 2</v>
      </c>
      <c r="AH38" t="str">
        <f t="shared" si="2"/>
        <v>Montana - Tier 2</v>
      </c>
      <c r="AI38" t="str">
        <f t="shared" si="3"/>
        <v>Rosebud County * - Tier 2</v>
      </c>
    </row>
    <row r="39" spans="1:35" x14ac:dyDescent="0.3">
      <c r="A39">
        <v>32</v>
      </c>
      <c r="B39">
        <v>8</v>
      </c>
      <c r="C39" t="s">
        <v>43</v>
      </c>
      <c r="D39" t="s">
        <v>1707</v>
      </c>
      <c r="E39" t="s">
        <v>2683</v>
      </c>
      <c r="F39" t="s">
        <v>78</v>
      </c>
      <c r="G39" s="58">
        <v>5010.4143699999995</v>
      </c>
      <c r="H39">
        <v>4</v>
      </c>
      <c r="I39">
        <v>0</v>
      </c>
      <c r="J39" s="12">
        <v>3.0434782608695654</v>
      </c>
      <c r="K39" s="12">
        <v>4.8695652173913047</v>
      </c>
      <c r="L39">
        <v>0</v>
      </c>
      <c r="M39" s="12">
        <v>7.997155971752492</v>
      </c>
      <c r="N39" s="12">
        <v>1.4072997571814592</v>
      </c>
      <c r="O39" s="12">
        <v>11022.799543260648</v>
      </c>
      <c r="P39">
        <v>0</v>
      </c>
      <c r="Q39">
        <v>0</v>
      </c>
      <c r="R39" s="59">
        <v>4.2012749693093564E-2</v>
      </c>
      <c r="S39" s="59">
        <v>1.0296010296010295E-3</v>
      </c>
      <c r="T39" s="59">
        <v>0</v>
      </c>
      <c r="U39" s="59">
        <v>5.8717496700952656E-3</v>
      </c>
      <c r="V39" s="59">
        <v>6.6160375978689262E-3</v>
      </c>
      <c r="W39" s="59">
        <v>0</v>
      </c>
      <c r="X39" s="59">
        <v>6.69696381606418E-3</v>
      </c>
      <c r="Y39" s="59">
        <v>1.8718080524274302E-4</v>
      </c>
      <c r="Z39" s="59">
        <v>1.1613576100209341E-2</v>
      </c>
      <c r="AA39" s="59">
        <v>0</v>
      </c>
      <c r="AB39" s="59">
        <v>0</v>
      </c>
      <c r="AC39" s="18">
        <v>6.7298053374704589E-3</v>
      </c>
      <c r="AD39" s="12">
        <v>32</v>
      </c>
      <c r="AE39" s="17">
        <v>3</v>
      </c>
      <c r="AF39" s="18">
        <v>0.72850536910372665</v>
      </c>
      <c r="AG39" t="str">
        <f>IF(AF39&lt;='CAV Tier 1 Analysis'!$A$5,"Tier 1", "Tier 2")</f>
        <v>Tier 2</v>
      </c>
      <c r="AH39" t="str">
        <f t="shared" si="2"/>
        <v>Montana - Tier 2</v>
      </c>
      <c r="AI39" t="str">
        <f t="shared" si="3"/>
        <v>Big Horn County * - Tier 2</v>
      </c>
    </row>
    <row r="40" spans="1:35" x14ac:dyDescent="0.3">
      <c r="A40">
        <v>33</v>
      </c>
      <c r="B40">
        <v>8</v>
      </c>
      <c r="C40" t="s">
        <v>43</v>
      </c>
      <c r="D40" t="s">
        <v>1252</v>
      </c>
      <c r="E40" t="s">
        <v>2621</v>
      </c>
      <c r="F40" t="s">
        <v>115</v>
      </c>
      <c r="G40" s="58">
        <v>3597.9428200000002</v>
      </c>
      <c r="H40">
        <v>28</v>
      </c>
      <c r="I40">
        <v>0</v>
      </c>
      <c r="J40" s="12">
        <v>3.6666666666666665</v>
      </c>
      <c r="K40" s="12">
        <v>3.9444444444444446</v>
      </c>
      <c r="L40">
        <v>0</v>
      </c>
      <c r="M40" s="12">
        <v>2.0000000000000004</v>
      </c>
      <c r="N40" s="12">
        <v>0</v>
      </c>
      <c r="O40" s="12">
        <v>7382.685975888935</v>
      </c>
      <c r="P40" s="12">
        <v>1932.1356224061519</v>
      </c>
      <c r="Q40" s="12">
        <v>1617.2486922345579</v>
      </c>
      <c r="R40" s="59">
        <v>3.0169055879249208E-2</v>
      </c>
      <c r="S40" s="59">
        <v>7.2072072072072073E-3</v>
      </c>
      <c r="T40" s="59">
        <v>0</v>
      </c>
      <c r="U40" s="59">
        <v>7.074060316829057E-3</v>
      </c>
      <c r="V40" s="59">
        <v>5.3591217248610892E-3</v>
      </c>
      <c r="W40" s="59">
        <v>0</v>
      </c>
      <c r="X40" s="59">
        <v>1.6748363642572831E-3</v>
      </c>
      <c r="Y40" s="59">
        <v>0</v>
      </c>
      <c r="Z40" s="59">
        <v>7.778367470844154E-3</v>
      </c>
      <c r="AA40" s="59">
        <v>4.9324885100684021E-3</v>
      </c>
      <c r="AB40" s="59">
        <v>9.5094457573985727E-3</v>
      </c>
      <c r="AC40" s="18">
        <v>6.700416657337724E-3</v>
      </c>
      <c r="AD40" s="12">
        <v>33</v>
      </c>
      <c r="AE40" s="17">
        <v>3</v>
      </c>
      <c r="AF40" s="18">
        <v>0.73520578576106432</v>
      </c>
      <c r="AG40" t="str">
        <f>IF(AF40&lt;='CAV Tier 1 Analysis'!$A$5,"Tier 1", "Tier 2")</f>
        <v>Tier 2</v>
      </c>
      <c r="AH40" t="str">
        <f t="shared" si="2"/>
        <v>Montana - Tier 2</v>
      </c>
      <c r="AI40" t="str">
        <f t="shared" si="3"/>
        <v>Madison County* - Tier 2</v>
      </c>
    </row>
    <row r="41" spans="1:35" x14ac:dyDescent="0.3">
      <c r="A41">
        <v>34</v>
      </c>
      <c r="B41">
        <v>8</v>
      </c>
      <c r="C41" t="s">
        <v>43</v>
      </c>
      <c r="D41" t="s">
        <v>1708</v>
      </c>
      <c r="E41" t="s">
        <v>2684</v>
      </c>
      <c r="F41" t="s">
        <v>127</v>
      </c>
      <c r="G41" s="58">
        <v>3454.1973899999994</v>
      </c>
      <c r="H41">
        <v>32</v>
      </c>
      <c r="I41">
        <v>0</v>
      </c>
      <c r="J41" s="12">
        <v>3.4375</v>
      </c>
      <c r="K41" s="12">
        <v>4.9375</v>
      </c>
      <c r="L41">
        <v>0</v>
      </c>
      <c r="M41" s="12">
        <v>16.839566082238285</v>
      </c>
      <c r="N41" s="12">
        <v>16.025950612378228</v>
      </c>
      <c r="O41" s="12">
        <v>3293.6608629438024</v>
      </c>
      <c r="P41">
        <v>0</v>
      </c>
      <c r="Q41">
        <v>0</v>
      </c>
      <c r="R41" s="59">
        <v>2.8963738249977732E-2</v>
      </c>
      <c r="S41" s="59">
        <v>8.2368082368082362E-3</v>
      </c>
      <c r="T41" s="59">
        <v>0</v>
      </c>
      <c r="U41" s="59">
        <v>6.6319315470272418E-3</v>
      </c>
      <c r="V41" s="59">
        <v>6.708337229535624E-3</v>
      </c>
      <c r="W41" s="59">
        <v>0</v>
      </c>
      <c r="X41" s="59">
        <v>1.4101758816423112E-2</v>
      </c>
      <c r="Y41" s="59">
        <v>2.1315645974481581E-3</v>
      </c>
      <c r="Z41" s="59">
        <v>3.4701874900252391E-3</v>
      </c>
      <c r="AA41" s="59">
        <v>0</v>
      </c>
      <c r="AB41" s="59">
        <v>0</v>
      </c>
      <c r="AC41" s="18">
        <v>6.385847833385941E-3</v>
      </c>
      <c r="AD41" s="12">
        <v>34</v>
      </c>
      <c r="AE41" s="17">
        <v>3</v>
      </c>
      <c r="AF41" s="18">
        <v>0.74159163359445024</v>
      </c>
      <c r="AG41" t="str">
        <f>IF(AF41&lt;='CAV Tier 1 Analysis'!$A$5,"Tier 1", "Tier 2")</f>
        <v>Tier 2</v>
      </c>
      <c r="AH41" t="str">
        <f t="shared" si="2"/>
        <v>Montana - Tier 2</v>
      </c>
      <c r="AI41" t="str">
        <f t="shared" si="3"/>
        <v>Blaine County* - Tier 2</v>
      </c>
    </row>
    <row r="42" spans="1:35" x14ac:dyDescent="0.3">
      <c r="A42">
        <v>35</v>
      </c>
      <c r="B42">
        <v>8</v>
      </c>
      <c r="C42" t="s">
        <v>43</v>
      </c>
      <c r="D42" t="s">
        <v>1219</v>
      </c>
      <c r="E42" t="s">
        <v>2691</v>
      </c>
      <c r="F42" t="s">
        <v>196</v>
      </c>
      <c r="G42" s="58">
        <v>1655.65599</v>
      </c>
      <c r="H42">
        <v>13</v>
      </c>
      <c r="I42">
        <v>0</v>
      </c>
      <c r="J42" s="12">
        <v>5.2413793103448274</v>
      </c>
      <c r="K42" s="12">
        <v>5.3793103448275863</v>
      </c>
      <c r="L42">
        <v>0</v>
      </c>
      <c r="M42" s="12">
        <v>0.99999998792019607</v>
      </c>
      <c r="N42" s="12">
        <v>4.6959495694477607E-5</v>
      </c>
      <c r="O42" s="12">
        <v>10621.132511881113</v>
      </c>
      <c r="P42" s="12">
        <v>3578.5884506246302</v>
      </c>
      <c r="Q42" s="12">
        <v>1939.0055570387813</v>
      </c>
      <c r="R42" s="59">
        <v>1.3882815980695231E-2</v>
      </c>
      <c r="S42" s="59">
        <v>3.3462033462033462E-3</v>
      </c>
      <c r="T42" s="59">
        <v>0</v>
      </c>
      <c r="U42" s="59">
        <v>1.0112136377661599E-2</v>
      </c>
      <c r="V42" s="59">
        <v>7.3086031099611161E-3</v>
      </c>
      <c r="W42" s="59">
        <v>0</v>
      </c>
      <c r="X42" s="59">
        <v>8.3741817201279391E-4</v>
      </c>
      <c r="Y42" s="59">
        <v>6.2459445281862991E-9</v>
      </c>
      <c r="Z42" s="59">
        <v>1.1190381373900139E-2</v>
      </c>
      <c r="AA42" s="59">
        <v>9.1356663633102905E-3</v>
      </c>
      <c r="AB42" s="59">
        <v>1.1401380787315804E-2</v>
      </c>
      <c r="AC42" s="18">
        <v>6.1104192506368036E-3</v>
      </c>
      <c r="AD42" s="12">
        <v>35</v>
      </c>
      <c r="AE42" s="17">
        <v>3</v>
      </c>
      <c r="AF42" s="18">
        <v>0.74770205284508706</v>
      </c>
      <c r="AG42" t="str">
        <f>IF(AF42&lt;='CAV Tier 1 Analysis'!$A$5,"Tier 1", "Tier 2")</f>
        <v>Tier 2</v>
      </c>
      <c r="AH42" t="str">
        <f t="shared" si="2"/>
        <v>Montana - Tier 2</v>
      </c>
      <c r="AI42" t="str">
        <f t="shared" si="3"/>
        <v>Jefferson County * - Tier 2</v>
      </c>
    </row>
    <row r="43" spans="1:35" x14ac:dyDescent="0.3">
      <c r="A43">
        <v>36</v>
      </c>
      <c r="B43">
        <v>8</v>
      </c>
      <c r="C43" t="s">
        <v>43</v>
      </c>
      <c r="D43" t="s">
        <v>1729</v>
      </c>
      <c r="E43" t="s">
        <v>2716</v>
      </c>
      <c r="F43" t="s">
        <v>1194</v>
      </c>
      <c r="G43" s="58">
        <v>1.1563700000000001</v>
      </c>
      <c r="H43">
        <v>9</v>
      </c>
      <c r="I43">
        <v>0</v>
      </c>
      <c r="J43" s="12">
        <v>6</v>
      </c>
      <c r="K43" s="12">
        <v>8</v>
      </c>
      <c r="L43">
        <v>1</v>
      </c>
      <c r="M43" s="12">
        <v>8.4718472461236445</v>
      </c>
      <c r="N43" s="12">
        <v>62.168710593783501</v>
      </c>
      <c r="O43" s="12">
        <v>2269.7855566674652</v>
      </c>
      <c r="P43" s="12">
        <v>2264.1970179430191</v>
      </c>
      <c r="Q43" s="12">
        <v>80.496785733940214</v>
      </c>
      <c r="R43" s="59">
        <v>9.696260583454022E-6</v>
      </c>
      <c r="S43" s="59">
        <v>2.3166023166023165E-3</v>
      </c>
      <c r="T43" s="59">
        <v>0</v>
      </c>
      <c r="U43" s="59">
        <v>1.1575735063902094E-2</v>
      </c>
      <c r="V43" s="59">
        <v>1.0869204625070378E-2</v>
      </c>
      <c r="W43" s="59">
        <v>1.7857142857142856E-2</v>
      </c>
      <c r="X43" s="59">
        <v>7.0944789201203987E-3</v>
      </c>
      <c r="Y43" s="59">
        <v>8.2688775084802223E-3</v>
      </c>
      <c r="Z43" s="59">
        <v>2.3914366935603366E-3</v>
      </c>
      <c r="AA43" s="59">
        <v>5.7801976455602267E-3</v>
      </c>
      <c r="AB43" s="59">
        <v>4.7332226716731722E-4</v>
      </c>
      <c r="AC43" s="18">
        <v>6.0578812871081448E-3</v>
      </c>
      <c r="AD43" s="12">
        <v>36</v>
      </c>
      <c r="AE43" s="17">
        <v>3</v>
      </c>
      <c r="AF43" s="18">
        <v>0.75375993413219522</v>
      </c>
      <c r="AG43" t="str">
        <f>IF(AF43&lt;='CAV Tier 1 Analysis'!$A$5,"Tier 1", "Tier 2")</f>
        <v>Tier 2</v>
      </c>
      <c r="AH43" t="str">
        <f t="shared" si="2"/>
        <v>Montana - Tier 2</v>
      </c>
      <c r="AI43" t="str">
        <f t="shared" si="3"/>
        <v>Libby, City Of - Tier 2</v>
      </c>
    </row>
    <row r="44" spans="1:35" x14ac:dyDescent="0.3">
      <c r="A44">
        <v>37</v>
      </c>
      <c r="B44">
        <v>8</v>
      </c>
      <c r="C44" t="s">
        <v>43</v>
      </c>
      <c r="D44" t="s">
        <v>1642</v>
      </c>
      <c r="E44" t="s">
        <v>2602</v>
      </c>
      <c r="F44" t="s">
        <v>99</v>
      </c>
      <c r="G44" s="58">
        <v>4342.4460499999996</v>
      </c>
      <c r="H44">
        <v>7</v>
      </c>
      <c r="I44">
        <v>0</v>
      </c>
      <c r="J44" s="12">
        <v>3</v>
      </c>
      <c r="K44" s="12">
        <v>5.1764705882352944</v>
      </c>
      <c r="L44">
        <v>0</v>
      </c>
      <c r="M44" s="12">
        <v>4.9976249561004931</v>
      </c>
      <c r="N44" s="12">
        <v>2.1354813093004714</v>
      </c>
      <c r="O44" s="12">
        <v>9086.3801429078667</v>
      </c>
      <c r="P44">
        <v>0</v>
      </c>
      <c r="Q44">
        <v>0</v>
      </c>
      <c r="R44" s="59">
        <v>3.641177864385154E-2</v>
      </c>
      <c r="S44" s="59">
        <v>1.8018018018018018E-3</v>
      </c>
      <c r="T44" s="59">
        <v>0</v>
      </c>
      <c r="U44" s="59">
        <v>5.7878675319510469E-3</v>
      </c>
      <c r="V44" s="59">
        <v>7.0330147573984805E-3</v>
      </c>
      <c r="W44" s="59">
        <v>0</v>
      </c>
      <c r="X44" s="59">
        <v>4.1851020056984057E-3</v>
      </c>
      <c r="Y44" s="59">
        <v>2.8403409367187777E-4</v>
      </c>
      <c r="Z44" s="59">
        <v>9.5733726129139194E-3</v>
      </c>
      <c r="AA44" s="59">
        <v>0</v>
      </c>
      <c r="AB44" s="59">
        <v>0</v>
      </c>
      <c r="AC44" s="18">
        <v>5.9160883133897342E-3</v>
      </c>
      <c r="AD44" s="12">
        <v>37</v>
      </c>
      <c r="AE44" s="17">
        <v>3</v>
      </c>
      <c r="AF44" s="18">
        <v>0.75967602244558496</v>
      </c>
      <c r="AG44" t="str">
        <f>IF(AF44&lt;='CAV Tier 1 Analysis'!$A$5,"Tier 1", "Tier 2")</f>
        <v>Tier 2</v>
      </c>
      <c r="AH44" t="str">
        <f t="shared" si="2"/>
        <v>Montana - Tier 2</v>
      </c>
      <c r="AI44" t="str">
        <f t="shared" si="3"/>
        <v>Fergus County * - Tier 2</v>
      </c>
    </row>
    <row r="45" spans="1:35" x14ac:dyDescent="0.3">
      <c r="A45">
        <v>38</v>
      </c>
      <c r="B45">
        <v>8</v>
      </c>
      <c r="C45" t="s">
        <v>43</v>
      </c>
      <c r="D45" t="s">
        <v>1524</v>
      </c>
      <c r="E45" t="s">
        <v>2686</v>
      </c>
      <c r="F45" t="s">
        <v>117</v>
      </c>
      <c r="G45" s="58">
        <v>3785.766079999999</v>
      </c>
      <c r="H45">
        <v>56</v>
      </c>
      <c r="I45">
        <v>0</v>
      </c>
      <c r="J45" s="12">
        <v>2.3636363636363638</v>
      </c>
      <c r="K45" s="12">
        <v>3.5454545454545454</v>
      </c>
      <c r="L45">
        <v>0</v>
      </c>
      <c r="M45" s="12">
        <v>3.9973437661526114</v>
      </c>
      <c r="N45" s="12">
        <v>1.7218266004117357</v>
      </c>
      <c r="O45" s="12">
        <v>5580.3498258358632</v>
      </c>
      <c r="P45">
        <v>0</v>
      </c>
      <c r="Q45" s="12">
        <v>9.7767454807781178</v>
      </c>
      <c r="R45" s="59">
        <v>3.1743969853663817E-2</v>
      </c>
      <c r="S45" s="59">
        <v>1.4414414414414415E-2</v>
      </c>
      <c r="T45" s="59">
        <v>0</v>
      </c>
      <c r="U45" s="59">
        <v>4.5601380554765826E-3</v>
      </c>
      <c r="V45" s="59">
        <v>4.8170338679289172E-3</v>
      </c>
      <c r="W45" s="59">
        <v>0</v>
      </c>
      <c r="X45" s="59">
        <v>3.3474483499947769E-3</v>
      </c>
      <c r="Y45" s="59">
        <v>2.2901509639917215E-4</v>
      </c>
      <c r="Z45" s="59">
        <v>5.8794335426119873E-3</v>
      </c>
      <c r="AA45" s="59">
        <v>0</v>
      </c>
      <c r="AB45" s="59">
        <v>5.7487405171366822E-5</v>
      </c>
      <c r="AC45" s="18">
        <v>5.9135400532419119E-3</v>
      </c>
      <c r="AD45" s="12">
        <v>38</v>
      </c>
      <c r="AE45" s="17">
        <v>3</v>
      </c>
      <c r="AF45" s="18">
        <v>0.76558956249882693</v>
      </c>
      <c r="AG45" t="str">
        <f>IF(AF45&lt;='CAV Tier 1 Analysis'!$A$5,"Tier 1", "Tier 2")</f>
        <v>Tier 2</v>
      </c>
      <c r="AH45" t="str">
        <f t="shared" si="2"/>
        <v>Montana - Tier 2</v>
      </c>
      <c r="AI45" t="str">
        <f t="shared" si="3"/>
        <v>Custer County* - Tier 2</v>
      </c>
    </row>
    <row r="46" spans="1:35" x14ac:dyDescent="0.3">
      <c r="A46">
        <v>39</v>
      </c>
      <c r="B46">
        <v>8</v>
      </c>
      <c r="C46" t="s">
        <v>43</v>
      </c>
      <c r="D46" t="s">
        <v>1728</v>
      </c>
      <c r="E46" t="s">
        <v>2715</v>
      </c>
      <c r="F46" t="s">
        <v>188</v>
      </c>
      <c r="G46" s="58">
        <v>1946.7961099999998</v>
      </c>
      <c r="H46">
        <v>3</v>
      </c>
      <c r="I46">
        <v>0</v>
      </c>
      <c r="J46" s="12">
        <v>1.826086956521739</v>
      </c>
      <c r="K46" s="12">
        <v>9</v>
      </c>
      <c r="L46">
        <v>0</v>
      </c>
      <c r="M46">
        <v>0</v>
      </c>
      <c r="N46" s="12">
        <v>169.90525458763324</v>
      </c>
      <c r="O46" s="12">
        <v>7324.2567672536143</v>
      </c>
      <c r="P46">
        <v>0</v>
      </c>
      <c r="Q46">
        <v>0</v>
      </c>
      <c r="R46" s="59">
        <v>1.6324050594026664E-2</v>
      </c>
      <c r="S46" s="59">
        <v>7.722007722007722E-4</v>
      </c>
      <c r="T46" s="59">
        <v>0</v>
      </c>
      <c r="U46" s="59">
        <v>3.5230498020571589E-3</v>
      </c>
      <c r="V46" s="59">
        <v>1.2227855203204175E-2</v>
      </c>
      <c r="W46" s="59">
        <v>0</v>
      </c>
      <c r="X46" s="59">
        <v>0</v>
      </c>
      <c r="Y46" s="59">
        <v>2.2598598632875146E-2</v>
      </c>
      <c r="Z46" s="59">
        <v>7.7168066978029548E-3</v>
      </c>
      <c r="AA46" s="59">
        <v>0</v>
      </c>
      <c r="AB46" s="59">
        <v>0</v>
      </c>
      <c r="AC46" s="18">
        <v>5.7420510638333524E-3</v>
      </c>
      <c r="AD46" s="12">
        <v>39</v>
      </c>
      <c r="AE46" s="17">
        <v>3</v>
      </c>
      <c r="AF46" s="18">
        <v>0.77133161356266022</v>
      </c>
      <c r="AG46" t="str">
        <f>IF(AF46&lt;='CAV Tier 1 Analysis'!$A$5,"Tier 1", "Tier 2")</f>
        <v>Tier 2</v>
      </c>
      <c r="AH46" t="str">
        <f t="shared" si="2"/>
        <v>Montana - Tier 2</v>
      </c>
      <c r="AI46" t="str">
        <f t="shared" si="3"/>
        <v>Fort Peck Indian Reservation - Tier 2</v>
      </c>
    </row>
    <row r="47" spans="1:35" x14ac:dyDescent="0.3">
      <c r="A47">
        <v>40</v>
      </c>
      <c r="B47">
        <v>8</v>
      </c>
      <c r="C47" t="s">
        <v>43</v>
      </c>
      <c r="D47" t="s">
        <v>1215</v>
      </c>
      <c r="E47" t="s">
        <v>2714</v>
      </c>
      <c r="F47" t="s">
        <v>651</v>
      </c>
      <c r="G47" s="58">
        <v>2.25685</v>
      </c>
      <c r="H47">
        <v>3</v>
      </c>
      <c r="I47">
        <v>0</v>
      </c>
      <c r="J47" s="12">
        <v>4</v>
      </c>
      <c r="K47" s="12">
        <v>5</v>
      </c>
      <c r="L47">
        <v>0</v>
      </c>
      <c r="M47" s="12">
        <v>0.8160400558300287</v>
      </c>
      <c r="N47" s="12">
        <v>252.96708214161848</v>
      </c>
      <c r="O47" s="12">
        <v>2981.0578401861385</v>
      </c>
      <c r="P47" s="12">
        <v>2959.888668282711</v>
      </c>
      <c r="Q47" s="12">
        <v>151.83867587949226</v>
      </c>
      <c r="R47" s="59">
        <v>1.8923878773894346E-5</v>
      </c>
      <c r="S47" s="59">
        <v>7.722007722007722E-4</v>
      </c>
      <c r="T47" s="59">
        <v>0</v>
      </c>
      <c r="U47" s="59">
        <v>7.7171567092680629E-3</v>
      </c>
      <c r="V47" s="59">
        <v>6.7932528906689861E-3</v>
      </c>
      <c r="W47" s="59">
        <v>0</v>
      </c>
      <c r="X47" s="59">
        <v>6.8336678009733767E-4</v>
      </c>
      <c r="Y47" s="59">
        <v>3.3646408232180076E-2</v>
      </c>
      <c r="Z47" s="59">
        <v>3.1408302355724668E-3</v>
      </c>
      <c r="AA47" s="59">
        <v>7.556207068531118E-3</v>
      </c>
      <c r="AB47" s="59">
        <v>8.9281361554617242E-4</v>
      </c>
      <c r="AC47" s="18">
        <v>5.5655600166217177E-3</v>
      </c>
      <c r="AD47" s="12">
        <v>40</v>
      </c>
      <c r="AE47" s="17">
        <v>4</v>
      </c>
      <c r="AF47" s="18">
        <v>0.7768971735792819</v>
      </c>
      <c r="AG47" t="str">
        <f>IF(AF47&lt;='CAV Tier 1 Analysis'!$A$5,"Tier 1", "Tier 2")</f>
        <v>Tier 2</v>
      </c>
      <c r="AH47" t="str">
        <f t="shared" si="2"/>
        <v>Montana - Tier 2</v>
      </c>
      <c r="AI47" t="str">
        <f t="shared" si="3"/>
        <v>Hamilton, City Of - Tier 2</v>
      </c>
    </row>
    <row r="48" spans="1:35" x14ac:dyDescent="0.3">
      <c r="A48">
        <v>41</v>
      </c>
      <c r="B48">
        <v>8</v>
      </c>
      <c r="C48" t="s">
        <v>43</v>
      </c>
      <c r="D48" t="s">
        <v>1663</v>
      </c>
      <c r="E48" t="s">
        <v>2628</v>
      </c>
      <c r="F48" t="s">
        <v>753</v>
      </c>
      <c r="G48" s="58">
        <v>1.3805800000000001</v>
      </c>
      <c r="H48">
        <v>12</v>
      </c>
      <c r="I48">
        <v>0</v>
      </c>
      <c r="J48" s="12">
        <v>4</v>
      </c>
      <c r="K48" s="12">
        <v>6</v>
      </c>
      <c r="L48">
        <v>1</v>
      </c>
      <c r="M48" s="12">
        <v>26</v>
      </c>
      <c r="N48" s="12">
        <v>0</v>
      </c>
      <c r="O48" s="12">
        <v>238.60646857841098</v>
      </c>
      <c r="P48" s="12">
        <v>235.33566807391267</v>
      </c>
      <c r="Q48">
        <v>0</v>
      </c>
      <c r="R48" s="59">
        <v>1.1576280460669986E-5</v>
      </c>
      <c r="S48" s="59">
        <v>3.0888030888030888E-3</v>
      </c>
      <c r="T48" s="59">
        <v>0</v>
      </c>
      <c r="U48" s="59">
        <v>7.7171567092680629E-3</v>
      </c>
      <c r="V48" s="59">
        <v>8.1519034688027833E-3</v>
      </c>
      <c r="W48" s="59">
        <v>1.7857142857142856E-2</v>
      </c>
      <c r="X48" s="59">
        <v>2.1772872735344676E-2</v>
      </c>
      <c r="Y48" s="59">
        <v>0</v>
      </c>
      <c r="Z48" s="59">
        <v>2.5139479040347997E-4</v>
      </c>
      <c r="AA48" s="59">
        <v>6.0078105559602235E-4</v>
      </c>
      <c r="AB48" s="59">
        <v>0</v>
      </c>
      <c r="AC48" s="18">
        <v>5.4046937259837856E-3</v>
      </c>
      <c r="AD48" s="12">
        <v>41</v>
      </c>
      <c r="AE48" s="17">
        <v>4</v>
      </c>
      <c r="AF48" s="18">
        <v>0.78230186730526563</v>
      </c>
      <c r="AG48" t="str">
        <f>IF(AF48&lt;='CAV Tier 1 Analysis'!$A$5,"Tier 1", "Tier 2")</f>
        <v>Tier 2</v>
      </c>
      <c r="AH48" t="str">
        <f t="shared" si="2"/>
        <v>Montana - Tier 2</v>
      </c>
      <c r="AI48" t="str">
        <f t="shared" si="3"/>
        <v>Roundup, City Of - Tier 2</v>
      </c>
    </row>
    <row r="49" spans="1:35" x14ac:dyDescent="0.3">
      <c r="A49">
        <v>42</v>
      </c>
      <c r="B49">
        <v>8</v>
      </c>
      <c r="C49" t="s">
        <v>43</v>
      </c>
      <c r="D49" t="s">
        <v>1644</v>
      </c>
      <c r="E49" t="s">
        <v>2606</v>
      </c>
      <c r="F49" t="s">
        <v>766</v>
      </c>
      <c r="G49" s="58">
        <v>1.57633</v>
      </c>
      <c r="H49">
        <v>14</v>
      </c>
      <c r="I49">
        <v>0</v>
      </c>
      <c r="J49" s="12">
        <v>9</v>
      </c>
      <c r="K49" s="12">
        <v>3</v>
      </c>
      <c r="L49">
        <v>1</v>
      </c>
      <c r="M49" s="12">
        <v>1.975157486059391</v>
      </c>
      <c r="N49" s="12">
        <v>13.065794321852065</v>
      </c>
      <c r="O49" s="12">
        <v>2718.4458565166024</v>
      </c>
      <c r="P49" s="12">
        <v>2702.8511014697451</v>
      </c>
      <c r="Q49" s="12">
        <v>248.5317690153056</v>
      </c>
      <c r="R49" s="59">
        <v>1.321766082267447E-5</v>
      </c>
      <c r="S49" s="59">
        <v>3.6036036036036037E-3</v>
      </c>
      <c r="T49" s="59">
        <v>0</v>
      </c>
      <c r="U49" s="59">
        <v>1.736360259585314E-2</v>
      </c>
      <c r="V49" s="59">
        <v>4.0759517344013917E-3</v>
      </c>
      <c r="W49" s="59">
        <v>1.7857142857142856E-2</v>
      </c>
      <c r="X49" s="59">
        <v>1.6540327913936324E-3</v>
      </c>
      <c r="Y49" s="59">
        <v>1.7378429078951242E-3</v>
      </c>
      <c r="Z49" s="59">
        <v>2.86414333355602E-3</v>
      </c>
      <c r="AA49" s="59">
        <v>6.9000239154137317E-3</v>
      </c>
      <c r="AB49" s="59">
        <v>1.4613704050524495E-3</v>
      </c>
      <c r="AC49" s="18">
        <v>5.2300847095576924E-3</v>
      </c>
      <c r="AD49" s="12">
        <v>42</v>
      </c>
      <c r="AE49" s="17">
        <v>4</v>
      </c>
      <c r="AF49" s="18">
        <v>0.78753195201482329</v>
      </c>
      <c r="AG49" t="str">
        <f>IF(AF49&lt;='CAV Tier 1 Analysis'!$A$5,"Tier 1", "Tier 2")</f>
        <v>Tier 2</v>
      </c>
      <c r="AH49" t="str">
        <f t="shared" si="2"/>
        <v>Montana - Tier 2</v>
      </c>
      <c r="AI49" t="str">
        <f t="shared" si="3"/>
        <v>Columbia Falls, City Of - Tier 2</v>
      </c>
    </row>
    <row r="50" spans="1:35" x14ac:dyDescent="0.3">
      <c r="A50">
        <v>43</v>
      </c>
      <c r="B50">
        <v>8</v>
      </c>
      <c r="C50" t="s">
        <v>43</v>
      </c>
      <c r="D50" t="s">
        <v>1726</v>
      </c>
      <c r="E50" t="s">
        <v>2712</v>
      </c>
      <c r="F50" t="s">
        <v>295</v>
      </c>
      <c r="G50" s="58">
        <v>972.3292899999999</v>
      </c>
      <c r="H50">
        <v>22</v>
      </c>
      <c r="I50">
        <v>0</v>
      </c>
      <c r="J50" s="12">
        <v>3.5</v>
      </c>
      <c r="K50" s="12">
        <v>5</v>
      </c>
      <c r="L50">
        <v>0</v>
      </c>
      <c r="M50" s="12">
        <v>25.160283590757608</v>
      </c>
      <c r="N50" s="12">
        <v>27.894889287533879</v>
      </c>
      <c r="O50" s="12">
        <v>2382.2805407627011</v>
      </c>
      <c r="P50" s="12">
        <v>894.72820819275103</v>
      </c>
      <c r="Q50">
        <v>0</v>
      </c>
      <c r="R50" s="59">
        <v>8.1530636117893348E-3</v>
      </c>
      <c r="S50" s="59">
        <v>5.6628056628056627E-3</v>
      </c>
      <c r="T50" s="59">
        <v>0</v>
      </c>
      <c r="U50" s="59">
        <v>6.7525121206095549E-3</v>
      </c>
      <c r="V50" s="59">
        <v>6.7932528906689861E-3</v>
      </c>
      <c r="W50" s="59">
        <v>0</v>
      </c>
      <c r="X50" s="59">
        <v>2.1069678946413321E-2</v>
      </c>
      <c r="Y50" s="59">
        <v>3.7102172528297428E-3</v>
      </c>
      <c r="Z50" s="59">
        <v>2.5099609444599767E-3</v>
      </c>
      <c r="AA50" s="59">
        <v>2.2841236170827828E-3</v>
      </c>
      <c r="AB50" s="59">
        <v>0</v>
      </c>
      <c r="AC50" s="18">
        <v>5.17596500424176E-3</v>
      </c>
      <c r="AD50" s="12">
        <v>43</v>
      </c>
      <c r="AE50" s="17">
        <v>4</v>
      </c>
      <c r="AF50" s="18">
        <v>0.79270791701906507</v>
      </c>
      <c r="AG50" t="str">
        <f>IF(AF50&lt;='CAV Tier 1 Analysis'!$A$5,"Tier 1", "Tier 2")</f>
        <v>Tier 2</v>
      </c>
      <c r="AH50" t="str">
        <f t="shared" si="2"/>
        <v>Montana - Tier 2</v>
      </c>
      <c r="AI50" t="str">
        <f t="shared" si="3"/>
        <v>Fort Belknap Indian Reserve - Tier 2</v>
      </c>
    </row>
    <row r="51" spans="1:35" x14ac:dyDescent="0.3">
      <c r="A51">
        <v>44</v>
      </c>
      <c r="B51">
        <v>8</v>
      </c>
      <c r="C51" t="s">
        <v>43</v>
      </c>
      <c r="D51" t="s">
        <v>1713</v>
      </c>
      <c r="E51" t="s">
        <v>2690</v>
      </c>
      <c r="F51" t="s">
        <v>139</v>
      </c>
      <c r="G51" s="58">
        <v>2911.1708500000004</v>
      </c>
      <c r="H51">
        <v>7</v>
      </c>
      <c r="I51">
        <v>0</v>
      </c>
      <c r="J51" s="12">
        <v>3.76</v>
      </c>
      <c r="K51" s="12">
        <v>5.8</v>
      </c>
      <c r="L51">
        <v>0</v>
      </c>
      <c r="M51" s="12">
        <v>2.9962034760000407</v>
      </c>
      <c r="N51" s="12">
        <v>6.2468946252679798</v>
      </c>
      <c r="O51" s="12">
        <v>11115.726407621945</v>
      </c>
      <c r="P51">
        <v>0</v>
      </c>
      <c r="Q51" s="12">
        <v>82.66062980370225</v>
      </c>
      <c r="R51" s="59">
        <v>2.4410414629016094E-2</v>
      </c>
      <c r="S51" s="59">
        <v>1.8018018018018018E-3</v>
      </c>
      <c r="T51" s="59">
        <v>0</v>
      </c>
      <c r="U51" s="59">
        <v>7.2541273067119787E-3</v>
      </c>
      <c r="V51" s="59">
        <v>7.8801733531760239E-3</v>
      </c>
      <c r="W51" s="59">
        <v>0</v>
      </c>
      <c r="X51" s="59">
        <v>2.5090752681594703E-3</v>
      </c>
      <c r="Y51" s="59">
        <v>8.3088109712041469E-4</v>
      </c>
      <c r="Z51" s="59">
        <v>1.1711483460928207E-2</v>
      </c>
      <c r="AA51" s="59">
        <v>0</v>
      </c>
      <c r="AB51" s="59">
        <v>4.860457016691806E-4</v>
      </c>
      <c r="AC51" s="18">
        <v>5.1712729653257431E-3</v>
      </c>
      <c r="AD51" s="12">
        <v>44</v>
      </c>
      <c r="AE51" s="17">
        <v>4</v>
      </c>
      <c r="AF51" s="18">
        <v>0.79787918998439078</v>
      </c>
      <c r="AG51" t="str">
        <f>IF(AF51&lt;='CAV Tier 1 Analysis'!$A$5,"Tier 1", "Tier 2")</f>
        <v>Tier 2</v>
      </c>
      <c r="AH51" t="str">
        <f t="shared" si="2"/>
        <v>Montana - Tier 2</v>
      </c>
      <c r="AI51" t="str">
        <f t="shared" si="3"/>
        <v>Hill County* - Tier 2</v>
      </c>
    </row>
    <row r="52" spans="1:35" x14ac:dyDescent="0.3">
      <c r="A52">
        <v>45</v>
      </c>
      <c r="B52">
        <v>8</v>
      </c>
      <c r="C52" t="s">
        <v>43</v>
      </c>
      <c r="D52" t="s">
        <v>1640</v>
      </c>
      <c r="E52" t="s">
        <v>2599</v>
      </c>
      <c r="F52" t="s">
        <v>715</v>
      </c>
      <c r="G52" s="58">
        <v>3.3809299999999998</v>
      </c>
      <c r="H52">
        <v>10</v>
      </c>
      <c r="I52">
        <v>0</v>
      </c>
      <c r="J52" s="12">
        <v>2</v>
      </c>
      <c r="K52" s="12">
        <v>6</v>
      </c>
      <c r="L52">
        <v>0</v>
      </c>
      <c r="M52" s="12">
        <v>0.81747329876690744</v>
      </c>
      <c r="N52" s="12">
        <v>235.59377563482875</v>
      </c>
      <c r="O52" s="12">
        <v>2523.9952187485178</v>
      </c>
      <c r="P52" s="12">
        <v>2507.2275670675444</v>
      </c>
      <c r="Q52">
        <v>0</v>
      </c>
      <c r="R52" s="59">
        <v>2.8349384967110181E-5</v>
      </c>
      <c r="S52" s="59">
        <v>2.5740025740025739E-3</v>
      </c>
      <c r="T52" s="59">
        <v>0</v>
      </c>
      <c r="U52" s="59">
        <v>3.8585783546340314E-3</v>
      </c>
      <c r="V52" s="59">
        <v>8.1519034688027833E-3</v>
      </c>
      <c r="W52" s="59">
        <v>0</v>
      </c>
      <c r="X52" s="59">
        <v>6.8456700379208738E-4</v>
      </c>
      <c r="Y52" s="59">
        <v>3.1335635786526497E-2</v>
      </c>
      <c r="Z52" s="59">
        <v>2.6592709442332372E-3</v>
      </c>
      <c r="AA52" s="59">
        <v>6.4006227219632478E-3</v>
      </c>
      <c r="AB52" s="59">
        <v>0</v>
      </c>
      <c r="AC52" s="18">
        <v>5.0629936580837793E-3</v>
      </c>
      <c r="AD52" s="12">
        <v>45</v>
      </c>
      <c r="AE52" s="17">
        <v>4</v>
      </c>
      <c r="AF52" s="18">
        <v>0.80294218364247461</v>
      </c>
      <c r="AG52" t="str">
        <f>IF(AF52&lt;='CAV Tier 1 Analysis'!$A$5,"Tier 1", "Tier 2")</f>
        <v>Tier 2</v>
      </c>
      <c r="AH52" t="str">
        <f t="shared" si="2"/>
        <v>Montana - Tier 2</v>
      </c>
      <c r="AI52" t="str">
        <f t="shared" si="3"/>
        <v>Glendive, City Of - Tier 2</v>
      </c>
    </row>
    <row r="53" spans="1:35" x14ac:dyDescent="0.3">
      <c r="A53">
        <v>46</v>
      </c>
      <c r="B53">
        <v>8</v>
      </c>
      <c r="C53" t="s">
        <v>43</v>
      </c>
      <c r="D53" t="s">
        <v>1583</v>
      </c>
      <c r="E53" t="s">
        <v>2636</v>
      </c>
      <c r="F53" t="s">
        <v>161</v>
      </c>
      <c r="G53" s="58">
        <v>2328.4413000000004</v>
      </c>
      <c r="H53">
        <v>13</v>
      </c>
      <c r="I53">
        <v>0</v>
      </c>
      <c r="J53" s="12">
        <v>7.2272727272727275</v>
      </c>
      <c r="K53" s="12">
        <v>4.7272727272727275</v>
      </c>
      <c r="L53">
        <v>0</v>
      </c>
      <c r="M53">
        <v>0</v>
      </c>
      <c r="N53" s="12">
        <v>1.300772049101554</v>
      </c>
      <c r="O53" s="12">
        <v>5405.8138901375023</v>
      </c>
      <c r="P53">
        <v>0</v>
      </c>
      <c r="Q53" s="12">
        <v>837.96059223242173</v>
      </c>
      <c r="R53" s="59">
        <v>1.9524177899873259E-2</v>
      </c>
      <c r="S53" s="59">
        <v>3.3462033462033462E-3</v>
      </c>
      <c r="T53" s="59">
        <v>0</v>
      </c>
      <c r="U53" s="59">
        <v>1.3943499054245705E-2</v>
      </c>
      <c r="V53" s="59">
        <v>6.4227118239052238E-3</v>
      </c>
      <c r="W53" s="59">
        <v>0</v>
      </c>
      <c r="X53" s="59">
        <v>0</v>
      </c>
      <c r="Y53" s="59">
        <v>1.7301186783100336E-4</v>
      </c>
      <c r="Z53" s="59">
        <v>5.6955432011883819E-3</v>
      </c>
      <c r="AA53" s="59">
        <v>0</v>
      </c>
      <c r="AB53" s="59">
        <v>4.9272204311766295E-3</v>
      </c>
      <c r="AC53" s="18">
        <v>4.9120334204021407E-3</v>
      </c>
      <c r="AD53" s="12">
        <v>46</v>
      </c>
      <c r="AE53" s="17">
        <v>4</v>
      </c>
      <c r="AF53" s="18">
        <v>0.80785421706287674</v>
      </c>
      <c r="AG53" t="str">
        <f>IF(AF53&lt;='CAV Tier 1 Analysis'!$A$5,"Tier 1", "Tier 2")</f>
        <v>Tier 2</v>
      </c>
      <c r="AH53" t="str">
        <f t="shared" si="2"/>
        <v>Montana - Tier 2</v>
      </c>
      <c r="AI53" t="str">
        <f t="shared" si="3"/>
        <v>Powell County * - Tier 2</v>
      </c>
    </row>
    <row r="54" spans="1:35" x14ac:dyDescent="0.3">
      <c r="A54">
        <v>47</v>
      </c>
      <c r="B54">
        <v>8</v>
      </c>
      <c r="C54" t="s">
        <v>43</v>
      </c>
      <c r="D54" t="s">
        <v>1665</v>
      </c>
      <c r="E54" t="s">
        <v>2631</v>
      </c>
      <c r="F54" t="s">
        <v>832</v>
      </c>
      <c r="G54" s="58">
        <v>1.1145499999999999</v>
      </c>
      <c r="H54">
        <v>41</v>
      </c>
      <c r="I54">
        <v>0</v>
      </c>
      <c r="J54" s="12">
        <v>4</v>
      </c>
      <c r="K54" s="12">
        <v>5</v>
      </c>
      <c r="L54">
        <v>0</v>
      </c>
      <c r="M54" s="12">
        <v>12.496307926966043</v>
      </c>
      <c r="N54" s="12">
        <v>68.707763824293693</v>
      </c>
      <c r="O54" s="12">
        <v>1070.4248002576721</v>
      </c>
      <c r="P54" s="12">
        <v>1069.2763008550012</v>
      </c>
      <c r="Q54">
        <v>0</v>
      </c>
      <c r="R54" s="59">
        <v>9.3455963344679285E-6</v>
      </c>
      <c r="S54" s="59">
        <v>1.0553410553410553E-2</v>
      </c>
      <c r="T54" s="59">
        <v>0</v>
      </c>
      <c r="U54" s="59">
        <v>7.7171567092680629E-3</v>
      </c>
      <c r="V54" s="59">
        <v>6.7932528906689861E-3</v>
      </c>
      <c r="W54" s="59">
        <v>0</v>
      </c>
      <c r="X54" s="59">
        <v>1.0464635467519634E-2</v>
      </c>
      <c r="Y54" s="59">
        <v>9.1386177631530823E-3</v>
      </c>
      <c r="Z54" s="59">
        <v>1.1277951511823028E-3</v>
      </c>
      <c r="AA54" s="59">
        <v>2.7297219754623702E-3</v>
      </c>
      <c r="AB54" s="59">
        <v>0</v>
      </c>
      <c r="AC54" s="18">
        <v>4.4121760097272237E-3</v>
      </c>
      <c r="AD54" s="12">
        <v>47</v>
      </c>
      <c r="AE54" s="17">
        <v>4</v>
      </c>
      <c r="AF54" s="18">
        <v>0.81226639307260395</v>
      </c>
      <c r="AG54" t="str">
        <f>IF(AF54&lt;='CAV Tier 1 Analysis'!$A$5,"Tier 1", "Tier 2")</f>
        <v>Tier 2</v>
      </c>
      <c r="AH54" t="str">
        <f t="shared" si="2"/>
        <v>Montana - Tier 2</v>
      </c>
      <c r="AI54" t="str">
        <f t="shared" si="3"/>
        <v>Malta, City Of - Tier 2</v>
      </c>
    </row>
    <row r="55" spans="1:35" x14ac:dyDescent="0.3">
      <c r="A55">
        <v>48</v>
      </c>
      <c r="B55">
        <v>8</v>
      </c>
      <c r="C55" t="s">
        <v>43</v>
      </c>
      <c r="D55" t="s">
        <v>1641</v>
      </c>
      <c r="E55" t="s">
        <v>2600</v>
      </c>
      <c r="F55" t="s">
        <v>320</v>
      </c>
      <c r="G55" s="58">
        <v>740.50215000000014</v>
      </c>
      <c r="H55">
        <v>15</v>
      </c>
      <c r="I55">
        <v>0</v>
      </c>
      <c r="J55" s="12">
        <v>5.4210526315789478</v>
      </c>
      <c r="K55" s="12">
        <v>8.1578947368421044</v>
      </c>
      <c r="L55">
        <v>0</v>
      </c>
      <c r="M55" s="12">
        <v>6.9858633496202618</v>
      </c>
      <c r="N55" s="12">
        <v>10.257877731970311</v>
      </c>
      <c r="O55" s="12">
        <v>8774.0921505907427</v>
      </c>
      <c r="P55">
        <v>0</v>
      </c>
      <c r="Q55">
        <v>0</v>
      </c>
      <c r="R55" s="59">
        <v>6.2091733692572083E-3</v>
      </c>
      <c r="S55" s="59">
        <v>3.8610038610038611E-3</v>
      </c>
      <c r="T55" s="59">
        <v>0</v>
      </c>
      <c r="U55" s="59">
        <v>1.0458778171771191E-2</v>
      </c>
      <c r="V55" s="59">
        <v>1.1083728400565186E-2</v>
      </c>
      <c r="W55" s="59">
        <v>0</v>
      </c>
      <c r="X55" s="59">
        <v>5.8500889868381006E-3</v>
      </c>
      <c r="Y55" s="59">
        <v>1.3643701735565836E-3</v>
      </c>
      <c r="Z55" s="59">
        <v>9.2443472732329553E-3</v>
      </c>
      <c r="AA55" s="59">
        <v>0</v>
      </c>
      <c r="AB55" s="59">
        <v>0</v>
      </c>
      <c r="AC55" s="18">
        <v>4.3701354760204624E-3</v>
      </c>
      <c r="AD55" s="12">
        <v>48</v>
      </c>
      <c r="AE55" s="17">
        <v>4</v>
      </c>
      <c r="AF55" s="18">
        <v>0.81663652854862445</v>
      </c>
      <c r="AG55" t="str">
        <f>IF(AF55&lt;='CAV Tier 1 Analysis'!$A$5,"Tier 1", "Tier 2")</f>
        <v>Tier 2</v>
      </c>
      <c r="AH55" t="str">
        <f t="shared" si="2"/>
        <v>Montana - Tier 2</v>
      </c>
      <c r="AI55" t="str">
        <f t="shared" si="3"/>
        <v>Anaconda-Deer Lodge County* - Tier 2</v>
      </c>
    </row>
    <row r="56" spans="1:35" x14ac:dyDescent="0.3">
      <c r="A56">
        <v>49</v>
      </c>
      <c r="B56">
        <v>8</v>
      </c>
      <c r="C56" t="s">
        <v>43</v>
      </c>
      <c r="D56" t="s">
        <v>1715</v>
      </c>
      <c r="E56" t="s">
        <v>2695</v>
      </c>
      <c r="F56" t="s">
        <v>257</v>
      </c>
      <c r="G56" s="58">
        <v>1215.8972799999995</v>
      </c>
      <c r="H56">
        <v>28</v>
      </c>
      <c r="I56">
        <v>0</v>
      </c>
      <c r="J56" s="12">
        <v>6.7777777777777777</v>
      </c>
      <c r="K56" s="12">
        <v>7.1111111111111107</v>
      </c>
      <c r="L56">
        <v>0</v>
      </c>
      <c r="M56" s="12">
        <v>4.0000000000000027</v>
      </c>
      <c r="N56" s="12">
        <v>0</v>
      </c>
      <c r="O56" s="12">
        <v>3634.0697903558043</v>
      </c>
      <c r="P56">
        <v>0</v>
      </c>
      <c r="Q56">
        <v>0</v>
      </c>
      <c r="R56" s="59">
        <v>1.0195401877939545E-2</v>
      </c>
      <c r="S56" s="59">
        <v>7.2072072072072073E-3</v>
      </c>
      <c r="T56" s="59">
        <v>0</v>
      </c>
      <c r="U56" s="59">
        <v>1.3076293312926439E-2</v>
      </c>
      <c r="V56" s="59">
        <v>9.6615152222847799E-3</v>
      </c>
      <c r="W56" s="59">
        <v>0</v>
      </c>
      <c r="X56" s="59">
        <v>3.3496727285145678E-3</v>
      </c>
      <c r="Y56" s="59">
        <v>0</v>
      </c>
      <c r="Z56" s="59">
        <v>3.8288409308479942E-3</v>
      </c>
      <c r="AA56" s="59">
        <v>0</v>
      </c>
      <c r="AB56" s="59">
        <v>0</v>
      </c>
      <c r="AC56" s="18">
        <v>4.3017210254291394E-3</v>
      </c>
      <c r="AD56" s="12">
        <v>49</v>
      </c>
      <c r="AE56" s="17">
        <v>4</v>
      </c>
      <c r="AF56" s="18">
        <v>0.82093824957405359</v>
      </c>
      <c r="AG56" t="str">
        <f>IF(AF56&lt;='CAV Tier 1 Analysis'!$A$5,"Tier 1", "Tier 2")</f>
        <v>Tier 2</v>
      </c>
      <c r="AH56" t="str">
        <f t="shared" si="2"/>
        <v>Montana - Tier 2</v>
      </c>
      <c r="AI56" t="str">
        <f t="shared" si="3"/>
        <v>Mineral County* - Tier 2</v>
      </c>
    </row>
    <row r="57" spans="1:35" x14ac:dyDescent="0.3">
      <c r="A57">
        <v>50</v>
      </c>
      <c r="B57">
        <v>8</v>
      </c>
      <c r="C57" t="s">
        <v>43</v>
      </c>
      <c r="D57" t="s">
        <v>1526</v>
      </c>
      <c r="E57" t="s">
        <v>2702</v>
      </c>
      <c r="F57" t="s">
        <v>174</v>
      </c>
      <c r="G57" s="58">
        <v>2288.1172799999999</v>
      </c>
      <c r="H57">
        <v>18</v>
      </c>
      <c r="I57">
        <v>0</v>
      </c>
      <c r="J57" s="12">
        <v>4.1764705882352944</v>
      </c>
      <c r="K57" s="12">
        <v>5.3529411764705879</v>
      </c>
      <c r="L57">
        <v>0</v>
      </c>
      <c r="M57" s="12">
        <v>1.9977453078803724</v>
      </c>
      <c r="N57" s="12">
        <v>3.1938325440446209</v>
      </c>
      <c r="O57" s="12">
        <v>5743.707786846212</v>
      </c>
      <c r="P57">
        <v>0</v>
      </c>
      <c r="Q57">
        <v>0</v>
      </c>
      <c r="R57" s="59">
        <v>1.9186057570141066E-2</v>
      </c>
      <c r="S57" s="59">
        <v>4.633204633204633E-3</v>
      </c>
      <c r="T57" s="59">
        <v>0</v>
      </c>
      <c r="U57" s="59">
        <v>8.0576195052651841E-3</v>
      </c>
      <c r="V57" s="59">
        <v>7.2727766241279732E-3</v>
      </c>
      <c r="W57" s="59">
        <v>0</v>
      </c>
      <c r="X57" s="59">
        <v>1.6729482440812045E-3</v>
      </c>
      <c r="Y57" s="59">
        <v>4.2480228135764996E-4</v>
      </c>
      <c r="Z57" s="59">
        <v>6.0515468160433862E-3</v>
      </c>
      <c r="AA57" s="59">
        <v>0</v>
      </c>
      <c r="AB57" s="59">
        <v>0</v>
      </c>
      <c r="AC57" s="18">
        <v>4.2999050612928264E-3</v>
      </c>
      <c r="AD57" s="12">
        <v>50</v>
      </c>
      <c r="AE57" s="17">
        <v>4</v>
      </c>
      <c r="AF57" s="18">
        <v>0.82523815463534644</v>
      </c>
      <c r="AG57" t="str">
        <f>IF(AF57&lt;='CAV Tier 1 Analysis'!$A$5,"Tier 1", "Tier 2")</f>
        <v>Tier 2</v>
      </c>
      <c r="AH57" t="str">
        <f t="shared" si="2"/>
        <v>Montana - Tier 2</v>
      </c>
      <c r="AI57" t="str">
        <f t="shared" si="3"/>
        <v>Teton County * - Tier 2</v>
      </c>
    </row>
    <row r="58" spans="1:35" x14ac:dyDescent="0.3">
      <c r="A58">
        <v>51</v>
      </c>
      <c r="B58">
        <v>8</v>
      </c>
      <c r="C58" t="s">
        <v>43</v>
      </c>
      <c r="D58" t="s">
        <v>1542</v>
      </c>
      <c r="E58" t="s">
        <v>2699</v>
      </c>
      <c r="F58" t="s">
        <v>184</v>
      </c>
      <c r="G58" s="58">
        <v>2097.4825800000003</v>
      </c>
      <c r="H58">
        <v>4</v>
      </c>
      <c r="I58">
        <v>0</v>
      </c>
      <c r="J58" s="12">
        <v>1.95</v>
      </c>
      <c r="K58" s="12">
        <v>7.4</v>
      </c>
      <c r="L58">
        <v>0</v>
      </c>
      <c r="M58" s="12">
        <v>0.98946059423292121</v>
      </c>
      <c r="N58" s="12">
        <v>39.801421414832923</v>
      </c>
      <c r="O58" s="12">
        <v>7573.725728082959</v>
      </c>
      <c r="P58">
        <v>0</v>
      </c>
      <c r="Q58">
        <v>0</v>
      </c>
      <c r="R58" s="59">
        <v>1.7587569432738179E-2</v>
      </c>
      <c r="S58" s="59">
        <v>1.0296010296010295E-3</v>
      </c>
      <c r="T58" s="59">
        <v>0</v>
      </c>
      <c r="U58" s="59">
        <v>3.7621138957681806E-3</v>
      </c>
      <c r="V58" s="59">
        <v>1.0054014278190099E-2</v>
      </c>
      <c r="W58" s="59">
        <v>0</v>
      </c>
      <c r="X58" s="59">
        <v>8.2859229211045817E-4</v>
      </c>
      <c r="Y58" s="59">
        <v>5.2938701028096332E-3</v>
      </c>
      <c r="Z58" s="59">
        <v>7.9796461652051447E-3</v>
      </c>
      <c r="AA58" s="59">
        <v>0</v>
      </c>
      <c r="AB58" s="59">
        <v>0</v>
      </c>
      <c r="AC58" s="18">
        <v>4.2304915633111567E-3</v>
      </c>
      <c r="AD58" s="12">
        <v>51</v>
      </c>
      <c r="AE58" s="17">
        <v>4</v>
      </c>
      <c r="AF58" s="18">
        <v>0.82946864619865757</v>
      </c>
      <c r="AG58" t="str">
        <f>IF(AF58&lt;='CAV Tier 1 Analysis'!$A$5,"Tier 1", "Tier 2")</f>
        <v>Tier 2</v>
      </c>
      <c r="AH58" t="str">
        <f t="shared" si="2"/>
        <v>Montana - Tier 2</v>
      </c>
      <c r="AI58" t="str">
        <f t="shared" si="3"/>
        <v>Richland County * - Tier 2</v>
      </c>
    </row>
    <row r="59" spans="1:35" x14ac:dyDescent="0.3">
      <c r="A59">
        <v>52</v>
      </c>
      <c r="B59">
        <v>8</v>
      </c>
      <c r="C59" t="s">
        <v>43</v>
      </c>
      <c r="D59" t="s">
        <v>1636</v>
      </c>
      <c r="E59" t="s">
        <v>2595</v>
      </c>
      <c r="F59" t="s">
        <v>1067</v>
      </c>
      <c r="G59" s="58">
        <v>0.34671000000000002</v>
      </c>
      <c r="H59">
        <v>46</v>
      </c>
      <c r="I59">
        <v>0</v>
      </c>
      <c r="J59" s="12">
        <v>3</v>
      </c>
      <c r="K59" s="12">
        <v>3</v>
      </c>
      <c r="L59">
        <v>1</v>
      </c>
      <c r="M59" s="12">
        <v>7.3545037639525841</v>
      </c>
      <c r="N59" s="12">
        <v>3.7337693157069567</v>
      </c>
      <c r="O59" s="12">
        <v>21.193344354902671</v>
      </c>
      <c r="P59" s="12">
        <v>10.863698909780991</v>
      </c>
      <c r="Q59">
        <v>0</v>
      </c>
      <c r="R59" s="59">
        <v>2.907192772978669E-6</v>
      </c>
      <c r="S59" s="59">
        <v>1.1840411840411841E-2</v>
      </c>
      <c r="T59" s="59">
        <v>0</v>
      </c>
      <c r="U59" s="59">
        <v>5.7878675319510469E-3</v>
      </c>
      <c r="V59" s="59">
        <v>4.0759517344013917E-3</v>
      </c>
      <c r="W59" s="59">
        <v>1.7857142857142856E-2</v>
      </c>
      <c r="X59" s="59">
        <v>6.1587951724674239E-3</v>
      </c>
      <c r="Y59" s="59">
        <v>4.9661768471019347E-4</v>
      </c>
      <c r="Z59" s="59">
        <v>2.2329220133018631E-5</v>
      </c>
      <c r="AA59" s="59">
        <v>2.7733596662643237E-5</v>
      </c>
      <c r="AB59" s="59">
        <v>0</v>
      </c>
      <c r="AC59" s="18">
        <v>4.2063415300593997E-3</v>
      </c>
      <c r="AD59" s="12">
        <v>52</v>
      </c>
      <c r="AE59" s="17">
        <v>4</v>
      </c>
      <c r="AF59" s="18">
        <v>0.83367498772871695</v>
      </c>
      <c r="AG59" t="str">
        <f>IF(AF59&lt;='CAV Tier 1 Analysis'!$A$5,"Tier 1", "Tier 2")</f>
        <v>Tier 2</v>
      </c>
      <c r="AH59" t="str">
        <f t="shared" si="2"/>
        <v>Montana - Tier 2</v>
      </c>
      <c r="AI59" t="str">
        <f t="shared" si="3"/>
        <v>Belt, Town Of - Tier 2</v>
      </c>
    </row>
    <row r="60" spans="1:35" x14ac:dyDescent="0.3">
      <c r="A60">
        <v>53</v>
      </c>
      <c r="B60">
        <v>8</v>
      </c>
      <c r="C60" t="s">
        <v>43</v>
      </c>
      <c r="D60" t="s">
        <v>1716</v>
      </c>
      <c r="E60" t="s">
        <v>2698</v>
      </c>
      <c r="F60" t="s">
        <v>136</v>
      </c>
      <c r="G60" s="58">
        <v>3295.9317000000001</v>
      </c>
      <c r="H60">
        <v>11</v>
      </c>
      <c r="I60">
        <v>0</v>
      </c>
      <c r="J60" s="12">
        <v>2.8</v>
      </c>
      <c r="K60" s="12">
        <v>3.8</v>
      </c>
      <c r="L60">
        <v>0</v>
      </c>
      <c r="M60" s="12">
        <v>3.9999999999999996</v>
      </c>
      <c r="N60" s="12">
        <v>0</v>
      </c>
      <c r="O60" s="12">
        <v>1589.0475761570751</v>
      </c>
      <c r="P60">
        <v>0</v>
      </c>
      <c r="Q60">
        <v>0</v>
      </c>
      <c r="R60" s="59">
        <v>2.7636667008368084E-2</v>
      </c>
      <c r="S60" s="59">
        <v>2.8314028314028314E-3</v>
      </c>
      <c r="T60" s="59">
        <v>0</v>
      </c>
      <c r="U60" s="59">
        <v>5.4020096964876438E-3</v>
      </c>
      <c r="V60" s="59">
        <v>5.1628721969084294E-3</v>
      </c>
      <c r="W60" s="59">
        <v>0</v>
      </c>
      <c r="X60" s="59">
        <v>3.3496727285145652E-3</v>
      </c>
      <c r="Y60" s="59">
        <v>0</v>
      </c>
      <c r="Z60" s="59">
        <v>1.6742139671619548E-3</v>
      </c>
      <c r="AA60" s="59">
        <v>0</v>
      </c>
      <c r="AB60" s="59">
        <v>0</v>
      </c>
      <c r="AC60" s="18">
        <v>4.1869853117130458E-3</v>
      </c>
      <c r="AD60" s="12">
        <v>53</v>
      </c>
      <c r="AE60" s="17">
        <v>5</v>
      </c>
      <c r="AF60" s="18">
        <v>0.83786197304042997</v>
      </c>
      <c r="AG60" t="str">
        <f>IF(AF60&lt;='CAV Tier 1 Analysis'!$A$5,"Tier 1", "Tier 2")</f>
        <v>Tier 2</v>
      </c>
      <c r="AH60" t="str">
        <f t="shared" si="2"/>
        <v>Montana - Tier 2</v>
      </c>
      <c r="AI60" t="str">
        <f t="shared" si="3"/>
        <v>Powder River County * - Tier 2</v>
      </c>
    </row>
    <row r="61" spans="1:35" x14ac:dyDescent="0.3">
      <c r="A61">
        <v>54</v>
      </c>
      <c r="B61">
        <v>8</v>
      </c>
      <c r="C61" t="s">
        <v>43</v>
      </c>
      <c r="D61" t="s">
        <v>1725</v>
      </c>
      <c r="E61" t="s">
        <v>2711</v>
      </c>
      <c r="F61" t="s">
        <v>502</v>
      </c>
      <c r="G61" s="58">
        <v>3.4931800000000002</v>
      </c>
      <c r="H61">
        <v>17</v>
      </c>
      <c r="I61">
        <v>0</v>
      </c>
      <c r="J61" s="12">
        <v>4</v>
      </c>
      <c r="K61" s="12">
        <v>6</v>
      </c>
      <c r="L61">
        <v>0</v>
      </c>
      <c r="M61" s="12">
        <v>4</v>
      </c>
      <c r="N61" s="12">
        <v>0</v>
      </c>
      <c r="O61" s="12">
        <v>5396.3014770419841</v>
      </c>
      <c r="P61" s="12">
        <v>5374.7481586919184</v>
      </c>
      <c r="Q61">
        <v>0</v>
      </c>
      <c r="R61" s="59">
        <v>2.9290610743023354E-5</v>
      </c>
      <c r="S61" s="59">
        <v>4.375804375804376E-3</v>
      </c>
      <c r="T61" s="59">
        <v>0</v>
      </c>
      <c r="U61" s="59">
        <v>7.7171567092680629E-3</v>
      </c>
      <c r="V61" s="59">
        <v>8.1519034688027833E-3</v>
      </c>
      <c r="W61" s="59">
        <v>0</v>
      </c>
      <c r="X61" s="59">
        <v>3.3496727285145657E-3</v>
      </c>
      <c r="Y61" s="59">
        <v>0</v>
      </c>
      <c r="Z61" s="59">
        <v>5.685520962015125E-3</v>
      </c>
      <c r="AA61" s="59">
        <v>1.3721026220842777E-2</v>
      </c>
      <c r="AB61" s="59">
        <v>0</v>
      </c>
      <c r="AC61" s="18">
        <v>3.91185227963552E-3</v>
      </c>
      <c r="AD61" s="12">
        <v>54</v>
      </c>
      <c r="AE61" s="17">
        <v>5</v>
      </c>
      <c r="AF61" s="18">
        <v>0.84177382532006551</v>
      </c>
      <c r="AG61" t="str">
        <f>IF(AF61&lt;='CAV Tier 1 Analysis'!$A$5,"Tier 1", "Tier 2")</f>
        <v>Tier 2</v>
      </c>
      <c r="AH61" t="str">
        <f t="shared" si="2"/>
        <v>Montana - Tier 2</v>
      </c>
      <c r="AI61" t="str">
        <f t="shared" si="3"/>
        <v>Havre, City Of - Tier 2</v>
      </c>
    </row>
    <row r="62" spans="1:35" x14ac:dyDescent="0.3">
      <c r="A62">
        <v>55</v>
      </c>
      <c r="B62">
        <v>8</v>
      </c>
      <c r="C62" t="s">
        <v>43</v>
      </c>
      <c r="D62" t="s">
        <v>1705</v>
      </c>
      <c r="E62" t="s">
        <v>2681</v>
      </c>
      <c r="F62" t="s">
        <v>226</v>
      </c>
      <c r="G62" s="58">
        <v>1729.7422400000005</v>
      </c>
      <c r="H62">
        <v>12</v>
      </c>
      <c r="I62">
        <v>0</v>
      </c>
      <c r="J62" s="12">
        <v>5.9375</v>
      </c>
      <c r="K62" s="12">
        <v>5.6875</v>
      </c>
      <c r="L62">
        <v>0</v>
      </c>
      <c r="M62" s="12">
        <v>2.9902435000951382</v>
      </c>
      <c r="N62" s="12">
        <v>6.4602951572859464</v>
      </c>
      <c r="O62" s="12">
        <v>2607.0553592674173</v>
      </c>
      <c r="P62">
        <v>0</v>
      </c>
      <c r="Q62">
        <v>0</v>
      </c>
      <c r="R62" s="59">
        <v>1.4504035474154008E-2</v>
      </c>
      <c r="S62" s="59">
        <v>3.0888030888030888E-3</v>
      </c>
      <c r="T62" s="59">
        <v>0</v>
      </c>
      <c r="U62" s="59">
        <v>1.1455154490319782E-2</v>
      </c>
      <c r="V62" s="59">
        <v>7.7273251631359719E-3</v>
      </c>
      <c r="W62" s="59">
        <v>0</v>
      </c>
      <c r="X62" s="59">
        <v>2.5040842759716563E-3</v>
      </c>
      <c r="Y62" s="59">
        <v>8.5926487479003749E-4</v>
      </c>
      <c r="Z62" s="59">
        <v>2.7467827654384129E-3</v>
      </c>
      <c r="AA62" s="59">
        <v>0</v>
      </c>
      <c r="AB62" s="59">
        <v>0</v>
      </c>
      <c r="AC62" s="18">
        <v>3.8986772847829959E-3</v>
      </c>
      <c r="AD62" s="12">
        <v>55</v>
      </c>
      <c r="AE62" s="17">
        <v>5</v>
      </c>
      <c r="AF62" s="18">
        <v>0.8456725026048485</v>
      </c>
      <c r="AG62" t="str">
        <f>IF(AF62&lt;='CAV Tier 1 Analysis'!$A$5,"Tier 1", "Tier 2")</f>
        <v>Tier 2</v>
      </c>
      <c r="AH62" t="str">
        <f t="shared" si="2"/>
        <v>Montana - Tier 2</v>
      </c>
      <c r="AI62" t="str">
        <f t="shared" si="3"/>
        <v>Granite County* - Tier 2</v>
      </c>
    </row>
    <row r="63" spans="1:35" x14ac:dyDescent="0.3">
      <c r="A63">
        <v>56</v>
      </c>
      <c r="B63">
        <v>8</v>
      </c>
      <c r="C63" t="s">
        <v>43</v>
      </c>
      <c r="D63" t="s">
        <v>1719</v>
      </c>
      <c r="E63" t="s">
        <v>2703</v>
      </c>
      <c r="F63" t="s">
        <v>194</v>
      </c>
      <c r="G63" s="58">
        <v>1939.2367199999997</v>
      </c>
      <c r="H63">
        <v>0</v>
      </c>
      <c r="I63">
        <v>0</v>
      </c>
      <c r="J63" s="12">
        <v>4.7692307692307692</v>
      </c>
      <c r="K63" s="12">
        <v>8.3076923076923084</v>
      </c>
      <c r="L63">
        <v>0</v>
      </c>
      <c r="M63" s="12">
        <v>1.0000000000000002</v>
      </c>
      <c r="N63" s="12">
        <v>0</v>
      </c>
      <c r="O63" s="12">
        <v>3645.5459808408527</v>
      </c>
      <c r="P63">
        <v>0</v>
      </c>
      <c r="Q63" s="12">
        <v>230.73492072832641</v>
      </c>
      <c r="R63" s="59">
        <v>1.6260664467361362E-2</v>
      </c>
      <c r="S63" s="59">
        <v>0</v>
      </c>
      <c r="T63" s="59">
        <v>0</v>
      </c>
      <c r="U63" s="59">
        <v>9.2012253072042294E-3</v>
      </c>
      <c r="V63" s="59">
        <v>1.1287250956803855E-2</v>
      </c>
      <c r="W63" s="59">
        <v>0</v>
      </c>
      <c r="X63" s="59">
        <v>8.3741818212864153E-4</v>
      </c>
      <c r="Y63" s="59">
        <v>0</v>
      </c>
      <c r="Z63" s="59">
        <v>3.8409321977730193E-3</v>
      </c>
      <c r="AA63" s="59">
        <v>0</v>
      </c>
      <c r="AB63" s="59">
        <v>1.3567246791042385E-3</v>
      </c>
      <c r="AC63" s="18">
        <v>3.8894741627613955E-3</v>
      </c>
      <c r="AD63" s="12">
        <v>56</v>
      </c>
      <c r="AE63" s="17">
        <v>5</v>
      </c>
      <c r="AF63" s="18">
        <v>0.84956197676760992</v>
      </c>
      <c r="AG63" t="str">
        <f>IF(AF63&lt;='CAV Tier 1 Analysis'!$A$5,"Tier 1", "Tier 2")</f>
        <v>Tier 2</v>
      </c>
      <c r="AH63" t="str">
        <f t="shared" si="2"/>
        <v>Montana - Tier 2</v>
      </c>
      <c r="AI63" t="str">
        <f t="shared" si="3"/>
        <v>Toole County * - Tier 2</v>
      </c>
    </row>
    <row r="64" spans="1:35" x14ac:dyDescent="0.3">
      <c r="A64">
        <v>57</v>
      </c>
      <c r="B64">
        <v>8</v>
      </c>
      <c r="C64" t="s">
        <v>43</v>
      </c>
      <c r="D64" t="s">
        <v>1709</v>
      </c>
      <c r="E64" t="s">
        <v>2685</v>
      </c>
      <c r="F64" t="s">
        <v>258</v>
      </c>
      <c r="G64" s="58">
        <v>1236.0517599999998</v>
      </c>
      <c r="H64">
        <v>16</v>
      </c>
      <c r="I64">
        <v>0</v>
      </c>
      <c r="J64" s="12">
        <v>5.3076923076923075</v>
      </c>
      <c r="K64" s="12">
        <v>4.7692307692307692</v>
      </c>
      <c r="L64">
        <v>0</v>
      </c>
      <c r="M64" s="12">
        <v>0.99994735657348244</v>
      </c>
      <c r="N64" s="12">
        <v>9.5860268740106933E-2</v>
      </c>
      <c r="O64" s="12">
        <v>4251.8948964826877</v>
      </c>
      <c r="P64" s="12">
        <v>986.45168084217494</v>
      </c>
      <c r="Q64" s="12">
        <v>537.92884207849966</v>
      </c>
      <c r="R64" s="59">
        <v>1.0364398903116622E-2</v>
      </c>
      <c r="S64" s="59">
        <v>4.1184041184041181E-3</v>
      </c>
      <c r="T64" s="59">
        <v>0</v>
      </c>
      <c r="U64" s="59">
        <v>1.0240073325759545E-2</v>
      </c>
      <c r="V64" s="59">
        <v>6.4797181418688793E-3</v>
      </c>
      <c r="W64" s="59">
        <v>0</v>
      </c>
      <c r="X64" s="59">
        <v>8.3737409756610601E-4</v>
      </c>
      <c r="Y64" s="59">
        <v>1.275009265225457E-5</v>
      </c>
      <c r="Z64" s="59">
        <v>4.4797789124800171E-3</v>
      </c>
      <c r="AA64" s="59">
        <v>2.518281597350978E-3</v>
      </c>
      <c r="AB64" s="59">
        <v>3.1630293903764073E-3</v>
      </c>
      <c r="AC64" s="18">
        <v>3.8376189617795389E-3</v>
      </c>
      <c r="AD64" s="12">
        <v>57</v>
      </c>
      <c r="AE64" s="17">
        <v>5</v>
      </c>
      <c r="AF64" s="18">
        <v>0.8533995957293895</v>
      </c>
      <c r="AG64" t="str">
        <f>IF(AF64&lt;='CAV Tier 1 Analysis'!$A$5,"Tier 1", "Tier 2")</f>
        <v>Tier 2</v>
      </c>
      <c r="AH64" t="str">
        <f t="shared" si="2"/>
        <v>Montana - Tier 2</v>
      </c>
      <c r="AI64" t="str">
        <f t="shared" si="3"/>
        <v>Broadwater County* - Tier 2</v>
      </c>
    </row>
    <row r="65" spans="1:35" x14ac:dyDescent="0.3">
      <c r="A65">
        <v>58</v>
      </c>
      <c r="B65">
        <v>8</v>
      </c>
      <c r="C65" t="s">
        <v>43</v>
      </c>
      <c r="D65" t="s">
        <v>1720</v>
      </c>
      <c r="E65" t="s">
        <v>2704</v>
      </c>
      <c r="F65" t="s">
        <v>322</v>
      </c>
      <c r="G65" s="58">
        <v>983.02794000000017</v>
      </c>
      <c r="H65">
        <v>5</v>
      </c>
      <c r="I65">
        <v>0</v>
      </c>
      <c r="J65" s="12">
        <v>3</v>
      </c>
      <c r="K65" s="12">
        <v>4.4000000000000004</v>
      </c>
      <c r="L65">
        <v>1</v>
      </c>
      <c r="M65" s="12">
        <v>1.9999999999999996</v>
      </c>
      <c r="N65" s="12">
        <v>0</v>
      </c>
      <c r="O65" s="12">
        <v>582.93678630820455</v>
      </c>
      <c r="P65">
        <v>0</v>
      </c>
      <c r="Q65">
        <v>0</v>
      </c>
      <c r="R65" s="59">
        <v>8.2427726999628192E-3</v>
      </c>
      <c r="S65" s="59">
        <v>1.287001287001287E-3</v>
      </c>
      <c r="T65" s="59">
        <v>0</v>
      </c>
      <c r="U65" s="59">
        <v>5.7878675319510469E-3</v>
      </c>
      <c r="V65" s="59">
        <v>5.9780625437887086E-3</v>
      </c>
      <c r="W65" s="59">
        <v>1.7857142857142856E-2</v>
      </c>
      <c r="X65" s="59">
        <v>1.6748363642572824E-3</v>
      </c>
      <c r="Y65" s="59">
        <v>0</v>
      </c>
      <c r="Z65" s="59">
        <v>6.1417979187882257E-4</v>
      </c>
      <c r="AA65" s="59">
        <v>0</v>
      </c>
      <c r="AB65" s="59">
        <v>0</v>
      </c>
      <c r="AC65" s="18">
        <v>3.7674420978166204E-3</v>
      </c>
      <c r="AD65" s="12">
        <v>58</v>
      </c>
      <c r="AE65" s="17">
        <v>5</v>
      </c>
      <c r="AF65" s="18">
        <v>0.85716703782720616</v>
      </c>
      <c r="AG65" t="str">
        <f>IF(AF65&lt;='CAV Tier 1 Analysis'!$A$5,"Tier 1", "Tier 2")</f>
        <v>Tier 2</v>
      </c>
      <c r="AH65" t="str">
        <f t="shared" si="2"/>
        <v>Montana - Tier 2</v>
      </c>
      <c r="AI65" t="str">
        <f t="shared" si="3"/>
        <v>Treasure County* - Tier 2</v>
      </c>
    </row>
    <row r="66" spans="1:35" x14ac:dyDescent="0.3">
      <c r="A66">
        <v>59</v>
      </c>
      <c r="B66">
        <v>8</v>
      </c>
      <c r="C66" t="s">
        <v>43</v>
      </c>
      <c r="D66" t="s">
        <v>1704</v>
      </c>
      <c r="E66" t="s">
        <v>2680</v>
      </c>
      <c r="F66" t="s">
        <v>167</v>
      </c>
      <c r="G66" s="58">
        <v>2376.73929</v>
      </c>
      <c r="H66">
        <v>6</v>
      </c>
      <c r="I66">
        <v>0</v>
      </c>
      <c r="J66" s="12">
        <v>1.9411764705882353</v>
      </c>
      <c r="K66" s="12">
        <v>6.3529411764705879</v>
      </c>
      <c r="L66">
        <v>0</v>
      </c>
      <c r="M66" s="12">
        <v>0.99998457129894125</v>
      </c>
      <c r="N66" s="12">
        <v>4.3571274153738293E-2</v>
      </c>
      <c r="O66" s="12">
        <v>5986.6876500045018</v>
      </c>
      <c r="P66">
        <v>0</v>
      </c>
      <c r="Q66">
        <v>0</v>
      </c>
      <c r="R66" s="59">
        <v>1.9929160644753405E-2</v>
      </c>
      <c r="S66" s="59">
        <v>1.5444015444015444E-3</v>
      </c>
      <c r="T66" s="59">
        <v>0</v>
      </c>
      <c r="U66" s="59">
        <v>3.7450907559683248E-3</v>
      </c>
      <c r="V66" s="59">
        <v>8.6314272022617704E-3</v>
      </c>
      <c r="W66" s="59">
        <v>0</v>
      </c>
      <c r="X66" s="59">
        <v>8.3740526185384812E-4</v>
      </c>
      <c r="Y66" s="59">
        <v>5.7952871376054977E-6</v>
      </c>
      <c r="Z66" s="59">
        <v>6.3075493969242608E-3</v>
      </c>
      <c r="AA66" s="59">
        <v>0</v>
      </c>
      <c r="AB66" s="59">
        <v>0</v>
      </c>
      <c r="AC66" s="18">
        <v>3.7273481903000697E-3</v>
      </c>
      <c r="AD66" s="12">
        <v>59</v>
      </c>
      <c r="AE66" s="17">
        <v>5</v>
      </c>
      <c r="AF66" s="18">
        <v>0.86089438601750623</v>
      </c>
      <c r="AG66" t="str">
        <f>IF(AF66&lt;='CAV Tier 1 Analysis'!$A$5,"Tier 1", "Tier 2")</f>
        <v>Tier 2</v>
      </c>
      <c r="AH66" t="str">
        <f t="shared" si="2"/>
        <v>Montana - Tier 2</v>
      </c>
      <c r="AI66" t="str">
        <f t="shared" si="3"/>
        <v>Dawson County * - Tier 2</v>
      </c>
    </row>
    <row r="67" spans="1:35" x14ac:dyDescent="0.3">
      <c r="A67">
        <v>60</v>
      </c>
      <c r="B67">
        <v>8</v>
      </c>
      <c r="C67" t="s">
        <v>43</v>
      </c>
      <c r="D67" t="s">
        <v>1646</v>
      </c>
      <c r="E67" t="s">
        <v>2608</v>
      </c>
      <c r="F67" t="s">
        <v>790</v>
      </c>
      <c r="G67" s="58">
        <v>4.4597899999999999</v>
      </c>
      <c r="H67">
        <v>9</v>
      </c>
      <c r="I67">
        <v>0</v>
      </c>
      <c r="J67" s="12">
        <v>9</v>
      </c>
      <c r="K67" s="12">
        <v>3</v>
      </c>
      <c r="L67">
        <v>0</v>
      </c>
      <c r="M67">
        <v>0</v>
      </c>
      <c r="N67" s="12">
        <v>34.514448246793187</v>
      </c>
      <c r="O67" s="12">
        <v>3041.3402433373822</v>
      </c>
      <c r="P67" s="12">
        <v>2997.2191946924763</v>
      </c>
      <c r="Q67" s="12">
        <v>243.42788252845048</v>
      </c>
      <c r="R67" s="59">
        <v>3.7395717622804473E-5</v>
      </c>
      <c r="S67" s="59">
        <v>2.3166023166023165E-3</v>
      </c>
      <c r="T67" s="59">
        <v>0</v>
      </c>
      <c r="U67" s="59">
        <v>1.736360259585314E-2</v>
      </c>
      <c r="V67" s="59">
        <v>4.0759517344013917E-3</v>
      </c>
      <c r="W67" s="59">
        <v>0</v>
      </c>
      <c r="X67" s="59">
        <v>0</v>
      </c>
      <c r="Y67" s="59">
        <v>4.5906653379111685E-3</v>
      </c>
      <c r="Z67" s="59">
        <v>3.2043435267062521E-3</v>
      </c>
      <c r="AA67" s="59">
        <v>7.6515070000968263E-3</v>
      </c>
      <c r="AB67" s="59">
        <v>1.4313594785130023E-3</v>
      </c>
      <c r="AC67" s="18">
        <v>3.6974025188824459E-3</v>
      </c>
      <c r="AD67" s="12">
        <v>60</v>
      </c>
      <c r="AE67" s="17">
        <v>5</v>
      </c>
      <c r="AF67" s="18">
        <v>0.86459178853638863</v>
      </c>
      <c r="AG67" t="str">
        <f>IF(AF67&lt;='CAV Tier 1 Analysis'!$A$5,"Tier 1", "Tier 2")</f>
        <v>Tier 2</v>
      </c>
      <c r="AH67" t="str">
        <f t="shared" si="2"/>
        <v>Montana - Tier 2</v>
      </c>
      <c r="AI67" t="str">
        <f t="shared" si="3"/>
        <v>Whitefish, City Of - Tier 2</v>
      </c>
    </row>
    <row r="68" spans="1:35" x14ac:dyDescent="0.3">
      <c r="A68">
        <v>61</v>
      </c>
      <c r="B68">
        <v>8</v>
      </c>
      <c r="C68" t="s">
        <v>43</v>
      </c>
      <c r="D68" t="s">
        <v>1722</v>
      </c>
      <c r="E68" t="s">
        <v>2707</v>
      </c>
      <c r="F68" t="s">
        <v>210</v>
      </c>
      <c r="G68" s="58">
        <v>1866.8317699999996</v>
      </c>
      <c r="H68">
        <v>15</v>
      </c>
      <c r="I68">
        <v>0</v>
      </c>
      <c r="J68" s="12">
        <v>3.2727272727272729</v>
      </c>
      <c r="K68" s="12">
        <v>5.2727272727272725</v>
      </c>
      <c r="L68">
        <v>0</v>
      </c>
      <c r="M68" s="12">
        <v>3.0000000000000013</v>
      </c>
      <c r="N68" s="12">
        <v>0</v>
      </c>
      <c r="O68" s="12">
        <v>4182.2127420911174</v>
      </c>
      <c r="P68">
        <v>0</v>
      </c>
      <c r="Q68">
        <v>0</v>
      </c>
      <c r="R68" s="59">
        <v>1.5653542817083369E-2</v>
      </c>
      <c r="S68" s="59">
        <v>3.8610038610038611E-3</v>
      </c>
      <c r="T68" s="59">
        <v>0</v>
      </c>
      <c r="U68" s="59">
        <v>6.3140373075829606E-3</v>
      </c>
      <c r="V68" s="59">
        <v>7.1637939574327484E-3</v>
      </c>
      <c r="W68" s="59">
        <v>0</v>
      </c>
      <c r="X68" s="59">
        <v>2.512254546385925E-3</v>
      </c>
      <c r="Y68" s="59">
        <v>0</v>
      </c>
      <c r="Z68" s="59">
        <v>4.4063620822385732E-3</v>
      </c>
      <c r="AA68" s="59">
        <v>0</v>
      </c>
      <c r="AB68" s="59">
        <v>0</v>
      </c>
      <c r="AC68" s="18">
        <v>3.6282722337934036E-3</v>
      </c>
      <c r="AD68" s="12">
        <v>61</v>
      </c>
      <c r="AE68" s="17">
        <v>5</v>
      </c>
      <c r="AF68" s="18">
        <v>0.86822006077018199</v>
      </c>
      <c r="AG68" t="str">
        <f>IF(AF68&lt;='CAV Tier 1 Analysis'!$A$5,"Tier 1", "Tier 2")</f>
        <v>Tier 2</v>
      </c>
      <c r="AH68" t="str">
        <f t="shared" si="2"/>
        <v>Montana - Tier 2</v>
      </c>
      <c r="AI68" t="str">
        <f t="shared" si="3"/>
        <v>Mussellshell County * - Tier 2</v>
      </c>
    </row>
    <row r="69" spans="1:35" x14ac:dyDescent="0.3">
      <c r="A69">
        <v>62</v>
      </c>
      <c r="B69">
        <v>8</v>
      </c>
      <c r="C69" t="s">
        <v>43</v>
      </c>
      <c r="D69" t="s">
        <v>1667</v>
      </c>
      <c r="E69" t="s">
        <v>2633</v>
      </c>
      <c r="F69" t="s">
        <v>230</v>
      </c>
      <c r="G69" s="58">
        <v>1636.2088299999998</v>
      </c>
      <c r="H69">
        <v>1</v>
      </c>
      <c r="I69">
        <v>0</v>
      </c>
      <c r="J69" s="12">
        <v>4.6818181818181817</v>
      </c>
      <c r="K69" s="12">
        <v>7.8181818181818183</v>
      </c>
      <c r="L69">
        <v>0</v>
      </c>
      <c r="M69">
        <v>0</v>
      </c>
      <c r="N69" s="12">
        <v>0</v>
      </c>
      <c r="O69" s="12">
        <v>4332.24924827225</v>
      </c>
      <c r="P69">
        <v>0</v>
      </c>
      <c r="Q69">
        <v>0</v>
      </c>
      <c r="R69" s="59">
        <v>1.3719749893743714E-2</v>
      </c>
      <c r="S69" s="59">
        <v>2.5740025740025738E-4</v>
      </c>
      <c r="T69" s="59">
        <v>0</v>
      </c>
      <c r="U69" s="59">
        <v>9.0325811483478458E-3</v>
      </c>
      <c r="V69" s="59">
        <v>1.062217724722787E-2</v>
      </c>
      <c r="W69" s="59">
        <v>0</v>
      </c>
      <c r="X69" s="59">
        <v>0</v>
      </c>
      <c r="Y69" s="59">
        <v>0</v>
      </c>
      <c r="Z69" s="59">
        <v>4.5644399258485888E-3</v>
      </c>
      <c r="AA69" s="59">
        <v>0</v>
      </c>
      <c r="AB69" s="59">
        <v>0</v>
      </c>
      <c r="AC69" s="18">
        <v>3.4723953156880248E-3</v>
      </c>
      <c r="AD69" s="12">
        <v>62</v>
      </c>
      <c r="AE69" s="17">
        <v>5</v>
      </c>
      <c r="AF69" s="18">
        <v>0.87169245608586998</v>
      </c>
      <c r="AG69" t="str">
        <f>IF(AF69&lt;='CAV Tier 1 Analysis'!$A$5,"Tier 1", "Tier 2")</f>
        <v>Tier 2</v>
      </c>
      <c r="AH69" t="str">
        <f t="shared" si="2"/>
        <v>Montana - Tier 2</v>
      </c>
      <c r="AI69" t="str">
        <f t="shared" si="3"/>
        <v>Pondera County* - Tier 2</v>
      </c>
    </row>
    <row r="70" spans="1:35" x14ac:dyDescent="0.3">
      <c r="A70">
        <v>63</v>
      </c>
      <c r="B70">
        <v>8</v>
      </c>
      <c r="C70" t="s">
        <v>43</v>
      </c>
      <c r="D70" t="s">
        <v>1514</v>
      </c>
      <c r="E70" t="s">
        <v>2590</v>
      </c>
      <c r="F70" t="s">
        <v>1045</v>
      </c>
      <c r="G70" s="58">
        <v>0.42161000000000004</v>
      </c>
      <c r="H70">
        <v>16</v>
      </c>
      <c r="I70">
        <v>0</v>
      </c>
      <c r="J70" s="12">
        <v>3</v>
      </c>
      <c r="K70" s="12">
        <v>5</v>
      </c>
      <c r="L70">
        <v>1</v>
      </c>
      <c r="M70" s="12">
        <v>0.82896515737292764</v>
      </c>
      <c r="N70" s="12">
        <v>11.636927520981338</v>
      </c>
      <c r="O70" s="12">
        <v>132.35959955061151</v>
      </c>
      <c r="P70" s="12">
        <v>131.66305455118581</v>
      </c>
      <c r="Q70">
        <v>0</v>
      </c>
      <c r="R70" s="59">
        <v>3.5352356292450081E-6</v>
      </c>
      <c r="S70" s="59">
        <v>4.1184041184041181E-3</v>
      </c>
      <c r="T70" s="59">
        <v>0</v>
      </c>
      <c r="U70" s="59">
        <v>5.7878675319510469E-3</v>
      </c>
      <c r="V70" s="59">
        <v>6.7932528906689861E-3</v>
      </c>
      <c r="W70" s="59">
        <v>1.7857142857142856E-2</v>
      </c>
      <c r="X70" s="59">
        <v>6.9419049513522017E-4</v>
      </c>
      <c r="Y70" s="59">
        <v>1.5477935335477095E-3</v>
      </c>
      <c r="Z70" s="59">
        <v>1.3945352774868226E-4</v>
      </c>
      <c r="AA70" s="59">
        <v>3.3611848787585684E-4</v>
      </c>
      <c r="AB70" s="59">
        <v>0</v>
      </c>
      <c r="AC70" s="18">
        <v>3.3888871525548838E-3</v>
      </c>
      <c r="AD70" s="12">
        <v>63</v>
      </c>
      <c r="AE70" s="17">
        <v>5</v>
      </c>
      <c r="AF70" s="18">
        <v>0.8750813432384249</v>
      </c>
      <c r="AG70" t="str">
        <f>IF(AF70&lt;='CAV Tier 1 Analysis'!$A$5,"Tier 1", "Tier 2")</f>
        <v>Tier 2</v>
      </c>
      <c r="AH70" t="str">
        <f t="shared" si="2"/>
        <v>Montana - Tier 2</v>
      </c>
      <c r="AI70" t="str">
        <f t="shared" si="3"/>
        <v>Harlem, City Of - Tier 2</v>
      </c>
    </row>
    <row r="71" spans="1:35" x14ac:dyDescent="0.3">
      <c r="A71">
        <v>64</v>
      </c>
      <c r="B71">
        <v>8</v>
      </c>
      <c r="C71" t="s">
        <v>43</v>
      </c>
      <c r="D71" t="s">
        <v>1689</v>
      </c>
      <c r="E71" t="s">
        <v>2660</v>
      </c>
      <c r="F71" t="s">
        <v>619</v>
      </c>
      <c r="G71" s="58">
        <v>1.6728899999999998</v>
      </c>
      <c r="H71">
        <v>0</v>
      </c>
      <c r="I71">
        <v>0</v>
      </c>
      <c r="J71" s="12">
        <v>5</v>
      </c>
      <c r="K71" s="12">
        <v>2</v>
      </c>
      <c r="L71">
        <v>0</v>
      </c>
      <c r="M71">
        <v>0</v>
      </c>
      <c r="N71" s="12">
        <v>0</v>
      </c>
      <c r="O71" s="12">
        <v>3200.8670520053256</v>
      </c>
      <c r="P71" s="12">
        <v>3173.6087122665285</v>
      </c>
      <c r="Q71" s="12">
        <v>1799.8894181955175</v>
      </c>
      <c r="R71" s="59">
        <v>1.4027324617081379E-5</v>
      </c>
      <c r="S71" s="59">
        <v>0</v>
      </c>
      <c r="T71" s="59">
        <v>0</v>
      </c>
      <c r="U71" s="59">
        <v>9.6464458865850779E-3</v>
      </c>
      <c r="V71" s="59">
        <v>2.7173011562675944E-3</v>
      </c>
      <c r="W71" s="59">
        <v>0</v>
      </c>
      <c r="X71" s="59">
        <v>0</v>
      </c>
      <c r="Y71" s="59">
        <v>0</v>
      </c>
      <c r="Z71" s="59">
        <v>3.3724203138434565E-3</v>
      </c>
      <c r="AA71" s="59">
        <v>8.1018062744547172E-3</v>
      </c>
      <c r="AB71" s="59">
        <v>1.0583375873995474E-2</v>
      </c>
      <c r="AC71" s="18">
        <v>3.1304888027057637E-3</v>
      </c>
      <c r="AD71" s="12">
        <v>64</v>
      </c>
      <c r="AE71" s="17">
        <v>5</v>
      </c>
      <c r="AF71" s="18">
        <v>0.87821183204113062</v>
      </c>
      <c r="AG71" t="str">
        <f>IF(AF71&lt;='CAV Tier 1 Analysis'!$A$5,"Tier 1", "Tier 2")</f>
        <v>Tier 2</v>
      </c>
      <c r="AH71" t="str">
        <f t="shared" si="2"/>
        <v>Montana - Tier 2</v>
      </c>
      <c r="AI71" t="str">
        <f t="shared" si="3"/>
        <v>Belgrade, City Of - Tier 2</v>
      </c>
    </row>
    <row r="72" spans="1:35" x14ac:dyDescent="0.3">
      <c r="A72">
        <v>65</v>
      </c>
      <c r="B72">
        <v>8</v>
      </c>
      <c r="C72" t="s">
        <v>43</v>
      </c>
      <c r="D72" t="s">
        <v>1711</v>
      </c>
      <c r="E72" t="s">
        <v>2688</v>
      </c>
      <c r="F72" t="s">
        <v>309</v>
      </c>
      <c r="G72" s="58">
        <v>890.77372999999977</v>
      </c>
      <c r="H72">
        <v>1</v>
      </c>
      <c r="I72">
        <v>0</v>
      </c>
      <c r="J72" s="12">
        <v>6</v>
      </c>
      <c r="K72" s="12">
        <v>8.7058823529411757</v>
      </c>
      <c r="L72">
        <v>0</v>
      </c>
      <c r="M72">
        <v>0</v>
      </c>
      <c r="N72" s="12">
        <v>0</v>
      </c>
      <c r="O72" s="12">
        <v>2931.1339760360243</v>
      </c>
      <c r="P72">
        <v>0</v>
      </c>
      <c r="Q72">
        <v>0</v>
      </c>
      <c r="R72" s="59">
        <v>7.4692133201097501E-3</v>
      </c>
      <c r="S72" s="59">
        <v>2.5740025740025738E-4</v>
      </c>
      <c r="T72" s="59">
        <v>0</v>
      </c>
      <c r="U72" s="59">
        <v>1.1575735063902094E-2</v>
      </c>
      <c r="V72" s="59">
        <v>1.1828252091988352E-2</v>
      </c>
      <c r="W72" s="59">
        <v>0</v>
      </c>
      <c r="X72" s="59">
        <v>0</v>
      </c>
      <c r="Y72" s="59">
        <v>0</v>
      </c>
      <c r="Z72" s="59">
        <v>3.0882306583735553E-3</v>
      </c>
      <c r="AA72" s="59">
        <v>0</v>
      </c>
      <c r="AB72" s="59">
        <v>0</v>
      </c>
      <c r="AC72" s="18">
        <v>3.1108028537976369E-3</v>
      </c>
      <c r="AD72" s="12">
        <v>65</v>
      </c>
      <c r="AE72" s="17">
        <v>5</v>
      </c>
      <c r="AF72" s="18">
        <v>0.88132263489492824</v>
      </c>
      <c r="AG72" t="str">
        <f>IF(AF72&lt;='CAV Tier 1 Analysis'!$A$5,"Tier 1", "Tier 2")</f>
        <v>Tier 2</v>
      </c>
      <c r="AH72" t="str">
        <f t="shared" ref="AH72:AH135" si="4">C72&amp;" - "&amp;AG72</f>
        <v>Montana - Tier 2</v>
      </c>
      <c r="AI72" t="str">
        <f t="shared" ref="AI72:AI135" si="5">D72&amp;" - "&amp;AG72</f>
        <v>Glacier County* - Tier 2</v>
      </c>
    </row>
    <row r="73" spans="1:35" x14ac:dyDescent="0.3">
      <c r="A73">
        <v>66</v>
      </c>
      <c r="B73">
        <v>8</v>
      </c>
      <c r="C73" t="s">
        <v>43</v>
      </c>
      <c r="D73" t="s">
        <v>1505</v>
      </c>
      <c r="E73" t="s">
        <v>2693</v>
      </c>
      <c r="F73" t="s">
        <v>243</v>
      </c>
      <c r="G73" s="58">
        <v>1445.7976600000002</v>
      </c>
      <c r="H73">
        <v>7</v>
      </c>
      <c r="I73">
        <v>0</v>
      </c>
      <c r="J73" s="12">
        <v>4.125</v>
      </c>
      <c r="K73" s="12">
        <v>7.625</v>
      </c>
      <c r="L73">
        <v>0</v>
      </c>
      <c r="M73">
        <v>0</v>
      </c>
      <c r="N73" s="12">
        <v>0</v>
      </c>
      <c r="O73" s="12">
        <v>1658.2046498890677</v>
      </c>
      <c r="P73">
        <v>0</v>
      </c>
      <c r="Q73">
        <v>0</v>
      </c>
      <c r="R73" s="59">
        <v>1.2123136074360333E-2</v>
      </c>
      <c r="S73" s="59">
        <v>1.8018018018018018E-3</v>
      </c>
      <c r="T73" s="59">
        <v>0</v>
      </c>
      <c r="U73" s="59">
        <v>7.9583178564326899E-3</v>
      </c>
      <c r="V73" s="59">
        <v>1.0359710658270203E-2</v>
      </c>
      <c r="W73" s="59">
        <v>0</v>
      </c>
      <c r="X73" s="59">
        <v>0</v>
      </c>
      <c r="Y73" s="59">
        <v>0</v>
      </c>
      <c r="Z73" s="59">
        <v>1.747077574587832E-3</v>
      </c>
      <c r="AA73" s="59">
        <v>0</v>
      </c>
      <c r="AB73" s="59">
        <v>0</v>
      </c>
      <c r="AC73" s="18">
        <v>3.0900039968593516E-3</v>
      </c>
      <c r="AD73" s="12">
        <v>66</v>
      </c>
      <c r="AE73" s="17">
        <v>6</v>
      </c>
      <c r="AF73" s="18">
        <v>0.88441263889178756</v>
      </c>
      <c r="AG73" t="str">
        <f>IF(AF73&lt;='CAV Tier 1 Analysis'!$A$5,"Tier 1", "Tier 2")</f>
        <v>Tier 2</v>
      </c>
      <c r="AH73" t="str">
        <f t="shared" si="4"/>
        <v>Montana - Tier 2</v>
      </c>
      <c r="AI73" t="str">
        <f t="shared" si="5"/>
        <v>Liberty County * - Tier 2</v>
      </c>
    </row>
    <row r="74" spans="1:35" x14ac:dyDescent="0.3">
      <c r="A74">
        <v>67</v>
      </c>
      <c r="B74">
        <v>8</v>
      </c>
      <c r="C74" t="s">
        <v>43</v>
      </c>
      <c r="D74" t="s">
        <v>1710</v>
      </c>
      <c r="E74" t="s">
        <v>2687</v>
      </c>
      <c r="F74" t="s">
        <v>232</v>
      </c>
      <c r="G74" s="58">
        <v>1619.5974900000006</v>
      </c>
      <c r="H74">
        <v>6</v>
      </c>
      <c r="I74">
        <v>0</v>
      </c>
      <c r="J74" s="12">
        <v>2.4285714285714284</v>
      </c>
      <c r="K74" s="12">
        <v>6.5714285714285712</v>
      </c>
      <c r="L74">
        <v>0</v>
      </c>
      <c r="M74" s="12">
        <v>0.99907899338618966</v>
      </c>
      <c r="N74" s="12">
        <v>1.2302157906358195</v>
      </c>
      <c r="O74" s="12">
        <v>2623.1777814901857</v>
      </c>
      <c r="P74">
        <v>0</v>
      </c>
      <c r="Q74" s="12">
        <v>195.77697641505119</v>
      </c>
      <c r="R74" s="59">
        <v>1.3580462398149444E-2</v>
      </c>
      <c r="S74" s="59">
        <v>1.5444015444015444E-3</v>
      </c>
      <c r="T74" s="59">
        <v>0</v>
      </c>
      <c r="U74" s="59">
        <v>4.6854165734841807E-3</v>
      </c>
      <c r="V74" s="59">
        <v>8.9282752277363812E-3</v>
      </c>
      <c r="W74" s="59">
        <v>0</v>
      </c>
      <c r="X74" s="59">
        <v>8.3664691444437582E-4</v>
      </c>
      <c r="Y74" s="59">
        <v>1.6362738722753775E-4</v>
      </c>
      <c r="Z74" s="59">
        <v>2.76376928294415E-3</v>
      </c>
      <c r="AA74" s="59">
        <v>0</v>
      </c>
      <c r="AB74" s="59">
        <v>1.1511714597178433E-3</v>
      </c>
      <c r="AC74" s="18">
        <v>3.0594337080095874E-3</v>
      </c>
      <c r="AD74" s="12">
        <v>67</v>
      </c>
      <c r="AE74" s="17">
        <v>6</v>
      </c>
      <c r="AF74" s="18">
        <v>0.8874720725997971</v>
      </c>
      <c r="AG74" t="str">
        <f>IF(AF74&lt;='CAV Tier 1 Analysis'!$A$5,"Tier 1", "Tier 2")</f>
        <v>Tier 2</v>
      </c>
      <c r="AH74" t="str">
        <f t="shared" si="4"/>
        <v>Montana - Tier 2</v>
      </c>
      <c r="AI74" t="str">
        <f t="shared" si="5"/>
        <v>Fallon  County * - Tier 2</v>
      </c>
    </row>
    <row r="75" spans="1:35" x14ac:dyDescent="0.3">
      <c r="A75">
        <v>68</v>
      </c>
      <c r="B75">
        <v>8</v>
      </c>
      <c r="C75" t="s">
        <v>43</v>
      </c>
      <c r="D75" t="s">
        <v>1536</v>
      </c>
      <c r="E75" t="s">
        <v>2604</v>
      </c>
      <c r="F75" t="s">
        <v>1021</v>
      </c>
      <c r="G75" s="58">
        <v>1.7968199999999999</v>
      </c>
      <c r="H75">
        <v>26</v>
      </c>
      <c r="I75">
        <v>0</v>
      </c>
      <c r="J75" s="12">
        <v>3</v>
      </c>
      <c r="K75" s="12">
        <v>3</v>
      </c>
      <c r="L75">
        <v>0</v>
      </c>
      <c r="M75" s="12">
        <v>3.8025400429647935</v>
      </c>
      <c r="N75" s="12">
        <v>49.287776081354139</v>
      </c>
      <c r="O75" s="12">
        <v>1869.5178077255989</v>
      </c>
      <c r="P75" s="12">
        <v>1864.1106520365875</v>
      </c>
      <c r="Q75">
        <v>0</v>
      </c>
      <c r="R75" s="59">
        <v>1.5066488184198701E-5</v>
      </c>
      <c r="S75" s="59">
        <v>6.6924066924066924E-3</v>
      </c>
      <c r="T75" s="59">
        <v>0</v>
      </c>
      <c r="U75" s="59">
        <v>5.7878675319510469E-3</v>
      </c>
      <c r="V75" s="59">
        <v>4.0759517344013917E-3</v>
      </c>
      <c r="W75" s="59">
        <v>0</v>
      </c>
      <c r="X75" s="59">
        <v>3.1843161702509431E-3</v>
      </c>
      <c r="Y75" s="59">
        <v>6.5556222606114609E-3</v>
      </c>
      <c r="Z75" s="59">
        <v>1.9697162454516731E-3</v>
      </c>
      <c r="AA75" s="59">
        <v>4.7588296939611923E-3</v>
      </c>
      <c r="AB75" s="59">
        <v>0</v>
      </c>
      <c r="AC75" s="18">
        <v>3.0036160742926E-3</v>
      </c>
      <c r="AD75" s="12">
        <v>68</v>
      </c>
      <c r="AE75" s="17">
        <v>6</v>
      </c>
      <c r="AF75" s="18">
        <v>0.89047568867408966</v>
      </c>
      <c r="AG75" t="str">
        <f>IF(AF75&lt;='CAV Tier 1 Analysis'!$A$5,"Tier 1", "Tier 2")</f>
        <v>Tier 2</v>
      </c>
      <c r="AH75" t="str">
        <f t="shared" si="4"/>
        <v>Montana - Tier 2</v>
      </c>
      <c r="AI75" t="str">
        <f t="shared" si="5"/>
        <v>Lewistown, City Of - Tier 2</v>
      </c>
    </row>
    <row r="76" spans="1:35" x14ac:dyDescent="0.3">
      <c r="A76">
        <v>69</v>
      </c>
      <c r="B76">
        <v>8</v>
      </c>
      <c r="C76" t="s">
        <v>43</v>
      </c>
      <c r="D76" t="s">
        <v>1721</v>
      </c>
      <c r="E76" t="s">
        <v>2706</v>
      </c>
      <c r="F76" t="s">
        <v>250</v>
      </c>
      <c r="G76" s="58">
        <v>1425.7848399999998</v>
      </c>
      <c r="H76">
        <v>0</v>
      </c>
      <c r="I76">
        <v>0</v>
      </c>
      <c r="J76" s="12">
        <v>3.25</v>
      </c>
      <c r="K76" s="12">
        <v>6.375</v>
      </c>
      <c r="L76">
        <v>0</v>
      </c>
      <c r="M76" s="12">
        <v>1.9985274776802939</v>
      </c>
      <c r="N76" s="12">
        <v>0.79412512625997445</v>
      </c>
      <c r="O76" s="12">
        <v>1968.3934259201574</v>
      </c>
      <c r="P76">
        <v>0</v>
      </c>
      <c r="Q76" s="12">
        <v>79.987206124320892</v>
      </c>
      <c r="R76" s="59">
        <v>1.1955326880305003E-2</v>
      </c>
      <c r="S76" s="59">
        <v>0</v>
      </c>
      <c r="T76" s="59">
        <v>0</v>
      </c>
      <c r="U76" s="59">
        <v>6.2701898262803009E-3</v>
      </c>
      <c r="V76" s="59">
        <v>8.6613974356029577E-3</v>
      </c>
      <c r="W76" s="59">
        <v>0</v>
      </c>
      <c r="X76" s="59">
        <v>1.6736032472931706E-3</v>
      </c>
      <c r="Y76" s="59">
        <v>1.0562424944529462E-4</v>
      </c>
      <c r="Z76" s="59">
        <v>2.0738911886547199E-3</v>
      </c>
      <c r="AA76" s="59">
        <v>0</v>
      </c>
      <c r="AB76" s="59">
        <v>4.7032593167481125E-4</v>
      </c>
      <c r="AC76" s="18">
        <v>2.8373053417505689E-3</v>
      </c>
      <c r="AD76" s="12">
        <v>69</v>
      </c>
      <c r="AE76" s="17">
        <v>6</v>
      </c>
      <c r="AF76" s="18">
        <v>0.89331299401584019</v>
      </c>
      <c r="AG76" t="str">
        <f>IF(AF76&lt;='CAV Tier 1 Analysis'!$A$5,"Tier 1", "Tier 2")</f>
        <v>Tier 2</v>
      </c>
      <c r="AH76" t="str">
        <f t="shared" si="4"/>
        <v>Montana - Tier 2</v>
      </c>
      <c r="AI76" t="str">
        <f t="shared" si="5"/>
        <v>Wheatland County * - Tier 2</v>
      </c>
    </row>
    <row r="77" spans="1:35" x14ac:dyDescent="0.3">
      <c r="A77">
        <v>70</v>
      </c>
      <c r="B77">
        <v>8</v>
      </c>
      <c r="C77" t="s">
        <v>43</v>
      </c>
      <c r="D77" t="s">
        <v>1649</v>
      </c>
      <c r="E77" t="s">
        <v>2612</v>
      </c>
      <c r="F77" t="s">
        <v>635</v>
      </c>
      <c r="G77" s="58">
        <v>0.27257999999999999</v>
      </c>
      <c r="H77">
        <v>14</v>
      </c>
      <c r="I77">
        <v>0</v>
      </c>
      <c r="J77" s="12">
        <v>6</v>
      </c>
      <c r="K77" s="12">
        <v>10</v>
      </c>
      <c r="L77">
        <v>0</v>
      </c>
      <c r="M77">
        <v>0</v>
      </c>
      <c r="N77" s="12">
        <v>0</v>
      </c>
      <c r="O77" s="12">
        <v>548.08358557103054</v>
      </c>
      <c r="P77" s="12">
        <v>547.12935812190608</v>
      </c>
      <c r="Q77">
        <v>0</v>
      </c>
      <c r="R77" s="59">
        <v>2.2856064320571241E-6</v>
      </c>
      <c r="S77" s="59">
        <v>3.6036036036036037E-3</v>
      </c>
      <c r="T77" s="59">
        <v>0</v>
      </c>
      <c r="U77" s="59">
        <v>1.1575735063902094E-2</v>
      </c>
      <c r="V77" s="59">
        <v>1.3586505781337972E-2</v>
      </c>
      <c r="W77" s="59">
        <v>0</v>
      </c>
      <c r="X77" s="59">
        <v>0</v>
      </c>
      <c r="Y77" s="59">
        <v>0</v>
      </c>
      <c r="Z77" s="59">
        <v>5.7745860344493507E-4</v>
      </c>
      <c r="AA77" s="59">
        <v>1.3967494005915643E-3</v>
      </c>
      <c r="AB77" s="59">
        <v>0</v>
      </c>
      <c r="AC77" s="18">
        <v>2.7947580053920211E-3</v>
      </c>
      <c r="AD77" s="12">
        <v>70</v>
      </c>
      <c r="AE77" s="17">
        <v>6</v>
      </c>
      <c r="AF77" s="18">
        <v>0.89610775202123216</v>
      </c>
      <c r="AG77" t="str">
        <f>IF(AF77&lt;='CAV Tier 1 Analysis'!$A$5,"Tier 1", "Tier 2")</f>
        <v>Tier 2</v>
      </c>
      <c r="AH77" t="str">
        <f t="shared" si="4"/>
        <v>Montana - Tier 2</v>
      </c>
      <c r="AI77" t="str">
        <f t="shared" si="5"/>
        <v>Browning, Town Of - Tier 2</v>
      </c>
    </row>
    <row r="78" spans="1:35" x14ac:dyDescent="0.3">
      <c r="A78">
        <v>71</v>
      </c>
      <c r="B78">
        <v>8</v>
      </c>
      <c r="C78" t="s">
        <v>43</v>
      </c>
      <c r="D78" t="s">
        <v>1723</v>
      </c>
      <c r="E78" t="s">
        <v>2708</v>
      </c>
      <c r="F78" t="s">
        <v>908</v>
      </c>
      <c r="G78" s="58">
        <v>0.58515000000000006</v>
      </c>
      <c r="H78">
        <v>16</v>
      </c>
      <c r="I78">
        <v>0</v>
      </c>
      <c r="J78" s="12">
        <v>3</v>
      </c>
      <c r="K78" s="12">
        <v>7</v>
      </c>
      <c r="L78">
        <v>0</v>
      </c>
      <c r="M78" s="12">
        <v>10.773237631376567</v>
      </c>
      <c r="N78" s="12">
        <v>9.9766315928412173</v>
      </c>
      <c r="O78" s="12">
        <v>83.277959927431681</v>
      </c>
      <c r="P78" s="12">
        <v>82.310400025717911</v>
      </c>
      <c r="Q78">
        <v>0</v>
      </c>
      <c r="R78" s="59">
        <v>4.9065324078003757E-6</v>
      </c>
      <c r="S78" s="59">
        <v>4.1184041184041181E-3</v>
      </c>
      <c r="T78" s="59">
        <v>0</v>
      </c>
      <c r="U78" s="59">
        <v>5.7878675319510469E-3</v>
      </c>
      <c r="V78" s="59">
        <v>9.5105540469365805E-3</v>
      </c>
      <c r="W78" s="59">
        <v>0</v>
      </c>
      <c r="X78" s="59">
        <v>9.0217050729072355E-3</v>
      </c>
      <c r="Y78" s="59">
        <v>1.3269624510547113E-3</v>
      </c>
      <c r="Z78" s="59">
        <v>8.7741314834917006E-5</v>
      </c>
      <c r="AA78" s="59">
        <v>2.1012764201323948E-4</v>
      </c>
      <c r="AB78" s="59">
        <v>0</v>
      </c>
      <c r="AC78" s="18">
        <v>2.7334789736826954E-3</v>
      </c>
      <c r="AD78" s="12">
        <v>71</v>
      </c>
      <c r="AE78" s="17">
        <v>6</v>
      </c>
      <c r="AF78" s="18">
        <v>0.89884123099491486</v>
      </c>
      <c r="AG78" t="str">
        <f>IF(AF78&lt;='CAV Tier 1 Analysis'!$A$5,"Tier 1", "Tier 2")</f>
        <v>Tier 2</v>
      </c>
      <c r="AH78" t="str">
        <f t="shared" si="4"/>
        <v>Montana - Tier 2</v>
      </c>
      <c r="AI78" t="str">
        <f t="shared" si="5"/>
        <v>Harlowton, City Of - Tier 2</v>
      </c>
    </row>
    <row r="79" spans="1:35" x14ac:dyDescent="0.3">
      <c r="A79">
        <v>72</v>
      </c>
      <c r="B79">
        <v>8</v>
      </c>
      <c r="C79" t="s">
        <v>43</v>
      </c>
      <c r="D79" t="s">
        <v>1596</v>
      </c>
      <c r="E79" t="s">
        <v>2654</v>
      </c>
      <c r="F79" t="s">
        <v>1050</v>
      </c>
      <c r="G79" s="58">
        <v>1.9066399999999999</v>
      </c>
      <c r="H79">
        <v>3</v>
      </c>
      <c r="I79">
        <v>0</v>
      </c>
      <c r="J79" s="12">
        <v>3</v>
      </c>
      <c r="K79" s="12">
        <v>2</v>
      </c>
      <c r="L79">
        <v>0</v>
      </c>
      <c r="M79" s="12">
        <v>8.5078095497839108</v>
      </c>
      <c r="N79" s="12">
        <v>47.267052829339811</v>
      </c>
      <c r="O79" s="12">
        <v>2011.2521755754383</v>
      </c>
      <c r="P79" s="12">
        <v>1933.4124573984695</v>
      </c>
      <c r="Q79" s="12">
        <v>48.070428384248771</v>
      </c>
      <c r="R79" s="59">
        <v>1.5987338203893887E-5</v>
      </c>
      <c r="S79" s="59">
        <v>7.722007722007722E-4</v>
      </c>
      <c r="T79" s="59">
        <v>0</v>
      </c>
      <c r="U79" s="59">
        <v>5.7878675319510469E-3</v>
      </c>
      <c r="V79" s="59">
        <v>2.7173011562675944E-3</v>
      </c>
      <c r="W79" s="59">
        <v>0</v>
      </c>
      <c r="X79" s="59">
        <v>7.1245944070767375E-3</v>
      </c>
      <c r="Y79" s="59">
        <v>6.2868517989137221E-3</v>
      </c>
      <c r="Z79" s="59">
        <v>2.1190469903843946E-3</v>
      </c>
      <c r="AA79" s="59">
        <v>4.9357481021259295E-3</v>
      </c>
      <c r="AB79" s="59">
        <v>2.8265481583003658E-4</v>
      </c>
      <c r="AC79" s="18">
        <v>2.731113901177648E-3</v>
      </c>
      <c r="AD79" s="12">
        <v>72</v>
      </c>
      <c r="AE79" s="17">
        <v>6</v>
      </c>
      <c r="AF79" s="18">
        <v>0.9015723448960925</v>
      </c>
      <c r="AG79" t="str">
        <f>IF(AF79&lt;='CAV Tier 1 Analysis'!$A$5,"Tier 1", "Tier 2")</f>
        <v>Tier 2</v>
      </c>
      <c r="AH79" t="str">
        <f t="shared" si="4"/>
        <v>Montana - Tier 2</v>
      </c>
      <c r="AI79" t="str">
        <f t="shared" si="5"/>
        <v>Laurel, City Of - Tier 2</v>
      </c>
    </row>
    <row r="80" spans="1:35" x14ac:dyDescent="0.3">
      <c r="A80">
        <v>73</v>
      </c>
      <c r="B80">
        <v>8</v>
      </c>
      <c r="C80" t="s">
        <v>43</v>
      </c>
      <c r="D80" t="s">
        <v>1655</v>
      </c>
      <c r="E80" t="s">
        <v>2618</v>
      </c>
      <c r="F80" t="s">
        <v>1055</v>
      </c>
      <c r="G80" s="58">
        <v>0.82553999999999994</v>
      </c>
      <c r="H80">
        <v>19</v>
      </c>
      <c r="I80">
        <v>0</v>
      </c>
      <c r="J80" s="12">
        <v>6</v>
      </c>
      <c r="K80" s="12">
        <v>3</v>
      </c>
      <c r="L80">
        <v>0</v>
      </c>
      <c r="M80" s="12">
        <v>0.90053782978414143</v>
      </c>
      <c r="N80" s="12">
        <v>34.820194992723174</v>
      </c>
      <c r="O80" s="12">
        <v>876.07253193642543</v>
      </c>
      <c r="P80" s="12">
        <v>865.90202055518967</v>
      </c>
      <c r="Q80">
        <v>0</v>
      </c>
      <c r="R80" s="59">
        <v>6.9222229581056513E-6</v>
      </c>
      <c r="S80" s="59">
        <v>4.8906048906048908E-3</v>
      </c>
      <c r="T80" s="59">
        <v>0</v>
      </c>
      <c r="U80" s="59">
        <v>1.1575735063902094E-2</v>
      </c>
      <c r="V80" s="59">
        <v>4.0759517344013917E-3</v>
      </c>
      <c r="W80" s="59">
        <v>0</v>
      </c>
      <c r="X80" s="59">
        <v>7.5412675235590754E-4</v>
      </c>
      <c r="Y80" s="59">
        <v>4.631331814126686E-3</v>
      </c>
      <c r="Z80" s="59">
        <v>9.2302640350267059E-4</v>
      </c>
      <c r="AA80" s="59">
        <v>2.210534145586843E-3</v>
      </c>
      <c r="AB80" s="59">
        <v>0</v>
      </c>
      <c r="AC80" s="18">
        <v>2.6425666388580531E-3</v>
      </c>
      <c r="AD80" s="12">
        <v>73</v>
      </c>
      <c r="AE80" s="17">
        <v>6</v>
      </c>
      <c r="AF80" s="18">
        <v>0.90421491153495059</v>
      </c>
      <c r="AG80" t="str">
        <f>IF(AF80&lt;='CAV Tier 1 Analysis'!$A$5,"Tier 1", "Tier 2")</f>
        <v>Tier 2</v>
      </c>
      <c r="AH80" t="str">
        <f t="shared" si="4"/>
        <v>Montana - Tier 2</v>
      </c>
      <c r="AI80" t="str">
        <f t="shared" si="5"/>
        <v>East Helena, City Of - Tier 2</v>
      </c>
    </row>
    <row r="81" spans="1:35" x14ac:dyDescent="0.3">
      <c r="A81">
        <v>74</v>
      </c>
      <c r="B81">
        <v>8</v>
      </c>
      <c r="C81" t="s">
        <v>43</v>
      </c>
      <c r="D81" t="s">
        <v>1680</v>
      </c>
      <c r="E81" t="s">
        <v>2648</v>
      </c>
      <c r="F81" t="s">
        <v>767</v>
      </c>
      <c r="G81" s="58">
        <v>0.58165</v>
      </c>
      <c r="H81">
        <v>4</v>
      </c>
      <c r="I81">
        <v>0</v>
      </c>
      <c r="J81" s="12">
        <v>7</v>
      </c>
      <c r="K81" s="12">
        <v>9</v>
      </c>
      <c r="L81">
        <v>0</v>
      </c>
      <c r="M81" s="12">
        <v>1</v>
      </c>
      <c r="N81" s="12">
        <v>0</v>
      </c>
      <c r="O81" s="12">
        <v>61.504654314548894</v>
      </c>
      <c r="P81" s="12">
        <v>59.694130069134076</v>
      </c>
      <c r="Q81">
        <v>0</v>
      </c>
      <c r="R81" s="59">
        <v>4.8771846107785837E-6</v>
      </c>
      <c r="S81" s="59">
        <v>1.0296010296010295E-3</v>
      </c>
      <c r="T81" s="59">
        <v>0</v>
      </c>
      <c r="U81" s="59">
        <v>1.350502424121911E-2</v>
      </c>
      <c r="V81" s="59">
        <v>1.2227855203204175E-2</v>
      </c>
      <c r="W81" s="59">
        <v>0</v>
      </c>
      <c r="X81" s="59">
        <v>8.3741818212864142E-4</v>
      </c>
      <c r="Y81" s="59">
        <v>0</v>
      </c>
      <c r="Z81" s="59">
        <v>6.4801049914384005E-5</v>
      </c>
      <c r="AA81" s="59">
        <v>1.5239127485153241E-4</v>
      </c>
      <c r="AB81" s="59">
        <v>0</v>
      </c>
      <c r="AC81" s="18">
        <v>2.5292698332299683E-3</v>
      </c>
      <c r="AD81" s="12">
        <v>74</v>
      </c>
      <c r="AE81" s="17">
        <v>6</v>
      </c>
      <c r="AF81" s="18">
        <v>0.90674418136818058</v>
      </c>
      <c r="AG81" t="str">
        <f>IF(AF81&lt;='CAV Tier 1 Analysis'!$A$5,"Tier 1", "Tier 2")</f>
        <v>Tier 2</v>
      </c>
      <c r="AH81" t="str">
        <f t="shared" si="4"/>
        <v>Montana - Tier 2</v>
      </c>
      <c r="AI81" t="str">
        <f t="shared" si="5"/>
        <v>Plains, Town Of - Tier 2</v>
      </c>
    </row>
    <row r="82" spans="1:35" x14ac:dyDescent="0.3">
      <c r="A82">
        <v>75</v>
      </c>
      <c r="B82">
        <v>8</v>
      </c>
      <c r="C82" t="s">
        <v>43</v>
      </c>
      <c r="D82" t="s">
        <v>1694</v>
      </c>
      <c r="E82" t="s">
        <v>2665</v>
      </c>
      <c r="F82" t="s">
        <v>820</v>
      </c>
      <c r="G82" s="58">
        <v>1.0790200000000001</v>
      </c>
      <c r="H82">
        <v>1</v>
      </c>
      <c r="I82">
        <v>0</v>
      </c>
      <c r="J82" s="12">
        <v>6</v>
      </c>
      <c r="K82" s="12">
        <v>8</v>
      </c>
      <c r="L82">
        <v>0</v>
      </c>
      <c r="M82">
        <v>0</v>
      </c>
      <c r="N82" s="12">
        <v>16.941190424164731</v>
      </c>
      <c r="O82" s="12">
        <v>706.94159776448282</v>
      </c>
      <c r="P82" s="12">
        <v>701.72687838015781</v>
      </c>
      <c r="Q82" s="12">
        <v>11.570355124847993</v>
      </c>
      <c r="R82" s="59">
        <v>9.0476742692724282E-6</v>
      </c>
      <c r="S82" s="59">
        <v>2.5740025740025738E-4</v>
      </c>
      <c r="T82" s="59">
        <v>0</v>
      </c>
      <c r="U82" s="59">
        <v>1.1575735063902094E-2</v>
      </c>
      <c r="V82" s="59">
        <v>1.0869204625070378E-2</v>
      </c>
      <c r="W82" s="59">
        <v>0</v>
      </c>
      <c r="X82" s="59">
        <v>0</v>
      </c>
      <c r="Y82" s="59">
        <v>2.2532979553103981E-3</v>
      </c>
      <c r="Z82" s="59">
        <v>7.448307493771925E-4</v>
      </c>
      <c r="AA82" s="59">
        <v>1.791416567593674E-3</v>
      </c>
      <c r="AB82" s="59">
        <v>6.8033855882458619E-5</v>
      </c>
      <c r="AC82" s="18">
        <v>2.506269704436884E-3</v>
      </c>
      <c r="AD82" s="12">
        <v>75</v>
      </c>
      <c r="AE82" s="17">
        <v>6</v>
      </c>
      <c r="AF82" s="18">
        <v>0.90925045107261748</v>
      </c>
      <c r="AG82" t="str">
        <f>IF(AF82&lt;='CAV Tier 1 Analysis'!$A$5,"Tier 1", "Tier 2")</f>
        <v>Tier 2</v>
      </c>
      <c r="AH82" t="str">
        <f t="shared" si="4"/>
        <v>Montana - Tier 2</v>
      </c>
      <c r="AI82" t="str">
        <f t="shared" si="5"/>
        <v>Eureka, Town Of - Tier 2</v>
      </c>
    </row>
    <row r="83" spans="1:35" x14ac:dyDescent="0.3">
      <c r="A83">
        <v>76</v>
      </c>
      <c r="B83">
        <v>8</v>
      </c>
      <c r="C83" t="s">
        <v>43</v>
      </c>
      <c r="D83" t="s">
        <v>1712</v>
      </c>
      <c r="E83" t="s">
        <v>2689</v>
      </c>
      <c r="F83" t="s">
        <v>286</v>
      </c>
      <c r="G83" s="58">
        <v>1173.2787899999998</v>
      </c>
      <c r="H83">
        <v>3</v>
      </c>
      <c r="I83">
        <v>0</v>
      </c>
      <c r="J83" s="12">
        <v>3.1111111111111112</v>
      </c>
      <c r="K83" s="12">
        <v>5.333333333333333</v>
      </c>
      <c r="L83">
        <v>0</v>
      </c>
      <c r="M83">
        <v>0</v>
      </c>
      <c r="N83" s="12">
        <v>0.23195713548269897</v>
      </c>
      <c r="O83" s="12">
        <v>1160.7304614054087</v>
      </c>
      <c r="P83" s="12">
        <v>135.17004464479669</v>
      </c>
      <c r="Q83" s="12">
        <v>199.78232940256839</v>
      </c>
      <c r="R83" s="59">
        <v>9.8380422225409041E-3</v>
      </c>
      <c r="S83" s="59">
        <v>7.722007722007722E-4</v>
      </c>
      <c r="T83" s="59">
        <v>0</v>
      </c>
      <c r="U83" s="59">
        <v>6.0022329960973822E-3</v>
      </c>
      <c r="V83" s="59">
        <v>7.2461364167135849E-3</v>
      </c>
      <c r="W83" s="59">
        <v>0</v>
      </c>
      <c r="X83" s="59">
        <v>0</v>
      </c>
      <c r="Y83" s="59">
        <v>3.0851936966442089E-5</v>
      </c>
      <c r="Z83" s="59">
        <v>1.2229408230148434E-3</v>
      </c>
      <c r="AA83" s="59">
        <v>3.4507137303622535E-4</v>
      </c>
      <c r="AB83" s="59">
        <v>1.1747229933545174E-3</v>
      </c>
      <c r="AC83" s="18">
        <v>2.4211090485386066E-3</v>
      </c>
      <c r="AD83" s="12">
        <v>76</v>
      </c>
      <c r="AE83" s="17">
        <v>6</v>
      </c>
      <c r="AF83" s="18">
        <v>0.91167156012115613</v>
      </c>
      <c r="AG83" t="str">
        <f>IF(AF83&lt;='CAV Tier 1 Analysis'!$A$5,"Tier 1", "Tier 2")</f>
        <v>Tier 2</v>
      </c>
      <c r="AH83" t="str">
        <f t="shared" si="4"/>
        <v>Montana - Tier 2</v>
      </c>
      <c r="AI83" t="str">
        <f t="shared" si="5"/>
        <v>Golden Valley County * - Tier 2</v>
      </c>
    </row>
    <row r="84" spans="1:35" x14ac:dyDescent="0.3">
      <c r="A84">
        <v>77</v>
      </c>
      <c r="B84">
        <v>8</v>
      </c>
      <c r="C84" t="s">
        <v>43</v>
      </c>
      <c r="D84" t="s">
        <v>1679</v>
      </c>
      <c r="E84" t="s">
        <v>2647</v>
      </c>
      <c r="F84" t="s">
        <v>787</v>
      </c>
      <c r="G84" s="58">
        <v>0.31079000000000001</v>
      </c>
      <c r="H84">
        <v>3</v>
      </c>
      <c r="I84">
        <v>0</v>
      </c>
      <c r="J84" s="12">
        <v>7</v>
      </c>
      <c r="K84" s="12">
        <v>9</v>
      </c>
      <c r="L84">
        <v>0</v>
      </c>
      <c r="M84">
        <v>0</v>
      </c>
      <c r="N84" s="12">
        <v>0</v>
      </c>
      <c r="O84" s="12">
        <v>1.830110899847567</v>
      </c>
      <c r="P84" s="12">
        <v>0.86270295652688989</v>
      </c>
      <c r="Q84" s="12">
        <v>1.7324629860863361E-2</v>
      </c>
      <c r="R84" s="59">
        <v>2.6060005246864545E-6</v>
      </c>
      <c r="S84" s="59">
        <v>7.722007722007722E-4</v>
      </c>
      <c r="T84" s="59">
        <v>0</v>
      </c>
      <c r="U84" s="59">
        <v>1.350502424121911E-2</v>
      </c>
      <c r="V84" s="59">
        <v>1.2227855203204175E-2</v>
      </c>
      <c r="W84" s="59">
        <v>0</v>
      </c>
      <c r="X84" s="59">
        <v>0</v>
      </c>
      <c r="Y84" s="59">
        <v>0</v>
      </c>
      <c r="Z84" s="59">
        <v>1.9281972899704158E-6</v>
      </c>
      <c r="AA84" s="59">
        <v>2.2023673552334251E-6</v>
      </c>
      <c r="AB84" s="59">
        <v>1.0186907475637243E-7</v>
      </c>
      <c r="AC84" s="18">
        <v>2.4101744228062459E-3</v>
      </c>
      <c r="AD84" s="12">
        <v>77</v>
      </c>
      <c r="AE84" s="17">
        <v>6</v>
      </c>
      <c r="AF84" s="18">
        <v>0.91408173454396235</v>
      </c>
      <c r="AG84" t="str">
        <f>IF(AF84&lt;='CAV Tier 1 Analysis'!$A$5,"Tier 1", "Tier 2")</f>
        <v>Tier 2</v>
      </c>
      <c r="AH84" t="str">
        <f t="shared" si="4"/>
        <v>Montana - Tier 2</v>
      </c>
      <c r="AI84" t="str">
        <f t="shared" si="5"/>
        <v>Hot Springs, Town Of - Tier 2</v>
      </c>
    </row>
    <row r="85" spans="1:35" x14ac:dyDescent="0.3">
      <c r="A85">
        <v>78</v>
      </c>
      <c r="B85">
        <v>8</v>
      </c>
      <c r="C85" t="s">
        <v>43</v>
      </c>
      <c r="D85" t="s">
        <v>1686</v>
      </c>
      <c r="E85" t="s">
        <v>2655</v>
      </c>
      <c r="F85" t="s">
        <v>1060</v>
      </c>
      <c r="G85" s="58">
        <v>1.55877</v>
      </c>
      <c r="H85">
        <v>23</v>
      </c>
      <c r="I85">
        <v>0</v>
      </c>
      <c r="J85" s="12">
        <v>2</v>
      </c>
      <c r="K85" s="12">
        <v>4</v>
      </c>
      <c r="L85">
        <v>0</v>
      </c>
      <c r="M85" s="12">
        <v>2.6913335514540315</v>
      </c>
      <c r="N85" s="12">
        <v>44.498556470794767</v>
      </c>
      <c r="O85" s="12">
        <v>849.7403821922768</v>
      </c>
      <c r="P85" s="12">
        <v>847.4500017965579</v>
      </c>
      <c r="Q85">
        <v>0</v>
      </c>
      <c r="R85" s="59">
        <v>1.307041873247371E-5</v>
      </c>
      <c r="S85" s="59">
        <v>5.9202059202059206E-3</v>
      </c>
      <c r="T85" s="59">
        <v>0</v>
      </c>
      <c r="U85" s="59">
        <v>3.8585783546340314E-3</v>
      </c>
      <c r="V85" s="59">
        <v>5.4346023125351889E-3</v>
      </c>
      <c r="W85" s="59">
        <v>0</v>
      </c>
      <c r="X85" s="59">
        <v>2.2537716501604553E-3</v>
      </c>
      <c r="Y85" s="59">
        <v>5.9186222337058569E-3</v>
      </c>
      <c r="Z85" s="59">
        <v>8.9528295922287773E-4</v>
      </c>
      <c r="AA85" s="59">
        <v>2.1634285648713578E-3</v>
      </c>
      <c r="AB85" s="59">
        <v>0</v>
      </c>
      <c r="AC85" s="18">
        <v>2.4052329467334692E-3</v>
      </c>
      <c r="AD85" s="12">
        <v>78</v>
      </c>
      <c r="AE85" s="17">
        <v>6</v>
      </c>
      <c r="AF85" s="18">
        <v>0.9164869674906958</v>
      </c>
      <c r="AG85" t="str">
        <f>IF(AF85&lt;='CAV Tier 1 Analysis'!$A$5,"Tier 1", "Tier 2")</f>
        <v>Tier 2</v>
      </c>
      <c r="AH85" t="str">
        <f t="shared" si="4"/>
        <v>Montana - Tier 2</v>
      </c>
      <c r="AI85" t="str">
        <f t="shared" si="5"/>
        <v>Dillon, City Of - Tier 2</v>
      </c>
    </row>
    <row r="86" spans="1:35" x14ac:dyDescent="0.3">
      <c r="A86">
        <v>79</v>
      </c>
      <c r="B86">
        <v>8</v>
      </c>
      <c r="C86" t="s">
        <v>43</v>
      </c>
      <c r="D86" t="s">
        <v>1623</v>
      </c>
      <c r="E86" t="s">
        <v>2673</v>
      </c>
      <c r="F86" t="s">
        <v>752</v>
      </c>
      <c r="G86" s="58">
        <v>3.3908399999999999</v>
      </c>
      <c r="H86">
        <v>0</v>
      </c>
      <c r="I86">
        <v>0</v>
      </c>
      <c r="J86" s="12">
        <v>5</v>
      </c>
      <c r="K86" s="12">
        <v>8</v>
      </c>
      <c r="L86">
        <v>0</v>
      </c>
      <c r="M86">
        <v>0</v>
      </c>
      <c r="N86" s="12">
        <v>0</v>
      </c>
      <c r="O86" s="12">
        <v>1603.9231430615848</v>
      </c>
      <c r="P86" s="12">
        <v>1594.232143366818</v>
      </c>
      <c r="Q86">
        <v>0</v>
      </c>
      <c r="R86" s="59">
        <v>2.8432481158106168E-5</v>
      </c>
      <c r="S86" s="59">
        <v>0</v>
      </c>
      <c r="T86" s="59">
        <v>0</v>
      </c>
      <c r="U86" s="59">
        <v>9.6464458865850779E-3</v>
      </c>
      <c r="V86" s="59">
        <v>1.0869204625070378E-2</v>
      </c>
      <c r="W86" s="59">
        <v>0</v>
      </c>
      <c r="X86" s="59">
        <v>0</v>
      </c>
      <c r="Y86" s="59">
        <v>0</v>
      </c>
      <c r="Z86" s="59">
        <v>1.6898868030509921E-3</v>
      </c>
      <c r="AA86" s="59">
        <v>4.0698653025949792E-3</v>
      </c>
      <c r="AB86" s="59">
        <v>0</v>
      </c>
      <c r="AC86" s="18">
        <v>2.3912577362235937E-3</v>
      </c>
      <c r="AD86" s="12">
        <v>79</v>
      </c>
      <c r="AE86" s="17">
        <v>7</v>
      </c>
      <c r="AF86" s="18">
        <v>0.91887822522691942</v>
      </c>
      <c r="AG86" t="str">
        <f>IF(AF86&lt;='CAV Tier 1 Analysis'!$A$5,"Tier 1", "Tier 2")</f>
        <v>Tier 2</v>
      </c>
      <c r="AH86" t="str">
        <f t="shared" si="4"/>
        <v>Montana - Tier 2</v>
      </c>
      <c r="AI86" t="str">
        <f t="shared" si="5"/>
        <v>Shelby, City Of - Tier 2</v>
      </c>
    </row>
    <row r="87" spans="1:35" x14ac:dyDescent="0.3">
      <c r="A87">
        <v>80</v>
      </c>
      <c r="B87">
        <v>8</v>
      </c>
      <c r="C87" t="s">
        <v>43</v>
      </c>
      <c r="D87" t="s">
        <v>1668</v>
      </c>
      <c r="E87" t="s">
        <v>2634</v>
      </c>
      <c r="F87" t="s">
        <v>796</v>
      </c>
      <c r="G87" s="58">
        <v>1.18007</v>
      </c>
      <c r="H87">
        <v>9</v>
      </c>
      <c r="I87">
        <v>0</v>
      </c>
      <c r="J87" s="12">
        <v>4</v>
      </c>
      <c r="K87" s="12">
        <v>8</v>
      </c>
      <c r="L87">
        <v>0</v>
      </c>
      <c r="M87">
        <v>0</v>
      </c>
      <c r="N87" s="12">
        <v>0</v>
      </c>
      <c r="O87" s="12">
        <v>1439.0938907346983</v>
      </c>
      <c r="P87" s="12">
        <v>1434.2463486021511</v>
      </c>
      <c r="Q87">
        <v>0</v>
      </c>
      <c r="R87" s="59">
        <v>9.8949870947158649E-6</v>
      </c>
      <c r="S87" s="59">
        <v>2.3166023166023165E-3</v>
      </c>
      <c r="T87" s="59">
        <v>0</v>
      </c>
      <c r="U87" s="59">
        <v>7.7171567092680629E-3</v>
      </c>
      <c r="V87" s="59">
        <v>1.0869204625070378E-2</v>
      </c>
      <c r="W87" s="59">
        <v>0</v>
      </c>
      <c r="X87" s="59">
        <v>0</v>
      </c>
      <c r="Y87" s="59">
        <v>0</v>
      </c>
      <c r="Z87" s="59">
        <v>1.5162233831615063E-3</v>
      </c>
      <c r="AA87" s="59">
        <v>3.6614425783826105E-3</v>
      </c>
      <c r="AB87" s="59">
        <v>0</v>
      </c>
      <c r="AC87" s="18">
        <v>2.3718658726890533E-3</v>
      </c>
      <c r="AD87" s="12">
        <v>80</v>
      </c>
      <c r="AE87" s="17">
        <v>7</v>
      </c>
      <c r="AF87" s="18">
        <v>0.92125009109960843</v>
      </c>
      <c r="AG87" t="str">
        <f>IF(AF87&lt;='CAV Tier 1 Analysis'!$A$5,"Tier 1", "Tier 2")</f>
        <v>Tier 2</v>
      </c>
      <c r="AH87" t="str">
        <f t="shared" si="4"/>
        <v>Montana - Tier 2</v>
      </c>
      <c r="AI87" t="str">
        <f t="shared" si="5"/>
        <v>Conrad, Cityof - Tier 2</v>
      </c>
    </row>
    <row r="88" spans="1:35" x14ac:dyDescent="0.3">
      <c r="A88">
        <v>81</v>
      </c>
      <c r="B88">
        <v>8</v>
      </c>
      <c r="C88" t="s">
        <v>43</v>
      </c>
      <c r="D88" t="s">
        <v>1674</v>
      </c>
      <c r="E88" t="s">
        <v>2641</v>
      </c>
      <c r="F88" t="s">
        <v>941</v>
      </c>
      <c r="G88" s="58">
        <v>2.1825399999999999</v>
      </c>
      <c r="H88">
        <v>15</v>
      </c>
      <c r="I88">
        <v>0</v>
      </c>
      <c r="J88" s="12">
        <v>2</v>
      </c>
      <c r="K88" s="12">
        <v>6</v>
      </c>
      <c r="L88">
        <v>0</v>
      </c>
      <c r="M88" s="12">
        <v>1.9560420427575207</v>
      </c>
      <c r="N88" s="12">
        <v>17.413177421608335</v>
      </c>
      <c r="O88" s="12">
        <v>1576.4103527968</v>
      </c>
      <c r="P88" s="12">
        <v>1563.6911523277274</v>
      </c>
      <c r="Q88" s="12">
        <v>2.7284880206518665</v>
      </c>
      <c r="R88" s="59">
        <v>1.8300783117697396E-5</v>
      </c>
      <c r="S88" s="59">
        <v>3.8610038610038611E-3</v>
      </c>
      <c r="T88" s="59">
        <v>0</v>
      </c>
      <c r="U88" s="59">
        <v>3.8585783546340314E-3</v>
      </c>
      <c r="V88" s="59">
        <v>8.1519034688027833E-3</v>
      </c>
      <c r="W88" s="59">
        <v>0</v>
      </c>
      <c r="X88" s="59">
        <v>1.6380251716131972E-3</v>
      </c>
      <c r="Y88" s="59">
        <v>2.3160755588698127E-3</v>
      </c>
      <c r="Z88" s="59">
        <v>1.6608994407919611E-3</v>
      </c>
      <c r="AA88" s="59">
        <v>3.9918981632081404E-3</v>
      </c>
      <c r="AB88" s="59">
        <v>1.6043549119369196E-5</v>
      </c>
      <c r="AC88" s="18">
        <v>2.3193389410146232E-3</v>
      </c>
      <c r="AD88" s="12">
        <v>81</v>
      </c>
      <c r="AE88" s="17">
        <v>7</v>
      </c>
      <c r="AF88" s="18">
        <v>0.92356943004062308</v>
      </c>
      <c r="AG88" t="str">
        <f>IF(AF88&lt;='CAV Tier 1 Analysis'!$A$5,"Tier 1", "Tier 2")</f>
        <v>Tier 2</v>
      </c>
      <c r="AH88" t="str">
        <f t="shared" si="4"/>
        <v>Montana - Tier 2</v>
      </c>
      <c r="AI88" t="str">
        <f t="shared" si="5"/>
        <v>Sidney, City Of - Tier 2</v>
      </c>
    </row>
    <row r="89" spans="1:35" x14ac:dyDescent="0.3">
      <c r="A89">
        <v>82</v>
      </c>
      <c r="B89">
        <v>8</v>
      </c>
      <c r="C89" t="s">
        <v>43</v>
      </c>
      <c r="D89" t="s">
        <v>1586</v>
      </c>
      <c r="E89" t="s">
        <v>2666</v>
      </c>
      <c r="F89" t="s">
        <v>910</v>
      </c>
      <c r="G89" s="58">
        <v>1.3773899999999999</v>
      </c>
      <c r="H89">
        <v>14</v>
      </c>
      <c r="I89">
        <v>0</v>
      </c>
      <c r="J89" s="12">
        <v>3</v>
      </c>
      <c r="K89" s="12">
        <v>6</v>
      </c>
      <c r="L89">
        <v>0</v>
      </c>
      <c r="M89" s="12">
        <v>2.0000000000000004</v>
      </c>
      <c r="N89" s="12">
        <v>0</v>
      </c>
      <c r="O89" s="12">
        <v>1659.7270516000101</v>
      </c>
      <c r="P89" s="12">
        <v>1656.6779315443948</v>
      </c>
      <c r="Q89" s="12">
        <v>49.333095220725681</v>
      </c>
      <c r="R89" s="59">
        <v>1.1549532039955838E-5</v>
      </c>
      <c r="S89" s="59">
        <v>3.6036036036036037E-3</v>
      </c>
      <c r="T89" s="59">
        <v>0</v>
      </c>
      <c r="U89" s="59">
        <v>5.7878675319510469E-3</v>
      </c>
      <c r="V89" s="59">
        <v>8.1519034688027833E-3</v>
      </c>
      <c r="W89" s="59">
        <v>0</v>
      </c>
      <c r="X89" s="59">
        <v>1.6748363642572831E-3</v>
      </c>
      <c r="Y89" s="59">
        <v>0</v>
      </c>
      <c r="Z89" s="59">
        <v>1.7486815707464967E-3</v>
      </c>
      <c r="AA89" s="59">
        <v>4.2292811992412421E-3</v>
      </c>
      <c r="AB89" s="59">
        <v>2.9007931513481126E-4</v>
      </c>
      <c r="AC89" s="18">
        <v>2.317982053252475E-3</v>
      </c>
      <c r="AD89" s="12">
        <v>82</v>
      </c>
      <c r="AE89" s="17">
        <v>7</v>
      </c>
      <c r="AF89" s="18">
        <v>0.92588741209387559</v>
      </c>
      <c r="AG89" t="str">
        <f>IF(AF89&lt;='CAV Tier 1 Analysis'!$A$5,"Tier 1", "Tier 2")</f>
        <v>Tier 2</v>
      </c>
      <c r="AH89" t="str">
        <f t="shared" si="4"/>
        <v>Montana - Tier 2</v>
      </c>
      <c r="AI89" t="str">
        <f t="shared" si="5"/>
        <v>Hardin, City Of - Tier 2</v>
      </c>
    </row>
    <row r="90" spans="1:35" x14ac:dyDescent="0.3">
      <c r="A90">
        <v>83</v>
      </c>
      <c r="B90">
        <v>8</v>
      </c>
      <c r="C90" t="s">
        <v>43</v>
      </c>
      <c r="D90" t="s">
        <v>1687</v>
      </c>
      <c r="E90" t="s">
        <v>2658</v>
      </c>
      <c r="F90" t="s">
        <v>999</v>
      </c>
      <c r="G90" s="58">
        <v>1.75464</v>
      </c>
      <c r="H90">
        <v>24</v>
      </c>
      <c r="I90">
        <v>0</v>
      </c>
      <c r="J90" s="12">
        <v>4</v>
      </c>
      <c r="K90" s="12">
        <v>6</v>
      </c>
      <c r="L90">
        <v>0</v>
      </c>
      <c r="M90" s="12">
        <v>0.8304381525555099</v>
      </c>
      <c r="N90" s="12">
        <v>13.04283177244233</v>
      </c>
      <c r="O90" s="12">
        <v>141.00719898915798</v>
      </c>
      <c r="P90" s="12">
        <v>136.03384904737868</v>
      </c>
      <c r="Q90">
        <v>0</v>
      </c>
      <c r="R90" s="59">
        <v>1.4712805304661798E-5</v>
      </c>
      <c r="S90" s="59">
        <v>6.1776061776061776E-3</v>
      </c>
      <c r="T90" s="59">
        <v>0</v>
      </c>
      <c r="U90" s="59">
        <v>7.7171567092680629E-3</v>
      </c>
      <c r="V90" s="59">
        <v>8.1519034688027833E-3</v>
      </c>
      <c r="W90" s="59">
        <v>0</v>
      </c>
      <c r="X90" s="59">
        <v>6.9542400808330241E-4</v>
      </c>
      <c r="Y90" s="59">
        <v>1.7347887266753756E-3</v>
      </c>
      <c r="Z90" s="59">
        <v>1.485646028226266E-4</v>
      </c>
      <c r="AA90" s="59">
        <v>3.4727655223859219E-4</v>
      </c>
      <c r="AB90" s="59">
        <v>0</v>
      </c>
      <c r="AC90" s="18">
        <v>2.2715848228001437E-3</v>
      </c>
      <c r="AD90" s="12">
        <v>83</v>
      </c>
      <c r="AE90" s="17">
        <v>7</v>
      </c>
      <c r="AF90" s="18">
        <v>0.92815899691667569</v>
      </c>
      <c r="AG90" t="str">
        <f>IF(AF90&lt;='CAV Tier 1 Analysis'!$A$5,"Tier 1", "Tier 2")</f>
        <v>Tier 2</v>
      </c>
      <c r="AH90" t="str">
        <f t="shared" si="4"/>
        <v>Montana - Tier 2</v>
      </c>
      <c r="AI90" t="str">
        <f t="shared" si="5"/>
        <v>Choteau, City Of - Tier 2</v>
      </c>
    </row>
    <row r="91" spans="1:35" x14ac:dyDescent="0.3">
      <c r="A91">
        <v>84</v>
      </c>
      <c r="B91">
        <v>8</v>
      </c>
      <c r="C91" t="s">
        <v>43</v>
      </c>
      <c r="D91" t="s">
        <v>1233</v>
      </c>
      <c r="E91" t="s">
        <v>2675</v>
      </c>
      <c r="F91" t="s">
        <v>748</v>
      </c>
      <c r="G91" s="58">
        <v>1.1995</v>
      </c>
      <c r="H91">
        <v>1</v>
      </c>
      <c r="I91">
        <v>0</v>
      </c>
      <c r="J91" s="12">
        <v>5</v>
      </c>
      <c r="K91" s="12">
        <v>10</v>
      </c>
      <c r="L91">
        <v>0</v>
      </c>
      <c r="M91" s="12">
        <v>1.0000000000000002</v>
      </c>
      <c r="N91" s="12">
        <v>0</v>
      </c>
      <c r="O91" s="12">
        <v>5.0989413781562503</v>
      </c>
      <c r="P91" s="12">
        <v>1.4910901222193327</v>
      </c>
      <c r="Q91">
        <v>0</v>
      </c>
      <c r="R91" s="59">
        <v>1.0057909293611125E-5</v>
      </c>
      <c r="S91" s="59">
        <v>2.5740025740025738E-4</v>
      </c>
      <c r="T91" s="59">
        <v>0</v>
      </c>
      <c r="U91" s="59">
        <v>9.6464458865850779E-3</v>
      </c>
      <c r="V91" s="59">
        <v>1.3586505781337972E-2</v>
      </c>
      <c r="W91" s="59">
        <v>0</v>
      </c>
      <c r="X91" s="59">
        <v>8.3741818212864153E-4</v>
      </c>
      <c r="Y91" s="59">
        <v>0</v>
      </c>
      <c r="Z91" s="59">
        <v>5.3722235892359325E-6</v>
      </c>
      <c r="AA91" s="59">
        <v>3.8065572675297986E-6</v>
      </c>
      <c r="AB91" s="59">
        <v>0</v>
      </c>
      <c r="AC91" s="18">
        <v>2.2133642543274842E-3</v>
      </c>
      <c r="AD91" s="12">
        <v>84</v>
      </c>
      <c r="AE91" s="17">
        <v>7</v>
      </c>
      <c r="AF91" s="18">
        <v>0.93037236117100319</v>
      </c>
      <c r="AG91" t="str">
        <f>IF(AF91&lt;='CAV Tier 1 Analysis'!$A$5,"Tier 1", "Tier 2")</f>
        <v>Tier 2</v>
      </c>
      <c r="AH91" t="str">
        <f t="shared" si="4"/>
        <v>Montana - Tier 2</v>
      </c>
      <c r="AI91" t="str">
        <f t="shared" si="5"/>
        <v>Superior, Town Of - Tier 2</v>
      </c>
    </row>
    <row r="92" spans="1:35" x14ac:dyDescent="0.3">
      <c r="A92">
        <v>85</v>
      </c>
      <c r="B92">
        <v>8</v>
      </c>
      <c r="C92" t="s">
        <v>43</v>
      </c>
      <c r="D92" t="s">
        <v>1631</v>
      </c>
      <c r="E92" t="s">
        <v>2589</v>
      </c>
      <c r="F92" t="s">
        <v>1043</v>
      </c>
      <c r="G92" s="58">
        <v>0.52021000000000006</v>
      </c>
      <c r="H92">
        <v>1</v>
      </c>
      <c r="I92">
        <v>0</v>
      </c>
      <c r="J92" s="12">
        <v>3</v>
      </c>
      <c r="K92" s="12">
        <v>5</v>
      </c>
      <c r="L92">
        <v>0</v>
      </c>
      <c r="M92">
        <v>0</v>
      </c>
      <c r="N92" s="12">
        <v>60.158960541456366</v>
      </c>
      <c r="O92" s="12">
        <v>672.27369163124274</v>
      </c>
      <c r="P92" s="12">
        <v>671.41424884252513</v>
      </c>
      <c r="Q92">
        <v>0</v>
      </c>
      <c r="R92" s="59">
        <v>4.3620049967731927E-6</v>
      </c>
      <c r="S92" s="59">
        <v>2.5740025740025738E-4</v>
      </c>
      <c r="T92" s="59">
        <v>0</v>
      </c>
      <c r="U92" s="59">
        <v>5.7878675319510469E-3</v>
      </c>
      <c r="V92" s="59">
        <v>6.7932528906689861E-3</v>
      </c>
      <c r="W92" s="59">
        <v>0</v>
      </c>
      <c r="X92" s="59">
        <v>0</v>
      </c>
      <c r="Y92" s="59">
        <v>8.0015665598272747E-3</v>
      </c>
      <c r="Z92" s="59">
        <v>7.0830478657317333E-4</v>
      </c>
      <c r="AA92" s="59">
        <v>1.7140324051309296E-3</v>
      </c>
      <c r="AB92" s="59">
        <v>0</v>
      </c>
      <c r="AC92" s="18">
        <v>2.1151624033225857E-3</v>
      </c>
      <c r="AD92" s="12">
        <v>85</v>
      </c>
      <c r="AE92" s="17">
        <v>7</v>
      </c>
      <c r="AF92" s="18">
        <v>0.93248752357432574</v>
      </c>
      <c r="AG92" t="str">
        <f>IF(AF92&lt;='CAV Tier 1 Analysis'!$A$5,"Tier 1", "Tier 2")</f>
        <v>Tier 2</v>
      </c>
      <c r="AH92" t="str">
        <f t="shared" si="4"/>
        <v>Montana - Tier 2</v>
      </c>
      <c r="AI92" t="str">
        <f t="shared" si="5"/>
        <v>Chinook, City Of - Tier 2</v>
      </c>
    </row>
    <row r="93" spans="1:35" x14ac:dyDescent="0.3">
      <c r="A93">
        <v>86</v>
      </c>
      <c r="B93">
        <v>8</v>
      </c>
      <c r="C93" t="s">
        <v>43</v>
      </c>
      <c r="D93" t="s">
        <v>1221</v>
      </c>
      <c r="E93" t="s">
        <v>2677</v>
      </c>
      <c r="F93" t="s">
        <v>889</v>
      </c>
      <c r="G93" s="58">
        <v>0.78705000000000003</v>
      </c>
      <c r="H93">
        <v>0</v>
      </c>
      <c r="I93">
        <v>0</v>
      </c>
      <c r="J93" s="12">
        <v>6</v>
      </c>
      <c r="K93" s="12">
        <v>8</v>
      </c>
      <c r="L93">
        <v>0</v>
      </c>
      <c r="M93">
        <v>0</v>
      </c>
      <c r="N93" s="12">
        <v>1.361341384809071</v>
      </c>
      <c r="O93" s="12">
        <v>99.423964920861621</v>
      </c>
      <c r="P93" s="12">
        <v>95.620286683727002</v>
      </c>
      <c r="Q93">
        <v>0</v>
      </c>
      <c r="R93" s="59">
        <v>6.5994810417145784E-6</v>
      </c>
      <c r="S93" s="59">
        <v>0</v>
      </c>
      <c r="T93" s="59">
        <v>0</v>
      </c>
      <c r="U93" s="59">
        <v>1.1575735063902094E-2</v>
      </c>
      <c r="V93" s="59">
        <v>1.0869204625070378E-2</v>
      </c>
      <c r="W93" s="59">
        <v>0</v>
      </c>
      <c r="X93" s="59">
        <v>0</v>
      </c>
      <c r="Y93" s="59">
        <v>1.8106801718574897E-4</v>
      </c>
      <c r="Z93" s="59">
        <v>1.0475267905048094E-4</v>
      </c>
      <c r="AA93" s="59">
        <v>2.4410603475628377E-4</v>
      </c>
      <c r="AB93" s="59">
        <v>0</v>
      </c>
      <c r="AC93" s="18">
        <v>2.0892241728187907E-3</v>
      </c>
      <c r="AD93" s="12">
        <v>86</v>
      </c>
      <c r="AE93" s="17">
        <v>7</v>
      </c>
      <c r="AF93" s="18">
        <v>0.9345767477471445</v>
      </c>
      <c r="AG93" t="str">
        <f>IF(AF93&lt;='CAV Tier 1 Analysis'!$A$5,"Tier 1", "Tier 2")</f>
        <v>Tier 2</v>
      </c>
      <c r="AH93" t="str">
        <f t="shared" si="4"/>
        <v>Montana - Tier 2</v>
      </c>
      <c r="AI93" t="str">
        <f t="shared" si="5"/>
        <v>Troy, City Of - Tier 2</v>
      </c>
    </row>
    <row r="94" spans="1:35" x14ac:dyDescent="0.3">
      <c r="A94">
        <v>87</v>
      </c>
      <c r="B94">
        <v>8</v>
      </c>
      <c r="C94" t="s">
        <v>43</v>
      </c>
      <c r="D94" t="s">
        <v>1717</v>
      </c>
      <c r="E94" t="s">
        <v>2700</v>
      </c>
      <c r="F94" t="s">
        <v>375</v>
      </c>
      <c r="G94" s="58">
        <v>612.00842999999998</v>
      </c>
      <c r="H94">
        <v>0</v>
      </c>
      <c r="I94">
        <v>0</v>
      </c>
      <c r="J94" s="12">
        <v>1.8333333333333333</v>
      </c>
      <c r="K94" s="12">
        <v>9.3333333333333339</v>
      </c>
      <c r="L94">
        <v>0</v>
      </c>
      <c r="M94">
        <v>0</v>
      </c>
      <c r="N94" s="12">
        <v>0.51583328671628104</v>
      </c>
      <c r="O94" s="12">
        <v>1397.5759184145936</v>
      </c>
      <c r="P94">
        <v>0</v>
      </c>
      <c r="Q94">
        <v>0</v>
      </c>
      <c r="R94" s="59">
        <v>5.1317426226472314E-3</v>
      </c>
      <c r="S94" s="59">
        <v>0</v>
      </c>
      <c r="T94" s="59">
        <v>0</v>
      </c>
      <c r="U94" s="59">
        <v>3.5370301584145285E-3</v>
      </c>
      <c r="V94" s="59">
        <v>1.2680738729248775E-2</v>
      </c>
      <c r="W94" s="59">
        <v>0</v>
      </c>
      <c r="X94" s="59">
        <v>0</v>
      </c>
      <c r="Y94" s="59">
        <v>6.8609469649836944E-5</v>
      </c>
      <c r="Z94" s="59">
        <v>1.4724802188978759E-3</v>
      </c>
      <c r="AA94" s="59">
        <v>0</v>
      </c>
      <c r="AB94" s="59">
        <v>0</v>
      </c>
      <c r="AC94" s="18">
        <v>2.0809637453507498E-3</v>
      </c>
      <c r="AD94" s="12">
        <v>87</v>
      </c>
      <c r="AE94" s="17">
        <v>7</v>
      </c>
      <c r="AF94" s="18">
        <v>0.93665771149249522</v>
      </c>
      <c r="AG94" t="str">
        <f>IF(AF94&lt;='CAV Tier 1 Analysis'!$A$5,"Tier 1", "Tier 2")</f>
        <v>Tier 2</v>
      </c>
      <c r="AH94" t="str">
        <f t="shared" si="4"/>
        <v>Montana - Tier 2</v>
      </c>
      <c r="AI94" t="str">
        <f t="shared" si="5"/>
        <v>Roosevelt County * - Tier 2</v>
      </c>
    </row>
    <row r="95" spans="1:35" x14ac:dyDescent="0.3">
      <c r="A95">
        <v>88</v>
      </c>
      <c r="B95">
        <v>8</v>
      </c>
      <c r="C95" t="s">
        <v>43</v>
      </c>
      <c r="D95" t="s">
        <v>1634</v>
      </c>
      <c r="E95" t="s">
        <v>2593</v>
      </c>
      <c r="F95" t="s">
        <v>1020</v>
      </c>
      <c r="G95" s="58">
        <v>2.5114200000000002</v>
      </c>
      <c r="H95">
        <v>9</v>
      </c>
      <c r="I95">
        <v>0</v>
      </c>
      <c r="J95" s="12">
        <v>4</v>
      </c>
      <c r="K95" s="12">
        <v>5</v>
      </c>
      <c r="L95">
        <v>0</v>
      </c>
      <c r="M95">
        <v>0</v>
      </c>
      <c r="N95" s="12">
        <v>20.333327150708811</v>
      </c>
      <c r="O95" s="12">
        <v>932.43636742039496</v>
      </c>
      <c r="P95" s="12">
        <v>922.57088169268923</v>
      </c>
      <c r="Q95">
        <v>0</v>
      </c>
      <c r="R95" s="59">
        <v>2.1058469827562198E-5</v>
      </c>
      <c r="S95" s="59">
        <v>2.3166023166023165E-3</v>
      </c>
      <c r="T95" s="59">
        <v>0</v>
      </c>
      <c r="U95" s="59">
        <v>7.7171567092680629E-3</v>
      </c>
      <c r="V95" s="59">
        <v>6.7932528906689861E-3</v>
      </c>
      <c r="W95" s="59">
        <v>0</v>
      </c>
      <c r="X95" s="59">
        <v>0</v>
      </c>
      <c r="Y95" s="59">
        <v>2.7044760932500131E-3</v>
      </c>
      <c r="Z95" s="59">
        <v>9.8241110791680232E-4</v>
      </c>
      <c r="AA95" s="59">
        <v>2.3552023061434429E-3</v>
      </c>
      <c r="AB95" s="59">
        <v>0</v>
      </c>
      <c r="AC95" s="18">
        <v>2.0809236266979263E-3</v>
      </c>
      <c r="AD95" s="12">
        <v>88</v>
      </c>
      <c r="AE95" s="17">
        <v>7</v>
      </c>
      <c r="AF95" s="18">
        <v>0.93873863511919309</v>
      </c>
      <c r="AG95" t="str">
        <f>IF(AF95&lt;='CAV Tier 1 Analysis'!$A$5,"Tier 1", "Tier 2")</f>
        <v>Tier 2</v>
      </c>
      <c r="AH95" t="str">
        <f t="shared" si="4"/>
        <v>Montana - Tier 2</v>
      </c>
      <c r="AI95" t="str">
        <f t="shared" si="5"/>
        <v>Red Lodge, City Of - Tier 2</v>
      </c>
    </row>
    <row r="96" spans="1:35" x14ac:dyDescent="0.3">
      <c r="A96">
        <v>89</v>
      </c>
      <c r="B96">
        <v>8</v>
      </c>
      <c r="C96" t="s">
        <v>43</v>
      </c>
      <c r="D96" t="s">
        <v>1676</v>
      </c>
      <c r="E96" t="s">
        <v>2643</v>
      </c>
      <c r="F96" t="s">
        <v>742</v>
      </c>
      <c r="G96" s="58">
        <v>0.85949999999999993</v>
      </c>
      <c r="H96">
        <v>5</v>
      </c>
      <c r="I96">
        <v>0</v>
      </c>
      <c r="J96" s="12">
        <v>2</v>
      </c>
      <c r="K96" s="12">
        <v>10</v>
      </c>
      <c r="L96">
        <v>0</v>
      </c>
      <c r="M96">
        <v>0</v>
      </c>
      <c r="N96" s="12">
        <v>0</v>
      </c>
      <c r="O96" s="12">
        <v>990.04513250241519</v>
      </c>
      <c r="P96" s="12">
        <v>986.24579074514816</v>
      </c>
      <c r="Q96">
        <v>0</v>
      </c>
      <c r="R96" s="59">
        <v>7.206980440065662E-6</v>
      </c>
      <c r="S96" s="59">
        <v>1.287001287001287E-3</v>
      </c>
      <c r="T96" s="59">
        <v>0</v>
      </c>
      <c r="U96" s="59">
        <v>3.8585783546340314E-3</v>
      </c>
      <c r="V96" s="59">
        <v>1.3586505781337972E-2</v>
      </c>
      <c r="W96" s="59">
        <v>0</v>
      </c>
      <c r="X96" s="59">
        <v>0</v>
      </c>
      <c r="Y96" s="59">
        <v>0</v>
      </c>
      <c r="Z96" s="59">
        <v>1.0431074650167715E-3</v>
      </c>
      <c r="AA96" s="59">
        <v>2.5177559869713835E-3</v>
      </c>
      <c r="AB96" s="59">
        <v>0</v>
      </c>
      <c r="AC96" s="18">
        <v>2.0272868959455921E-3</v>
      </c>
      <c r="AD96" s="12">
        <v>89</v>
      </c>
      <c r="AE96" s="17">
        <v>7</v>
      </c>
      <c r="AF96" s="18">
        <v>0.94076592201513864</v>
      </c>
      <c r="AG96" t="str">
        <f>IF(AF96&lt;='CAV Tier 1 Analysis'!$A$5,"Tier 1", "Tier 2")</f>
        <v>Tier 2</v>
      </c>
      <c r="AH96" t="str">
        <f t="shared" si="4"/>
        <v>Montana - Tier 2</v>
      </c>
      <c r="AI96" t="str">
        <f t="shared" si="5"/>
        <v>Wolf Point, City Of - Tier 2</v>
      </c>
    </row>
    <row r="97" spans="1:35" x14ac:dyDescent="0.3">
      <c r="A97">
        <v>90</v>
      </c>
      <c r="B97">
        <v>8</v>
      </c>
      <c r="C97" t="s">
        <v>43</v>
      </c>
      <c r="D97" t="s">
        <v>1236</v>
      </c>
      <c r="E97" t="s">
        <v>2620</v>
      </c>
      <c r="F97" t="s">
        <v>868</v>
      </c>
      <c r="G97" s="58">
        <v>0.37974000000000002</v>
      </c>
      <c r="H97">
        <v>3</v>
      </c>
      <c r="I97">
        <v>0</v>
      </c>
      <c r="J97" s="12">
        <v>4</v>
      </c>
      <c r="K97" s="12">
        <v>9</v>
      </c>
      <c r="L97">
        <v>0</v>
      </c>
      <c r="M97" s="12">
        <v>1</v>
      </c>
      <c r="N97" s="12">
        <v>0</v>
      </c>
      <c r="O97" s="12">
        <v>31.575214200498902</v>
      </c>
      <c r="P97" s="12">
        <v>30.963793724718681</v>
      </c>
      <c r="Q97">
        <v>0</v>
      </c>
      <c r="R97" s="59">
        <v>3.1841521260157477E-6</v>
      </c>
      <c r="S97" s="59">
        <v>7.722007722007722E-4</v>
      </c>
      <c r="T97" s="59">
        <v>0</v>
      </c>
      <c r="U97" s="59">
        <v>7.7171567092680629E-3</v>
      </c>
      <c r="V97" s="59">
        <v>1.2227855203204175E-2</v>
      </c>
      <c r="W97" s="59">
        <v>0</v>
      </c>
      <c r="X97" s="59">
        <v>8.3741818212864142E-4</v>
      </c>
      <c r="Y97" s="59">
        <v>0</v>
      </c>
      <c r="Z97" s="59">
        <v>3.3267515349320325E-5</v>
      </c>
      <c r="AA97" s="59">
        <v>7.9046499119510616E-5</v>
      </c>
      <c r="AB97" s="59">
        <v>0</v>
      </c>
      <c r="AC97" s="18">
        <v>1.9700117303087725E-3</v>
      </c>
      <c r="AD97" s="12">
        <v>90</v>
      </c>
      <c r="AE97" s="17">
        <v>7</v>
      </c>
      <c r="AF97" s="18">
        <v>0.9427359337454474</v>
      </c>
      <c r="AG97" t="str">
        <f>IF(AF97&lt;='CAV Tier 1 Analysis'!$A$5,"Tier 1", "Tier 2")</f>
        <v>Tier 2</v>
      </c>
      <c r="AH97" t="str">
        <f t="shared" si="4"/>
        <v>Montana - Tier 2</v>
      </c>
      <c r="AI97" t="str">
        <f t="shared" si="5"/>
        <v>Chester, Town Of - Tier 2</v>
      </c>
    </row>
    <row r="98" spans="1:35" x14ac:dyDescent="0.3">
      <c r="A98">
        <v>91</v>
      </c>
      <c r="B98">
        <v>8</v>
      </c>
      <c r="C98" t="s">
        <v>43</v>
      </c>
      <c r="D98" t="s">
        <v>1697</v>
      </c>
      <c r="E98" t="s">
        <v>2669</v>
      </c>
      <c r="F98" t="s">
        <v>798</v>
      </c>
      <c r="G98" s="58">
        <v>2.6448</v>
      </c>
      <c r="H98">
        <v>2</v>
      </c>
      <c r="I98">
        <v>0</v>
      </c>
      <c r="J98" s="12">
        <v>2</v>
      </c>
      <c r="K98" s="12">
        <v>9</v>
      </c>
      <c r="L98">
        <v>0</v>
      </c>
      <c r="M98">
        <v>0</v>
      </c>
      <c r="N98" s="12">
        <v>0</v>
      </c>
      <c r="O98" s="12">
        <v>1358.1540569753274</v>
      </c>
      <c r="P98" s="12">
        <v>1327.6454763193403</v>
      </c>
      <c r="Q98">
        <v>0</v>
      </c>
      <c r="R98" s="59">
        <v>2.2176872446638353E-5</v>
      </c>
      <c r="S98" s="59">
        <v>5.1480051480051476E-4</v>
      </c>
      <c r="T98" s="59">
        <v>0</v>
      </c>
      <c r="U98" s="59">
        <v>3.8585783546340314E-3</v>
      </c>
      <c r="V98" s="59">
        <v>1.2227855203204175E-2</v>
      </c>
      <c r="W98" s="59">
        <v>0</v>
      </c>
      <c r="X98" s="59">
        <v>0</v>
      </c>
      <c r="Y98" s="59">
        <v>0</v>
      </c>
      <c r="Z98" s="59">
        <v>1.4309455084062256E-3</v>
      </c>
      <c r="AA98" s="59">
        <v>3.3893045505958095E-3</v>
      </c>
      <c r="AB98" s="59">
        <v>0</v>
      </c>
      <c r="AC98" s="18">
        <v>1.9494237276443083E-3</v>
      </c>
      <c r="AD98" s="12">
        <v>91</v>
      </c>
      <c r="AE98" s="17">
        <v>7</v>
      </c>
      <c r="AF98" s="18">
        <v>0.94468535747309168</v>
      </c>
      <c r="AG98" t="str">
        <f>IF(AF98&lt;='CAV Tier 1 Analysis'!$A$5,"Tier 1", "Tier 2")</f>
        <v>Tier 2</v>
      </c>
      <c r="AH98" t="str">
        <f t="shared" si="4"/>
        <v>Montana - Tier 2</v>
      </c>
      <c r="AI98" t="str">
        <f t="shared" si="5"/>
        <v>Polson, City Of - Tier 2</v>
      </c>
    </row>
    <row r="99" spans="1:35" x14ac:dyDescent="0.3">
      <c r="A99">
        <v>92</v>
      </c>
      <c r="B99">
        <v>8</v>
      </c>
      <c r="C99" t="s">
        <v>43</v>
      </c>
      <c r="D99" t="s">
        <v>1696</v>
      </c>
      <c r="E99" t="s">
        <v>2668</v>
      </c>
      <c r="F99" t="s">
        <v>866</v>
      </c>
      <c r="G99" s="58">
        <v>0.81601000000000001</v>
      </c>
      <c r="H99">
        <v>3</v>
      </c>
      <c r="I99">
        <v>0</v>
      </c>
      <c r="J99" s="12">
        <v>4</v>
      </c>
      <c r="K99" s="12">
        <v>9</v>
      </c>
      <c r="L99">
        <v>0</v>
      </c>
      <c r="M99">
        <v>0</v>
      </c>
      <c r="N99" s="12">
        <v>1.0347991201063742</v>
      </c>
      <c r="O99" s="12">
        <v>120.85537192269268</v>
      </c>
      <c r="P99" s="12">
        <v>119.58271910138558</v>
      </c>
      <c r="Q99">
        <v>0</v>
      </c>
      <c r="R99" s="59">
        <v>6.8423130993577451E-6</v>
      </c>
      <c r="S99" s="59">
        <v>7.722007722007722E-4</v>
      </c>
      <c r="T99" s="59">
        <v>0</v>
      </c>
      <c r="U99" s="59">
        <v>7.7171567092680629E-3</v>
      </c>
      <c r="V99" s="59">
        <v>1.2227855203204175E-2</v>
      </c>
      <c r="W99" s="59">
        <v>0</v>
      </c>
      <c r="X99" s="59">
        <v>0</v>
      </c>
      <c r="Y99" s="59">
        <v>1.3763559012752521E-4</v>
      </c>
      <c r="Z99" s="59">
        <v>1.2733272100565733E-4</v>
      </c>
      <c r="AA99" s="59">
        <v>3.0527897789896035E-4</v>
      </c>
      <c r="AB99" s="59">
        <v>0</v>
      </c>
      <c r="AC99" s="18">
        <v>1.9358456624367735E-3</v>
      </c>
      <c r="AD99" s="12">
        <v>92</v>
      </c>
      <c r="AE99" s="17">
        <v>8</v>
      </c>
      <c r="AF99" s="18">
        <v>0.94662120313552844</v>
      </c>
      <c r="AG99" t="str">
        <f>IF(AF99&lt;='CAV Tier 1 Analysis'!$A$5,"Tier 1", "Tier 2")</f>
        <v>Tier 2</v>
      </c>
      <c r="AH99" t="str">
        <f t="shared" si="4"/>
        <v>Montana - Tier 2</v>
      </c>
      <c r="AI99" t="str">
        <f t="shared" si="5"/>
        <v>Philipsburg, Town Of - Tier 2</v>
      </c>
    </row>
    <row r="100" spans="1:35" x14ac:dyDescent="0.3">
      <c r="A100">
        <v>93</v>
      </c>
      <c r="B100">
        <v>8</v>
      </c>
      <c r="C100" t="s">
        <v>43</v>
      </c>
      <c r="D100" t="s">
        <v>1684</v>
      </c>
      <c r="E100" t="s">
        <v>2652</v>
      </c>
      <c r="F100" t="s">
        <v>845</v>
      </c>
      <c r="G100" s="58">
        <v>1.12232</v>
      </c>
      <c r="H100">
        <v>12</v>
      </c>
      <c r="I100">
        <v>0</v>
      </c>
      <c r="J100" s="12">
        <v>1</v>
      </c>
      <c r="K100" s="12">
        <v>10</v>
      </c>
      <c r="L100">
        <v>0</v>
      </c>
      <c r="M100" s="12">
        <v>1.4426188609309285</v>
      </c>
      <c r="N100" s="12">
        <v>7.2718656702451154</v>
      </c>
      <c r="O100" s="12">
        <v>36.807144173395997</v>
      </c>
      <c r="P100" s="12">
        <v>34.943779827190482</v>
      </c>
      <c r="Q100">
        <v>0</v>
      </c>
      <c r="R100" s="59">
        <v>9.4107484438563054E-6</v>
      </c>
      <c r="S100" s="59">
        <v>3.0888030888030888E-3</v>
      </c>
      <c r="T100" s="59">
        <v>0</v>
      </c>
      <c r="U100" s="59">
        <v>1.9292891773170157E-3</v>
      </c>
      <c r="V100" s="59">
        <v>1.3586505781337972E-2</v>
      </c>
      <c r="W100" s="59">
        <v>0</v>
      </c>
      <c r="X100" s="59">
        <v>1.2080752640252694E-3</v>
      </c>
      <c r="Y100" s="59">
        <v>9.6720948385556425E-4</v>
      </c>
      <c r="Z100" s="59">
        <v>3.877985517304108E-5</v>
      </c>
      <c r="AA100" s="59">
        <v>8.9206880975224587E-5</v>
      </c>
      <c r="AB100" s="59">
        <v>0</v>
      </c>
      <c r="AC100" s="18">
        <v>1.9015709345391847E-3</v>
      </c>
      <c r="AD100" s="12">
        <v>93</v>
      </c>
      <c r="AE100" s="17">
        <v>8</v>
      </c>
      <c r="AF100" s="18">
        <v>0.94852277407006758</v>
      </c>
      <c r="AG100" t="str">
        <f>IF(AF100&lt;='CAV Tier 1 Analysis'!$A$5,"Tier 1", "Tier 2")</f>
        <v>Tier 2</v>
      </c>
      <c r="AH100" t="str">
        <f t="shared" si="4"/>
        <v>Montana - Tier 2</v>
      </c>
      <c r="AI100" t="str">
        <f t="shared" si="5"/>
        <v>Wibaux, Town Of - Tier 2</v>
      </c>
    </row>
    <row r="101" spans="1:35" x14ac:dyDescent="0.3">
      <c r="A101">
        <v>94</v>
      </c>
      <c r="B101">
        <v>8</v>
      </c>
      <c r="C101" t="s">
        <v>43</v>
      </c>
      <c r="D101" t="s">
        <v>1701</v>
      </c>
      <c r="E101" t="s">
        <v>2676</v>
      </c>
      <c r="F101" t="s">
        <v>945</v>
      </c>
      <c r="G101" s="58">
        <v>1.5754000000000001</v>
      </c>
      <c r="H101">
        <v>0</v>
      </c>
      <c r="I101">
        <v>0</v>
      </c>
      <c r="J101" s="12">
        <v>5</v>
      </c>
      <c r="K101" s="12">
        <v>7</v>
      </c>
      <c r="L101">
        <v>0</v>
      </c>
      <c r="M101">
        <v>0</v>
      </c>
      <c r="N101" s="12">
        <v>0</v>
      </c>
      <c r="O101" s="12">
        <v>436.40127324365773</v>
      </c>
      <c r="P101" s="12">
        <v>432.24245921101965</v>
      </c>
      <c r="Q101" s="12">
        <v>29.822841207453052</v>
      </c>
      <c r="R101" s="59">
        <v>1.3209862693751537E-5</v>
      </c>
      <c r="S101" s="59">
        <v>0</v>
      </c>
      <c r="T101" s="59">
        <v>0</v>
      </c>
      <c r="U101" s="59">
        <v>9.6464458865850779E-3</v>
      </c>
      <c r="V101" s="59">
        <v>9.5105540469365805E-3</v>
      </c>
      <c r="W101" s="59">
        <v>0</v>
      </c>
      <c r="X101" s="59">
        <v>0</v>
      </c>
      <c r="Y101" s="59">
        <v>0</v>
      </c>
      <c r="Z101" s="59">
        <v>4.5979058016546809E-4</v>
      </c>
      <c r="AA101" s="59">
        <v>1.1034582349695391E-3</v>
      </c>
      <c r="AB101" s="59">
        <v>1.753587386748395E-4</v>
      </c>
      <c r="AC101" s="18">
        <v>1.9008015772750235E-3</v>
      </c>
      <c r="AD101" s="12">
        <v>94</v>
      </c>
      <c r="AE101" s="17">
        <v>8</v>
      </c>
      <c r="AF101" s="18">
        <v>0.95042357564734259</v>
      </c>
      <c r="AG101" t="str">
        <f>IF(AF101&lt;='CAV Tier 1 Analysis'!$A$5,"Tier 1", "Tier 2")</f>
        <v>Tier 2</v>
      </c>
      <c r="AH101" t="str">
        <f t="shared" si="4"/>
        <v>Montana - Tier 2</v>
      </c>
      <c r="AI101" t="str">
        <f t="shared" si="5"/>
        <v>Townsend, City Of - Tier 2</v>
      </c>
    </row>
    <row r="102" spans="1:35" x14ac:dyDescent="0.3">
      <c r="A102">
        <v>95</v>
      </c>
      <c r="B102">
        <v>8</v>
      </c>
      <c r="C102" t="s">
        <v>43</v>
      </c>
      <c r="D102" t="s">
        <v>1652</v>
      </c>
      <c r="E102" t="s">
        <v>2615</v>
      </c>
      <c r="F102" t="s">
        <v>878</v>
      </c>
      <c r="G102" s="58">
        <v>0.56444000000000005</v>
      </c>
      <c r="H102">
        <v>2</v>
      </c>
      <c r="I102">
        <v>0</v>
      </c>
      <c r="J102" s="12">
        <v>4</v>
      </c>
      <c r="K102" s="12">
        <v>9</v>
      </c>
      <c r="L102">
        <v>0</v>
      </c>
      <c r="M102">
        <v>0</v>
      </c>
      <c r="N102" s="12">
        <v>0.47616658335861622</v>
      </c>
      <c r="O102" s="12">
        <v>1.8890930882307511</v>
      </c>
      <c r="P102" s="12">
        <v>1.008789956579689</v>
      </c>
      <c r="Q102">
        <v>0</v>
      </c>
      <c r="R102" s="59">
        <v>4.732877300280004E-6</v>
      </c>
      <c r="S102" s="59">
        <v>5.1480051480051476E-4</v>
      </c>
      <c r="T102" s="59">
        <v>0</v>
      </c>
      <c r="U102" s="59">
        <v>7.7171567092680629E-3</v>
      </c>
      <c r="V102" s="59">
        <v>1.2227855203204175E-2</v>
      </c>
      <c r="W102" s="59">
        <v>0</v>
      </c>
      <c r="X102" s="59">
        <v>0</v>
      </c>
      <c r="Y102" s="59">
        <v>6.3333517999931738E-5</v>
      </c>
      <c r="Z102" s="59">
        <v>1.9903406801914417E-6</v>
      </c>
      <c r="AA102" s="59">
        <v>2.5753082817784474E-6</v>
      </c>
      <c r="AB102" s="59">
        <v>0</v>
      </c>
      <c r="AC102" s="18">
        <v>1.8665858610486309E-3</v>
      </c>
      <c r="AD102" s="12">
        <v>95</v>
      </c>
      <c r="AE102" s="17">
        <v>8</v>
      </c>
      <c r="AF102" s="18">
        <v>0.95229016150839119</v>
      </c>
      <c r="AG102" t="str">
        <f>IF(AF102&lt;='CAV Tier 1 Analysis'!$A$5,"Tier 1", "Tier 2")</f>
        <v>Tier 2</v>
      </c>
      <c r="AH102" t="str">
        <f t="shared" si="4"/>
        <v>Montana - Tier 2</v>
      </c>
      <c r="AI102" t="str">
        <f t="shared" si="5"/>
        <v>Drummond, Town Of - Tier 2</v>
      </c>
    </row>
    <row r="103" spans="1:35" x14ac:dyDescent="0.3">
      <c r="A103">
        <v>96</v>
      </c>
      <c r="B103">
        <v>8</v>
      </c>
      <c r="C103" t="s">
        <v>43</v>
      </c>
      <c r="D103" t="s">
        <v>1698</v>
      </c>
      <c r="E103" t="s">
        <v>2670</v>
      </c>
      <c r="F103" t="s">
        <v>1014</v>
      </c>
      <c r="G103" s="58">
        <v>0.6492</v>
      </c>
      <c r="H103">
        <v>6</v>
      </c>
      <c r="I103">
        <v>0</v>
      </c>
      <c r="J103" s="12">
        <v>5</v>
      </c>
      <c r="K103" s="12">
        <v>6</v>
      </c>
      <c r="L103">
        <v>0</v>
      </c>
      <c r="M103">
        <v>0</v>
      </c>
      <c r="N103" s="12">
        <v>0</v>
      </c>
      <c r="O103" s="12">
        <v>255.2564047078022</v>
      </c>
      <c r="P103" s="12">
        <v>252.50303732523929</v>
      </c>
      <c r="Q103">
        <v>0</v>
      </c>
      <c r="R103" s="59">
        <v>5.4435970932991604E-6</v>
      </c>
      <c r="S103" s="59">
        <v>1.5444015444015444E-3</v>
      </c>
      <c r="T103" s="59">
        <v>0</v>
      </c>
      <c r="U103" s="59">
        <v>9.6464458865850779E-3</v>
      </c>
      <c r="V103" s="59">
        <v>8.1519034688027833E-3</v>
      </c>
      <c r="W103" s="59">
        <v>0</v>
      </c>
      <c r="X103" s="59">
        <v>0</v>
      </c>
      <c r="Y103" s="59">
        <v>0</v>
      </c>
      <c r="Z103" s="59">
        <v>2.6893709438382711E-4</v>
      </c>
      <c r="AA103" s="59">
        <v>6.4460709482344364E-4</v>
      </c>
      <c r="AB103" s="59">
        <v>0</v>
      </c>
      <c r="AC103" s="18">
        <v>1.8419762441899976E-3</v>
      </c>
      <c r="AD103" s="12">
        <v>96</v>
      </c>
      <c r="AE103" s="17">
        <v>8</v>
      </c>
      <c r="AF103" s="18">
        <v>0.95413213775258121</v>
      </c>
      <c r="AG103" t="str">
        <f>IF(AF103&lt;='CAV Tier 1 Analysis'!$A$5,"Tier 1", "Tier 2")</f>
        <v>Tier 2</v>
      </c>
      <c r="AH103" t="str">
        <f t="shared" si="4"/>
        <v>Montana - Tier 2</v>
      </c>
      <c r="AI103" t="str">
        <f t="shared" si="5"/>
        <v>Whitehall, Town Of - Tier 2</v>
      </c>
    </row>
    <row r="104" spans="1:35" x14ac:dyDescent="0.3">
      <c r="A104">
        <v>97</v>
      </c>
      <c r="B104">
        <v>8</v>
      </c>
      <c r="C104" t="s">
        <v>43</v>
      </c>
      <c r="D104" t="s">
        <v>1653</v>
      </c>
      <c r="E104" t="s">
        <v>2616</v>
      </c>
      <c r="F104" t="s">
        <v>1000</v>
      </c>
      <c r="G104" s="58">
        <v>1.16736</v>
      </c>
      <c r="H104">
        <v>0</v>
      </c>
      <c r="I104">
        <v>0</v>
      </c>
      <c r="J104" s="12">
        <v>5</v>
      </c>
      <c r="K104" s="12">
        <v>6</v>
      </c>
      <c r="L104">
        <v>0</v>
      </c>
      <c r="M104">
        <v>0</v>
      </c>
      <c r="N104" s="12">
        <v>0</v>
      </c>
      <c r="O104" s="12">
        <v>531.4846968466328</v>
      </c>
      <c r="P104" s="12">
        <v>526.53372496168413</v>
      </c>
      <c r="Q104">
        <v>0</v>
      </c>
      <c r="R104" s="59">
        <v>9.7884126661024463E-6</v>
      </c>
      <c r="S104" s="59">
        <v>0</v>
      </c>
      <c r="T104" s="59">
        <v>0</v>
      </c>
      <c r="U104" s="59">
        <v>9.6464458865850779E-3</v>
      </c>
      <c r="V104" s="59">
        <v>8.1519034688027833E-3</v>
      </c>
      <c r="W104" s="59">
        <v>0</v>
      </c>
      <c r="X104" s="59">
        <v>0</v>
      </c>
      <c r="Y104" s="59">
        <v>0</v>
      </c>
      <c r="Z104" s="59">
        <v>5.5997008279978181E-4</v>
      </c>
      <c r="AA104" s="59">
        <v>1.344171453814791E-3</v>
      </c>
      <c r="AB104" s="59">
        <v>0</v>
      </c>
      <c r="AC104" s="18">
        <v>1.792025391333503E-3</v>
      </c>
      <c r="AD104" s="12">
        <v>97</v>
      </c>
      <c r="AE104" s="17">
        <v>8</v>
      </c>
      <c r="AF104" s="18">
        <v>0.95592416314391471</v>
      </c>
      <c r="AG104" t="str">
        <f>IF(AF104&lt;='CAV Tier 1 Analysis'!$A$5,"Tier 1", "Tier 2")</f>
        <v>Tier 2</v>
      </c>
      <c r="AH104" t="str">
        <f t="shared" si="4"/>
        <v>Montana - Tier 2</v>
      </c>
      <c r="AI104" t="str">
        <f t="shared" si="5"/>
        <v>Boulder, Town Of - Tier 2</v>
      </c>
    </row>
    <row r="105" spans="1:35" x14ac:dyDescent="0.3">
      <c r="A105">
        <v>98</v>
      </c>
      <c r="B105">
        <v>8</v>
      </c>
      <c r="C105" t="s">
        <v>43</v>
      </c>
      <c r="D105" t="s">
        <v>1675</v>
      </c>
      <c r="E105" t="s">
        <v>2642</v>
      </c>
      <c r="F105" t="s">
        <v>843</v>
      </c>
      <c r="G105" s="58">
        <v>0.59177999999999997</v>
      </c>
      <c r="H105">
        <v>5</v>
      </c>
      <c r="I105">
        <v>0</v>
      </c>
      <c r="J105" s="12">
        <v>2</v>
      </c>
      <c r="K105" s="12">
        <v>10</v>
      </c>
      <c r="L105">
        <v>0</v>
      </c>
      <c r="M105" s="12">
        <v>1.0000000000000002</v>
      </c>
      <c r="N105" s="12">
        <v>0</v>
      </c>
      <c r="O105" s="12">
        <v>16.746707770083098</v>
      </c>
      <c r="P105" s="12">
        <v>14.130797979372817</v>
      </c>
      <c r="Q105">
        <v>0</v>
      </c>
      <c r="R105" s="59">
        <v>4.9621255204445116E-6</v>
      </c>
      <c r="S105" s="59">
        <v>1.287001287001287E-3</v>
      </c>
      <c r="T105" s="59">
        <v>0</v>
      </c>
      <c r="U105" s="59">
        <v>3.8585783546340314E-3</v>
      </c>
      <c r="V105" s="59">
        <v>1.3586505781337972E-2</v>
      </c>
      <c r="W105" s="59">
        <v>0</v>
      </c>
      <c r="X105" s="59">
        <v>8.3741818212864153E-4</v>
      </c>
      <c r="Y105" s="59">
        <v>0</v>
      </c>
      <c r="Z105" s="59">
        <v>1.7644262181537906E-5</v>
      </c>
      <c r="AA105" s="59">
        <v>3.6074071541910973E-5</v>
      </c>
      <c r="AB105" s="59">
        <v>0</v>
      </c>
      <c r="AC105" s="18">
        <v>1.7843803694859843E-3</v>
      </c>
      <c r="AD105" s="12">
        <v>98</v>
      </c>
      <c r="AE105" s="17">
        <v>8</v>
      </c>
      <c r="AF105" s="18">
        <v>0.95770854351340073</v>
      </c>
      <c r="AG105" t="str">
        <f>IF(AF105&lt;='CAV Tier 1 Analysis'!$A$5,"Tier 1", "Tier 2")</f>
        <v>Tier 2</v>
      </c>
      <c r="AH105" t="str">
        <f t="shared" si="4"/>
        <v>Montana - Tier 2</v>
      </c>
      <c r="AI105" t="str">
        <f t="shared" si="5"/>
        <v>Culbertson, City Of - Tier 2</v>
      </c>
    </row>
    <row r="106" spans="1:35" x14ac:dyDescent="0.3">
      <c r="A106">
        <v>99</v>
      </c>
      <c r="B106">
        <v>8</v>
      </c>
      <c r="C106" t="s">
        <v>43</v>
      </c>
      <c r="D106" t="s">
        <v>1660</v>
      </c>
      <c r="E106" t="s">
        <v>2625</v>
      </c>
      <c r="F106" t="s">
        <v>1048</v>
      </c>
      <c r="G106" s="58">
        <v>0.88606999999999991</v>
      </c>
      <c r="H106">
        <v>1</v>
      </c>
      <c r="I106">
        <v>0</v>
      </c>
      <c r="J106" s="12">
        <v>6</v>
      </c>
      <c r="K106" s="12">
        <v>5</v>
      </c>
      <c r="L106">
        <v>0</v>
      </c>
      <c r="M106">
        <v>0</v>
      </c>
      <c r="N106" s="12">
        <v>0</v>
      </c>
      <c r="O106" s="12">
        <v>99.533084934564329</v>
      </c>
      <c r="P106" s="12">
        <v>98.735188859244673</v>
      </c>
      <c r="Q106">
        <v>0</v>
      </c>
      <c r="R106" s="59">
        <v>7.4297721448853766E-6</v>
      </c>
      <c r="S106" s="59">
        <v>2.5740025740025738E-4</v>
      </c>
      <c r="T106" s="59">
        <v>0</v>
      </c>
      <c r="U106" s="59">
        <v>1.1575735063902094E-2</v>
      </c>
      <c r="V106" s="59">
        <v>6.7932528906689861E-3</v>
      </c>
      <c r="W106" s="59">
        <v>0</v>
      </c>
      <c r="X106" s="59">
        <v>0</v>
      </c>
      <c r="Y106" s="59">
        <v>0</v>
      </c>
      <c r="Z106" s="59">
        <v>1.048676474465058E-4</v>
      </c>
      <c r="AA106" s="59">
        <v>2.5205797095193986E-4</v>
      </c>
      <c r="AB106" s="59">
        <v>0</v>
      </c>
      <c r="AC106" s="18">
        <v>1.7264312365922426E-3</v>
      </c>
      <c r="AD106" s="12">
        <v>99</v>
      </c>
      <c r="AE106" s="17">
        <v>8</v>
      </c>
      <c r="AF106" s="18">
        <v>0.95943497474999295</v>
      </c>
      <c r="AG106" t="str">
        <f>IF(AF106&lt;='CAV Tier 1 Analysis'!$A$5,"Tier 1", "Tier 2")</f>
        <v>Tier 2</v>
      </c>
      <c r="AH106" t="str">
        <f t="shared" si="4"/>
        <v>Montana - Tier 2</v>
      </c>
      <c r="AI106" t="str">
        <f t="shared" si="5"/>
        <v>White Sulphur Springs, City Of - Tier 2</v>
      </c>
    </row>
    <row r="107" spans="1:35" x14ac:dyDescent="0.3">
      <c r="A107">
        <v>100</v>
      </c>
      <c r="B107">
        <v>8</v>
      </c>
      <c r="C107" t="s">
        <v>43</v>
      </c>
      <c r="D107" t="s">
        <v>1702</v>
      </c>
      <c r="E107" t="s">
        <v>2678</v>
      </c>
      <c r="F107" t="s">
        <v>947</v>
      </c>
      <c r="G107" s="58">
        <v>1.1719499999999998</v>
      </c>
      <c r="H107">
        <v>0</v>
      </c>
      <c r="I107">
        <v>0</v>
      </c>
      <c r="J107" s="12">
        <v>4</v>
      </c>
      <c r="K107" s="12">
        <v>8</v>
      </c>
      <c r="L107">
        <v>0</v>
      </c>
      <c r="M107">
        <v>0</v>
      </c>
      <c r="N107" s="12">
        <v>0</v>
      </c>
      <c r="O107" s="12">
        <v>16.230585417995293</v>
      </c>
      <c r="P107" s="12">
        <v>11.416398969531507</v>
      </c>
      <c r="Q107">
        <v>0</v>
      </c>
      <c r="R107" s="59">
        <v>9.826900205625309E-6</v>
      </c>
      <c r="S107" s="59">
        <v>0</v>
      </c>
      <c r="T107" s="59">
        <v>0</v>
      </c>
      <c r="U107" s="59">
        <v>7.7171567092680629E-3</v>
      </c>
      <c r="V107" s="59">
        <v>1.0869204625070378E-2</v>
      </c>
      <c r="W107" s="59">
        <v>0</v>
      </c>
      <c r="X107" s="59">
        <v>0</v>
      </c>
      <c r="Y107" s="59">
        <v>0</v>
      </c>
      <c r="Z107" s="59">
        <v>1.710047780176521E-5</v>
      </c>
      <c r="AA107" s="59">
        <v>2.9144567332931137E-5</v>
      </c>
      <c r="AB107" s="59">
        <v>0</v>
      </c>
      <c r="AC107" s="18">
        <v>1.6947666617889783E-3</v>
      </c>
      <c r="AD107" s="12">
        <v>100</v>
      </c>
      <c r="AE107" s="17">
        <v>8</v>
      </c>
      <c r="AF107" s="18">
        <v>0.96112974141178198</v>
      </c>
      <c r="AG107" t="str">
        <f>IF(AF107&lt;='CAV Tier 1 Analysis'!$A$5,"Tier 1", "Tier 2")</f>
        <v>Tier 2</v>
      </c>
      <c r="AH107" t="str">
        <f t="shared" si="4"/>
        <v>Montana - Tier 2</v>
      </c>
      <c r="AI107" t="str">
        <f t="shared" si="5"/>
        <v>Valier, Town Of - Tier 2</v>
      </c>
    </row>
    <row r="108" spans="1:35" x14ac:dyDescent="0.3">
      <c r="A108">
        <v>101</v>
      </c>
      <c r="B108">
        <v>8</v>
      </c>
      <c r="C108" t="s">
        <v>43</v>
      </c>
      <c r="D108" t="s">
        <v>1692</v>
      </c>
      <c r="E108" t="s">
        <v>2663</v>
      </c>
      <c r="F108" t="s">
        <v>1003</v>
      </c>
      <c r="G108" s="58">
        <v>1.24211</v>
      </c>
      <c r="H108">
        <v>1</v>
      </c>
      <c r="I108">
        <v>0</v>
      </c>
      <c r="J108" s="12">
        <v>3</v>
      </c>
      <c r="K108" s="12">
        <v>6</v>
      </c>
      <c r="L108">
        <v>0</v>
      </c>
      <c r="M108" s="12">
        <v>0.99991949183244622</v>
      </c>
      <c r="N108" s="12">
        <v>2.4380577910201141E-2</v>
      </c>
      <c r="O108" s="12">
        <v>746.78933797781531</v>
      </c>
      <c r="P108" s="12">
        <v>742.9339780051215</v>
      </c>
      <c r="Q108" s="12">
        <v>98.71188310479647</v>
      </c>
      <c r="R108" s="59">
        <v>1.0415197759639279E-5</v>
      </c>
      <c r="S108" s="59">
        <v>2.5740025740025738E-4</v>
      </c>
      <c r="T108" s="59">
        <v>0</v>
      </c>
      <c r="U108" s="59">
        <v>5.7878675319510469E-3</v>
      </c>
      <c r="V108" s="59">
        <v>8.1519034688027833E-3</v>
      </c>
      <c r="W108" s="59">
        <v>0</v>
      </c>
      <c r="X108" s="59">
        <v>8.3735076312532199E-4</v>
      </c>
      <c r="Y108" s="59">
        <v>3.242789023608457E-6</v>
      </c>
      <c r="Z108" s="59">
        <v>7.8681416398730848E-4</v>
      </c>
      <c r="AA108" s="59">
        <v>1.896612881494382E-3</v>
      </c>
      <c r="AB108" s="59">
        <v>5.8042730379254928E-4</v>
      </c>
      <c r="AC108" s="18">
        <v>1.6647303961215365E-3</v>
      </c>
      <c r="AD108" s="12">
        <v>101</v>
      </c>
      <c r="AE108" s="17">
        <v>8</v>
      </c>
      <c r="AF108" s="18">
        <v>0.96279447180790356</v>
      </c>
      <c r="AG108" t="str">
        <f>IF(AF108&lt;='CAV Tier 1 Analysis'!$A$5,"Tier 1", "Tier 2")</f>
        <v>Tier 2</v>
      </c>
      <c r="AH108" t="str">
        <f t="shared" si="4"/>
        <v>Montana - Tier 2</v>
      </c>
      <c r="AI108" t="str">
        <f t="shared" si="5"/>
        <v>Columbus, Town Of - Tier 2</v>
      </c>
    </row>
    <row r="109" spans="1:35" x14ac:dyDescent="0.3">
      <c r="A109">
        <v>102</v>
      </c>
      <c r="B109">
        <v>8</v>
      </c>
      <c r="C109" t="s">
        <v>43</v>
      </c>
      <c r="D109" t="s">
        <v>1699</v>
      </c>
      <c r="E109" t="s">
        <v>2671</v>
      </c>
      <c r="F109" t="s">
        <v>888</v>
      </c>
      <c r="G109" s="58">
        <v>0.99629999999999996</v>
      </c>
      <c r="H109">
        <v>1</v>
      </c>
      <c r="I109">
        <v>0</v>
      </c>
      <c r="J109" s="12">
        <v>2</v>
      </c>
      <c r="K109" s="12">
        <v>9</v>
      </c>
      <c r="L109">
        <v>0</v>
      </c>
      <c r="M109">
        <v>0</v>
      </c>
      <c r="N109" s="12">
        <v>0</v>
      </c>
      <c r="O109" s="12">
        <v>519.94595231148435</v>
      </c>
      <c r="P109" s="12">
        <v>508.45332568279412</v>
      </c>
      <c r="Q109">
        <v>0</v>
      </c>
      <c r="R109" s="59">
        <v>8.3540600493745423E-6</v>
      </c>
      <c r="S109" s="59">
        <v>2.5740025740025738E-4</v>
      </c>
      <c r="T109" s="59">
        <v>0</v>
      </c>
      <c r="U109" s="59">
        <v>3.8585783546340314E-3</v>
      </c>
      <c r="V109" s="59">
        <v>1.2227855203204175E-2</v>
      </c>
      <c r="W109" s="59">
        <v>0</v>
      </c>
      <c r="X109" s="59">
        <v>0</v>
      </c>
      <c r="Y109" s="59">
        <v>0</v>
      </c>
      <c r="Z109" s="59">
        <v>5.4781290918577447E-4</v>
      </c>
      <c r="AA109" s="59">
        <v>1.2980145688288843E-3</v>
      </c>
      <c r="AB109" s="59">
        <v>0</v>
      </c>
      <c r="AC109" s="18">
        <v>1.6543650321184087E-3</v>
      </c>
      <c r="AD109" s="12">
        <v>102</v>
      </c>
      <c r="AE109" s="17">
        <v>8</v>
      </c>
      <c r="AF109" s="18">
        <v>0.96444883684002192</v>
      </c>
      <c r="AG109" t="str">
        <f>IF(AF109&lt;='CAV Tier 1 Analysis'!$A$5,"Tier 1", "Tier 2")</f>
        <v>Tier 2</v>
      </c>
      <c r="AH109" t="str">
        <f t="shared" si="4"/>
        <v>Montana - Tier 2</v>
      </c>
      <c r="AI109" t="str">
        <f t="shared" si="5"/>
        <v>Ronan, City Of - Tier 2</v>
      </c>
    </row>
    <row r="110" spans="1:35" x14ac:dyDescent="0.3">
      <c r="A110">
        <v>103</v>
      </c>
      <c r="B110">
        <v>8</v>
      </c>
      <c r="C110" t="s">
        <v>43</v>
      </c>
      <c r="D110" t="s">
        <v>1598</v>
      </c>
      <c r="E110" t="s">
        <v>2656</v>
      </c>
      <c r="F110" t="s">
        <v>870</v>
      </c>
      <c r="G110" s="58">
        <v>0.18882000000000002</v>
      </c>
      <c r="H110">
        <v>0</v>
      </c>
      <c r="I110">
        <v>0</v>
      </c>
      <c r="J110" s="12">
        <v>2</v>
      </c>
      <c r="K110" s="12">
        <v>10</v>
      </c>
      <c r="L110">
        <v>0</v>
      </c>
      <c r="M110">
        <v>0</v>
      </c>
      <c r="N110" s="12">
        <v>9.4016467414478563E-4</v>
      </c>
      <c r="O110" s="12">
        <v>0.36448936822839184</v>
      </c>
      <c r="P110">
        <v>0</v>
      </c>
      <c r="Q110">
        <v>0</v>
      </c>
      <c r="R110" s="59">
        <v>1.5832717239013364E-6</v>
      </c>
      <c r="S110" s="59">
        <v>0</v>
      </c>
      <c r="T110" s="59">
        <v>0</v>
      </c>
      <c r="U110" s="59">
        <v>3.8585783546340314E-3</v>
      </c>
      <c r="V110" s="59">
        <v>1.3586505781337972E-2</v>
      </c>
      <c r="W110" s="59">
        <v>0</v>
      </c>
      <c r="X110" s="59">
        <v>0</v>
      </c>
      <c r="Y110" s="59">
        <v>1.2504854056086564E-7</v>
      </c>
      <c r="Z110" s="59">
        <v>3.8402449387059117E-7</v>
      </c>
      <c r="AA110" s="59">
        <v>0</v>
      </c>
      <c r="AB110" s="59">
        <v>0</v>
      </c>
      <c r="AC110" s="18">
        <v>1.586106952793667E-3</v>
      </c>
      <c r="AD110" s="12">
        <v>103</v>
      </c>
      <c r="AE110" s="17">
        <v>8</v>
      </c>
      <c r="AF110" s="18">
        <v>0.96603494379281563</v>
      </c>
      <c r="AG110" t="str">
        <f>IF(AF110&lt;='CAV Tier 1 Analysis'!$A$5,"Tier 1", "Tier 2")</f>
        <v>Tier 2</v>
      </c>
      <c r="AH110" t="str">
        <f t="shared" si="4"/>
        <v>Montana - Tier 2</v>
      </c>
      <c r="AI110" t="str">
        <f t="shared" si="5"/>
        <v>Brockton, City Of - Tier 2</v>
      </c>
    </row>
    <row r="111" spans="1:35" x14ac:dyDescent="0.3">
      <c r="A111">
        <v>104</v>
      </c>
      <c r="B111">
        <v>8</v>
      </c>
      <c r="C111" t="s">
        <v>43</v>
      </c>
      <c r="D111" t="s">
        <v>1589</v>
      </c>
      <c r="E111" t="s">
        <v>2601</v>
      </c>
      <c r="F111" t="s">
        <v>1009</v>
      </c>
      <c r="G111" s="58">
        <v>0.92948000000000008</v>
      </c>
      <c r="H111">
        <v>1</v>
      </c>
      <c r="I111">
        <v>0</v>
      </c>
      <c r="J111" s="12">
        <v>3</v>
      </c>
      <c r="K111" s="12">
        <v>7</v>
      </c>
      <c r="L111">
        <v>0</v>
      </c>
      <c r="M111">
        <v>0</v>
      </c>
      <c r="N111" s="12">
        <v>10.212826751256635</v>
      </c>
      <c r="O111" s="12">
        <v>126.38821452458856</v>
      </c>
      <c r="P111" s="12">
        <v>124.23084869159459</v>
      </c>
      <c r="Q111" s="12">
        <v>8.1647735206803418</v>
      </c>
      <c r="R111" s="59">
        <v>7.7937686788042272E-6</v>
      </c>
      <c r="S111" s="59">
        <v>2.5740025740025738E-4</v>
      </c>
      <c r="T111" s="59">
        <v>0</v>
      </c>
      <c r="U111" s="59">
        <v>5.7878675319510469E-3</v>
      </c>
      <c r="V111" s="59">
        <v>9.5105540469365805E-3</v>
      </c>
      <c r="W111" s="59">
        <v>0</v>
      </c>
      <c r="X111" s="59">
        <v>0</v>
      </c>
      <c r="Y111" s="59">
        <v>1.3583780749976738E-3</v>
      </c>
      <c r="Z111" s="59">
        <v>1.3316210113322068E-4</v>
      </c>
      <c r="AA111" s="59">
        <v>3.171450423362297E-4</v>
      </c>
      <c r="AB111" s="59">
        <v>4.8008986675435201E-5</v>
      </c>
      <c r="AC111" s="18">
        <v>1.5836645281917495E-3</v>
      </c>
      <c r="AD111" s="12">
        <v>104</v>
      </c>
      <c r="AE111" s="17">
        <v>8</v>
      </c>
      <c r="AF111" s="18">
        <v>0.96761860832100732</v>
      </c>
      <c r="AG111" t="str">
        <f>IF(AF111&lt;='CAV Tier 1 Analysis'!$A$5,"Tier 1", "Tier 2")</f>
        <v>Tier 2</v>
      </c>
      <c r="AH111" t="str">
        <f t="shared" si="4"/>
        <v>Montana - Tier 2</v>
      </c>
      <c r="AI111" t="str">
        <f t="shared" si="5"/>
        <v>Baker, City Of - Tier 2</v>
      </c>
    </row>
    <row r="112" spans="1:35" x14ac:dyDescent="0.3">
      <c r="A112">
        <v>105</v>
      </c>
      <c r="B112">
        <v>8</v>
      </c>
      <c r="C112" t="s">
        <v>43</v>
      </c>
      <c r="D112" t="s">
        <v>1700</v>
      </c>
      <c r="E112" t="s">
        <v>2672</v>
      </c>
      <c r="F112" t="s">
        <v>905</v>
      </c>
      <c r="G112" s="58">
        <v>0.50258999999999998</v>
      </c>
      <c r="H112">
        <v>0</v>
      </c>
      <c r="I112">
        <v>0</v>
      </c>
      <c r="J112" s="12">
        <v>2</v>
      </c>
      <c r="K112" s="12">
        <v>9</v>
      </c>
      <c r="L112">
        <v>0</v>
      </c>
      <c r="M112">
        <v>0</v>
      </c>
      <c r="N112" s="12">
        <v>0</v>
      </c>
      <c r="O112" s="12">
        <v>324.39900406043364</v>
      </c>
      <c r="P112" s="12">
        <v>318.60147398182937</v>
      </c>
      <c r="Q112">
        <v>0</v>
      </c>
      <c r="R112" s="59">
        <v>4.21425980148063E-6</v>
      </c>
      <c r="S112" s="59">
        <v>0</v>
      </c>
      <c r="T112" s="59">
        <v>0</v>
      </c>
      <c r="U112" s="59">
        <v>3.8585783546340314E-3</v>
      </c>
      <c r="V112" s="59">
        <v>1.2227855203204175E-2</v>
      </c>
      <c r="W112" s="59">
        <v>0</v>
      </c>
      <c r="X112" s="59">
        <v>0</v>
      </c>
      <c r="Y112" s="59">
        <v>0</v>
      </c>
      <c r="Z112" s="59">
        <v>3.4178545166335515E-4</v>
      </c>
      <c r="AA112" s="59">
        <v>8.1334772335970511E-4</v>
      </c>
      <c r="AB112" s="59">
        <v>0</v>
      </c>
      <c r="AC112" s="18">
        <v>1.56779827206025E-3</v>
      </c>
      <c r="AD112" s="12">
        <v>105</v>
      </c>
      <c r="AE112" s="17">
        <v>9</v>
      </c>
      <c r="AF112" s="18">
        <v>0.96918640659306754</v>
      </c>
      <c r="AG112" t="str">
        <f>IF(AF112&lt;='CAV Tier 1 Analysis'!$A$5,"Tier 1", "Tier 2")</f>
        <v>Tier 2</v>
      </c>
      <c r="AH112" t="str">
        <f t="shared" si="4"/>
        <v>Montana - Tier 2</v>
      </c>
      <c r="AI112" t="str">
        <f t="shared" si="5"/>
        <v>St. Ignatius, Town Of - Tier 2</v>
      </c>
    </row>
    <row r="113" spans="1:35" x14ac:dyDescent="0.3">
      <c r="A113">
        <v>106</v>
      </c>
      <c r="B113">
        <v>8</v>
      </c>
      <c r="C113" t="s">
        <v>43</v>
      </c>
      <c r="D113" t="s">
        <v>1632</v>
      </c>
      <c r="E113" t="s">
        <v>2591</v>
      </c>
      <c r="F113" t="s">
        <v>1073</v>
      </c>
      <c r="G113" s="58">
        <v>0.44628000000000001</v>
      </c>
      <c r="H113">
        <v>4</v>
      </c>
      <c r="I113">
        <v>0</v>
      </c>
      <c r="J113" s="12">
        <v>4</v>
      </c>
      <c r="K113" s="12">
        <v>5</v>
      </c>
      <c r="L113">
        <v>0</v>
      </c>
      <c r="M113" s="12">
        <v>1.4962803621045084</v>
      </c>
      <c r="N113" s="12">
        <v>0.3480590372421441</v>
      </c>
      <c r="O113" s="12">
        <v>2.9342448410826614</v>
      </c>
      <c r="P113" s="12">
        <v>1.181145411054815</v>
      </c>
      <c r="Q113">
        <v>0</v>
      </c>
      <c r="R113" s="59">
        <v>3.7420956728243211E-6</v>
      </c>
      <c r="S113" s="59">
        <v>1.0296010296010295E-3</v>
      </c>
      <c r="T113" s="59">
        <v>0</v>
      </c>
      <c r="U113" s="59">
        <v>7.7171567092680629E-3</v>
      </c>
      <c r="V113" s="59">
        <v>6.7932528906689861E-3</v>
      </c>
      <c r="W113" s="59">
        <v>0</v>
      </c>
      <c r="X113" s="59">
        <v>1.2530123807883427E-3</v>
      </c>
      <c r="Y113" s="59">
        <v>4.6294309744983413E-5</v>
      </c>
      <c r="Z113" s="59">
        <v>3.091508252946042E-6</v>
      </c>
      <c r="AA113" s="59">
        <v>3.0153091228102315E-6</v>
      </c>
      <c r="AB113" s="59">
        <v>0</v>
      </c>
      <c r="AC113" s="18">
        <v>1.5317423848290894E-3</v>
      </c>
      <c r="AD113" s="12">
        <v>106</v>
      </c>
      <c r="AE113" s="17">
        <v>9</v>
      </c>
      <c r="AF113" s="18">
        <v>0.97071814897789666</v>
      </c>
      <c r="AG113" t="str">
        <f>IF(AF113&lt;='CAV Tier 1 Analysis'!$A$5,"Tier 1", "Tier 2")</f>
        <v>Tier 2</v>
      </c>
      <c r="AH113" t="str">
        <f t="shared" si="4"/>
        <v>Montana - Tier 2</v>
      </c>
      <c r="AI113" t="str">
        <f t="shared" si="5"/>
        <v>Fromberg, Town Of - Tier 2</v>
      </c>
    </row>
    <row r="114" spans="1:35" x14ac:dyDescent="0.3">
      <c r="A114">
        <v>107</v>
      </c>
      <c r="B114">
        <v>8</v>
      </c>
      <c r="C114" t="s">
        <v>43</v>
      </c>
      <c r="D114" t="s">
        <v>1690</v>
      </c>
      <c r="E114" t="s">
        <v>2661</v>
      </c>
      <c r="F114" t="s">
        <v>1029</v>
      </c>
      <c r="G114" s="58">
        <v>0.98465999999999998</v>
      </c>
      <c r="H114">
        <v>0</v>
      </c>
      <c r="I114">
        <v>0</v>
      </c>
      <c r="J114" s="12">
        <v>3</v>
      </c>
      <c r="K114" s="12">
        <v>6</v>
      </c>
      <c r="L114">
        <v>0</v>
      </c>
      <c r="M114">
        <v>0</v>
      </c>
      <c r="N114" s="12">
        <v>5.2484838395905591</v>
      </c>
      <c r="O114" s="12">
        <v>465.97059595766802</v>
      </c>
      <c r="P114" s="12">
        <v>464.26862518831825</v>
      </c>
      <c r="Q114" s="12">
        <v>76.113773311289037</v>
      </c>
      <c r="R114" s="59">
        <v>8.2564576615649279E-6</v>
      </c>
      <c r="S114" s="59">
        <v>0</v>
      </c>
      <c r="T114" s="59">
        <v>0</v>
      </c>
      <c r="U114" s="59">
        <v>5.7878675319510469E-3</v>
      </c>
      <c r="V114" s="59">
        <v>8.1519034688027833E-3</v>
      </c>
      <c r="W114" s="59">
        <v>0</v>
      </c>
      <c r="X114" s="59">
        <v>0</v>
      </c>
      <c r="Y114" s="59">
        <v>6.9808541242532922E-4</v>
      </c>
      <c r="Z114" s="59">
        <v>4.9094469652429874E-4</v>
      </c>
      <c r="AA114" s="59">
        <v>1.1852168309359266E-3</v>
      </c>
      <c r="AB114" s="59">
        <v>4.4755009057670516E-4</v>
      </c>
      <c r="AC114" s="18">
        <v>1.5245294989888775E-3</v>
      </c>
      <c r="AD114" s="12">
        <v>107</v>
      </c>
      <c r="AE114" s="17">
        <v>9</v>
      </c>
      <c r="AF114" s="18">
        <v>0.9722426784768855</v>
      </c>
      <c r="AG114" t="str">
        <f>IF(AF114&lt;='CAV Tier 1 Analysis'!$A$5,"Tier 1", "Tier 2")</f>
        <v>Tier 2</v>
      </c>
      <c r="AH114" t="str">
        <f t="shared" si="4"/>
        <v>Montana - Tier 2</v>
      </c>
      <c r="AI114" t="str">
        <f t="shared" si="5"/>
        <v>Big Timber, City Of - Tier 2</v>
      </c>
    </row>
    <row r="115" spans="1:35" x14ac:dyDescent="0.3">
      <c r="A115">
        <v>108</v>
      </c>
      <c r="B115">
        <v>8</v>
      </c>
      <c r="C115" t="s">
        <v>43</v>
      </c>
      <c r="D115" t="s">
        <v>1672</v>
      </c>
      <c r="E115" t="s">
        <v>2639</v>
      </c>
      <c r="F115" t="s">
        <v>1062</v>
      </c>
      <c r="G115" s="58">
        <v>0.57037000000000004</v>
      </c>
      <c r="H115">
        <v>0</v>
      </c>
      <c r="I115">
        <v>0</v>
      </c>
      <c r="J115" s="12">
        <v>4</v>
      </c>
      <c r="K115" s="12">
        <v>5</v>
      </c>
      <c r="L115">
        <v>0</v>
      </c>
      <c r="M115">
        <v>0</v>
      </c>
      <c r="N115" s="12">
        <v>0</v>
      </c>
      <c r="O115" s="12">
        <v>488.87773057184904</v>
      </c>
      <c r="P115" s="12">
        <v>483.52768046725282</v>
      </c>
      <c r="Q115" s="12">
        <v>26.150608707569631</v>
      </c>
      <c r="R115" s="59">
        <v>4.782600853519782E-6</v>
      </c>
      <c r="S115" s="59">
        <v>0</v>
      </c>
      <c r="T115" s="59">
        <v>0</v>
      </c>
      <c r="U115" s="59">
        <v>7.7171567092680629E-3</v>
      </c>
      <c r="V115" s="59">
        <v>6.7932528906689861E-3</v>
      </c>
      <c r="W115" s="59">
        <v>0</v>
      </c>
      <c r="X115" s="59">
        <v>0</v>
      </c>
      <c r="Y115" s="59">
        <v>0</v>
      </c>
      <c r="Z115" s="59">
        <v>5.1507955900051818E-4</v>
      </c>
      <c r="AA115" s="59">
        <v>1.2343826699052513E-3</v>
      </c>
      <c r="AB115" s="59">
        <v>1.5376595833507169E-4</v>
      </c>
      <c r="AC115" s="18">
        <v>1.4925836716392189E-3</v>
      </c>
      <c r="AD115" s="12">
        <v>108</v>
      </c>
      <c r="AE115" s="17">
        <v>9</v>
      </c>
      <c r="AF115" s="18">
        <v>0.97373526214852468</v>
      </c>
      <c r="AG115" t="str">
        <f>IF(AF115&lt;='CAV Tier 1 Analysis'!$A$5,"Tier 1", "Tier 2")</f>
        <v>Tier 2</v>
      </c>
      <c r="AH115" t="str">
        <f t="shared" si="4"/>
        <v>Montana - Tier 2</v>
      </c>
      <c r="AI115" t="str">
        <f t="shared" si="5"/>
        <v>Darby, Town Of - Tier 2</v>
      </c>
    </row>
    <row r="116" spans="1:35" x14ac:dyDescent="0.3">
      <c r="A116">
        <v>109</v>
      </c>
      <c r="B116">
        <v>8</v>
      </c>
      <c r="C116" t="s">
        <v>43</v>
      </c>
      <c r="D116" t="s">
        <v>1633</v>
      </c>
      <c r="E116" t="s">
        <v>2592</v>
      </c>
      <c r="F116" t="s">
        <v>1076</v>
      </c>
      <c r="G116" s="58">
        <v>0.31397000000000003</v>
      </c>
      <c r="H116">
        <v>0</v>
      </c>
      <c r="I116">
        <v>0</v>
      </c>
      <c r="J116" s="12">
        <v>4</v>
      </c>
      <c r="K116" s="12">
        <v>5</v>
      </c>
      <c r="L116">
        <v>0</v>
      </c>
      <c r="M116" s="12">
        <v>0.9206930598464822</v>
      </c>
      <c r="N116" s="12">
        <v>4.0570848934069303</v>
      </c>
      <c r="O116" s="12">
        <v>103.29759625433066</v>
      </c>
      <c r="P116" s="12">
        <v>102.06424358774052</v>
      </c>
      <c r="Q116">
        <v>0</v>
      </c>
      <c r="R116" s="59">
        <v>2.6326650945519678E-6</v>
      </c>
      <c r="S116" s="59">
        <v>0</v>
      </c>
      <c r="T116" s="59">
        <v>0</v>
      </c>
      <c r="U116" s="59">
        <v>7.7171567092680629E-3</v>
      </c>
      <c r="V116" s="59">
        <v>6.7932528906689861E-3</v>
      </c>
      <c r="W116" s="59">
        <v>0</v>
      </c>
      <c r="X116" s="59">
        <v>7.7100510847509757E-4</v>
      </c>
      <c r="Y116" s="59">
        <v>5.3962093961205623E-4</v>
      </c>
      <c r="Z116" s="59">
        <v>1.0883392103432007E-4</v>
      </c>
      <c r="AA116" s="59">
        <v>2.6055661049218372E-4</v>
      </c>
      <c r="AB116" s="59">
        <v>0</v>
      </c>
      <c r="AC116" s="18">
        <v>1.4720962586041145E-3</v>
      </c>
      <c r="AD116" s="12">
        <v>109</v>
      </c>
      <c r="AE116" s="17">
        <v>9</v>
      </c>
      <c r="AF116" s="18">
        <v>0.9752073584071288</v>
      </c>
      <c r="AG116" t="str">
        <f>IF(AF116&lt;='CAV Tier 1 Analysis'!$A$5,"Tier 1", "Tier 2")</f>
        <v>Tier 2</v>
      </c>
      <c r="AH116" t="str">
        <f t="shared" si="4"/>
        <v>Montana - Tier 2</v>
      </c>
      <c r="AI116" t="str">
        <f t="shared" si="5"/>
        <v>Joliet, Town Of - Tier 2</v>
      </c>
    </row>
    <row r="117" spans="1:35" x14ac:dyDescent="0.3">
      <c r="A117">
        <v>110</v>
      </c>
      <c r="B117">
        <v>8</v>
      </c>
      <c r="C117" t="s">
        <v>43</v>
      </c>
      <c r="D117" t="s">
        <v>1650</v>
      </c>
      <c r="E117" t="s">
        <v>2613</v>
      </c>
      <c r="F117" t="s">
        <v>927</v>
      </c>
      <c r="G117" s="58">
        <v>0.99156999999999995</v>
      </c>
      <c r="H117">
        <v>0</v>
      </c>
      <c r="I117">
        <v>0</v>
      </c>
      <c r="J117" s="12">
        <v>2</v>
      </c>
      <c r="K117" s="12">
        <v>9</v>
      </c>
      <c r="L117">
        <v>0</v>
      </c>
      <c r="M117">
        <v>0</v>
      </c>
      <c r="N117" s="12">
        <v>6.7781787593182485E-2</v>
      </c>
      <c r="O117" s="12">
        <v>0.98059476482494978</v>
      </c>
      <c r="P117" s="12">
        <v>0.11476840621014894</v>
      </c>
      <c r="Q117" s="12">
        <v>0.16877706795610159</v>
      </c>
      <c r="R117" s="59">
        <v>8.3143985979708076E-6</v>
      </c>
      <c r="S117" s="59">
        <v>0</v>
      </c>
      <c r="T117" s="59">
        <v>0</v>
      </c>
      <c r="U117" s="59">
        <v>3.8585783546340314E-3</v>
      </c>
      <c r="V117" s="59">
        <v>1.2227855203204175E-2</v>
      </c>
      <c r="W117" s="59">
        <v>0</v>
      </c>
      <c r="X117" s="59">
        <v>0</v>
      </c>
      <c r="Y117" s="59">
        <v>9.0154563857062679E-6</v>
      </c>
      <c r="Z117" s="59">
        <v>1.0331505966398712E-6</v>
      </c>
      <c r="AA117" s="59">
        <v>2.929886693178647E-7</v>
      </c>
      <c r="AB117" s="59">
        <v>9.9241160653141088E-7</v>
      </c>
      <c r="AC117" s="18">
        <v>1.4641892694267611E-3</v>
      </c>
      <c r="AD117" s="12">
        <v>110</v>
      </c>
      <c r="AE117" s="17">
        <v>9</v>
      </c>
      <c r="AF117" s="18">
        <v>0.97667154767655551</v>
      </c>
      <c r="AG117" t="str">
        <f>IF(AF117&lt;='CAV Tier 1 Analysis'!$A$5,"Tier 1", "Tier 2")</f>
        <v>Tier 2</v>
      </c>
      <c r="AH117" t="str">
        <f t="shared" si="4"/>
        <v>Montana - Tier 2</v>
      </c>
      <c r="AI117" t="str">
        <f t="shared" si="5"/>
        <v>Lavina, Town Of - Tier 2</v>
      </c>
    </row>
    <row r="118" spans="1:35" x14ac:dyDescent="0.3">
      <c r="A118">
        <v>111</v>
      </c>
      <c r="B118">
        <v>8</v>
      </c>
      <c r="C118" t="s">
        <v>43</v>
      </c>
      <c r="D118" t="s">
        <v>1651</v>
      </c>
      <c r="E118" t="s">
        <v>2614</v>
      </c>
      <c r="F118" t="s">
        <v>931</v>
      </c>
      <c r="G118" s="58">
        <v>0.68174999999999997</v>
      </c>
      <c r="H118">
        <v>0</v>
      </c>
      <c r="I118">
        <v>0</v>
      </c>
      <c r="J118" s="12">
        <v>2</v>
      </c>
      <c r="K118" s="12">
        <v>9</v>
      </c>
      <c r="L118">
        <v>0</v>
      </c>
      <c r="M118">
        <v>0</v>
      </c>
      <c r="N118" s="12">
        <v>0</v>
      </c>
      <c r="O118" s="12">
        <v>0.67420402081487896</v>
      </c>
      <c r="P118" s="12">
        <v>7.8908560095373059E-2</v>
      </c>
      <c r="Q118" s="12">
        <v>0.11604200014025456</v>
      </c>
      <c r="R118" s="59">
        <v>5.7165316056018216E-6</v>
      </c>
      <c r="S118" s="59">
        <v>0</v>
      </c>
      <c r="T118" s="59">
        <v>0</v>
      </c>
      <c r="U118" s="59">
        <v>3.8585783546340314E-3</v>
      </c>
      <c r="V118" s="59">
        <v>1.2227855203204175E-2</v>
      </c>
      <c r="W118" s="59">
        <v>0</v>
      </c>
      <c r="X118" s="59">
        <v>0</v>
      </c>
      <c r="Y118" s="59">
        <v>0</v>
      </c>
      <c r="Z118" s="59">
        <v>7.1033857343327467E-7</v>
      </c>
      <c r="AA118" s="59">
        <v>2.0144319141104946E-7</v>
      </c>
      <c r="AB118" s="59">
        <v>6.8232864321509242E-7</v>
      </c>
      <c r="AC118" s="18">
        <v>1.4630676545319883E-3</v>
      </c>
      <c r="AD118" s="12">
        <v>111</v>
      </c>
      <c r="AE118" s="17">
        <v>9</v>
      </c>
      <c r="AF118" s="18">
        <v>0.97813461533108748</v>
      </c>
      <c r="AG118" t="str">
        <f>IF(AF118&lt;='CAV Tier 1 Analysis'!$A$5,"Tier 1", "Tier 2")</f>
        <v>Tier 2</v>
      </c>
      <c r="AH118" t="str">
        <f t="shared" si="4"/>
        <v>Montana - Tier 2</v>
      </c>
      <c r="AI118" t="str">
        <f t="shared" si="5"/>
        <v>Ryegate, Town Of - Tier 2</v>
      </c>
    </row>
    <row r="119" spans="1:35" x14ac:dyDescent="0.3">
      <c r="A119">
        <v>112</v>
      </c>
      <c r="B119">
        <v>8</v>
      </c>
      <c r="C119" t="s">
        <v>43</v>
      </c>
      <c r="D119" t="s">
        <v>1599</v>
      </c>
      <c r="E119" t="s">
        <v>2657</v>
      </c>
      <c r="F119" t="s">
        <v>1044</v>
      </c>
      <c r="G119" s="58">
        <v>0.16553999999999999</v>
      </c>
      <c r="H119">
        <v>0</v>
      </c>
      <c r="I119">
        <v>0</v>
      </c>
      <c r="J119" s="12">
        <v>4</v>
      </c>
      <c r="K119" s="12">
        <v>6</v>
      </c>
      <c r="L119">
        <v>0</v>
      </c>
      <c r="M119">
        <v>0</v>
      </c>
      <c r="N119" s="12">
        <v>0</v>
      </c>
      <c r="O119" s="12">
        <v>0.18011878117458055</v>
      </c>
      <c r="P119">
        <v>0</v>
      </c>
      <c r="Q119">
        <v>0</v>
      </c>
      <c r="R119" s="59">
        <v>1.3880669482821057E-6</v>
      </c>
      <c r="S119" s="59">
        <v>0</v>
      </c>
      <c r="T119" s="59">
        <v>0</v>
      </c>
      <c r="U119" s="59">
        <v>7.7171567092680629E-3</v>
      </c>
      <c r="V119" s="59">
        <v>8.1519034688027833E-3</v>
      </c>
      <c r="W119" s="59">
        <v>0</v>
      </c>
      <c r="X119" s="59">
        <v>0</v>
      </c>
      <c r="Y119" s="59">
        <v>0</v>
      </c>
      <c r="Z119" s="59">
        <v>1.8977240437316018E-7</v>
      </c>
      <c r="AA119" s="59">
        <v>0</v>
      </c>
      <c r="AB119" s="59">
        <v>0</v>
      </c>
      <c r="AC119" s="18">
        <v>1.4427852743112276E-3</v>
      </c>
      <c r="AD119" s="12">
        <v>112</v>
      </c>
      <c r="AE119" s="17">
        <v>9</v>
      </c>
      <c r="AF119" s="18">
        <v>0.97957740060539866</v>
      </c>
      <c r="AG119" t="str">
        <f>IF(AF119&lt;='CAV Tier 1 Analysis'!$A$5,"Tier 1", "Tier 2")</f>
        <v>Tier 2</v>
      </c>
      <c r="AH119" t="str">
        <f t="shared" si="4"/>
        <v>Montana - Tier 2</v>
      </c>
      <c r="AI119" t="str">
        <f t="shared" si="5"/>
        <v>Hingham, Town Of - Tier 2</v>
      </c>
    </row>
    <row r="120" spans="1:35" x14ac:dyDescent="0.3">
      <c r="A120">
        <v>113</v>
      </c>
      <c r="B120">
        <v>8</v>
      </c>
      <c r="C120" t="s">
        <v>43</v>
      </c>
      <c r="D120" t="s">
        <v>1669</v>
      </c>
      <c r="E120" t="s">
        <v>2635</v>
      </c>
      <c r="F120" t="s">
        <v>1105</v>
      </c>
      <c r="G120" s="58">
        <v>0.30007</v>
      </c>
      <c r="H120">
        <v>11</v>
      </c>
      <c r="I120">
        <v>0</v>
      </c>
      <c r="J120" s="12">
        <v>3</v>
      </c>
      <c r="K120" s="12">
        <v>4</v>
      </c>
      <c r="L120">
        <v>0</v>
      </c>
      <c r="M120" s="12">
        <v>2</v>
      </c>
      <c r="N120" s="12">
        <v>0</v>
      </c>
      <c r="O120" s="12">
        <v>8.8910235745377655</v>
      </c>
      <c r="P120" s="12">
        <v>8.6616365333140326</v>
      </c>
      <c r="Q120">
        <v>0</v>
      </c>
      <c r="R120" s="59">
        <v>2.5161124149511387E-6</v>
      </c>
      <c r="S120" s="59">
        <v>2.8314028314028314E-3</v>
      </c>
      <c r="T120" s="59">
        <v>0</v>
      </c>
      <c r="U120" s="59">
        <v>5.7878675319510469E-3</v>
      </c>
      <c r="V120" s="59">
        <v>5.4346023125351889E-3</v>
      </c>
      <c r="W120" s="59">
        <v>0</v>
      </c>
      <c r="X120" s="59">
        <v>1.6748363642572828E-3</v>
      </c>
      <c r="Y120" s="59">
        <v>0</v>
      </c>
      <c r="Z120" s="59">
        <v>9.3675457388482419E-6</v>
      </c>
      <c r="AA120" s="59">
        <v>2.2112020597061035E-5</v>
      </c>
      <c r="AB120" s="59">
        <v>0</v>
      </c>
      <c r="AC120" s="18">
        <v>1.4329731562633828E-3</v>
      </c>
      <c r="AD120" s="12">
        <v>113</v>
      </c>
      <c r="AE120" s="17">
        <v>9</v>
      </c>
      <c r="AF120" s="18">
        <v>0.981010373761662</v>
      </c>
      <c r="AG120" t="str">
        <f>IF(AF120&lt;='CAV Tier 1 Analysis'!$A$5,"Tier 1", "Tier 2")</f>
        <v>Tier 2</v>
      </c>
      <c r="AH120" t="str">
        <f t="shared" si="4"/>
        <v>Montana - Tier 2</v>
      </c>
      <c r="AI120" t="str">
        <f t="shared" si="5"/>
        <v>Broadus, Town Of - Tier 2</v>
      </c>
    </row>
    <row r="121" spans="1:35" x14ac:dyDescent="0.3">
      <c r="A121">
        <v>114</v>
      </c>
      <c r="B121">
        <v>8</v>
      </c>
      <c r="C121" t="s">
        <v>43</v>
      </c>
      <c r="D121" t="s">
        <v>1666</v>
      </c>
      <c r="E121" t="s">
        <v>2632</v>
      </c>
      <c r="F121" t="s">
        <v>1083</v>
      </c>
      <c r="G121" s="58">
        <v>0.32618000000000003</v>
      </c>
      <c r="H121">
        <v>0</v>
      </c>
      <c r="I121">
        <v>0</v>
      </c>
      <c r="J121" s="12">
        <v>4</v>
      </c>
      <c r="K121" s="12">
        <v>5</v>
      </c>
      <c r="L121">
        <v>0</v>
      </c>
      <c r="M121">
        <v>0</v>
      </c>
      <c r="N121" s="12">
        <v>0</v>
      </c>
      <c r="O121" s="12">
        <v>0.17737951400275123</v>
      </c>
      <c r="P121">
        <v>0</v>
      </c>
      <c r="Q121">
        <v>0</v>
      </c>
      <c r="R121" s="59">
        <v>2.7350469807337036E-6</v>
      </c>
      <c r="S121" s="59">
        <v>0</v>
      </c>
      <c r="T121" s="59">
        <v>0</v>
      </c>
      <c r="U121" s="59">
        <v>7.7171567092680629E-3</v>
      </c>
      <c r="V121" s="59">
        <v>6.7932528906689861E-3</v>
      </c>
      <c r="W121" s="59">
        <v>0</v>
      </c>
      <c r="X121" s="59">
        <v>0</v>
      </c>
      <c r="Y121" s="59">
        <v>0</v>
      </c>
      <c r="Z121" s="59">
        <v>1.8688632378773437E-7</v>
      </c>
      <c r="AA121" s="59">
        <v>0</v>
      </c>
      <c r="AB121" s="59">
        <v>0</v>
      </c>
      <c r="AC121" s="18">
        <v>1.3193937757492336E-3</v>
      </c>
      <c r="AD121" s="12">
        <v>114</v>
      </c>
      <c r="AE121" s="17">
        <v>9</v>
      </c>
      <c r="AF121" s="18">
        <v>0.98232976753741119</v>
      </c>
      <c r="AG121" t="str">
        <f>IF(AF121&lt;='CAV Tier 1 Analysis'!$A$5,"Tier 1", "Tier 2")</f>
        <v>Tier 2</v>
      </c>
      <c r="AH121" t="str">
        <f t="shared" si="4"/>
        <v>Montana - Tier 2</v>
      </c>
      <c r="AI121" t="str">
        <f t="shared" si="5"/>
        <v>Saco , Town Of - Tier 2</v>
      </c>
    </row>
    <row r="122" spans="1:35" x14ac:dyDescent="0.3">
      <c r="A122">
        <v>115</v>
      </c>
      <c r="B122">
        <v>8</v>
      </c>
      <c r="C122" t="s">
        <v>43</v>
      </c>
      <c r="D122" t="s">
        <v>1664</v>
      </c>
      <c r="E122" t="s">
        <v>2630</v>
      </c>
      <c r="F122" t="s">
        <v>1084</v>
      </c>
      <c r="G122" s="58">
        <v>0.16800999999999999</v>
      </c>
      <c r="H122">
        <v>0</v>
      </c>
      <c r="I122">
        <v>0</v>
      </c>
      <c r="J122" s="12">
        <v>4</v>
      </c>
      <c r="K122" s="12">
        <v>5</v>
      </c>
      <c r="L122">
        <v>0</v>
      </c>
      <c r="M122">
        <v>0</v>
      </c>
      <c r="N122" s="12">
        <v>0</v>
      </c>
      <c r="O122" s="12">
        <v>9.1365295688277115E-2</v>
      </c>
      <c r="P122">
        <v>0</v>
      </c>
      <c r="Q122">
        <v>0</v>
      </c>
      <c r="R122" s="59">
        <v>1.4087781078946272E-6</v>
      </c>
      <c r="S122" s="59">
        <v>0</v>
      </c>
      <c r="T122" s="59">
        <v>0</v>
      </c>
      <c r="U122" s="59">
        <v>7.7171567092680629E-3</v>
      </c>
      <c r="V122" s="59">
        <v>6.7932528906689861E-3</v>
      </c>
      <c r="W122" s="59">
        <v>0</v>
      </c>
      <c r="X122" s="59">
        <v>0</v>
      </c>
      <c r="Y122" s="59">
        <v>0</v>
      </c>
      <c r="Z122" s="59">
        <v>9.6262098410623722E-8</v>
      </c>
      <c r="AA122" s="59">
        <v>0</v>
      </c>
      <c r="AB122" s="59">
        <v>0</v>
      </c>
      <c r="AC122" s="18">
        <v>1.3192649672857594E-3</v>
      </c>
      <c r="AD122" s="12">
        <v>115</v>
      </c>
      <c r="AE122" s="17">
        <v>9</v>
      </c>
      <c r="AF122" s="18">
        <v>0.98364903250469693</v>
      </c>
      <c r="AG122" t="str">
        <f>IF(AF122&lt;='CAV Tier 1 Analysis'!$A$5,"Tier 1", "Tier 2")</f>
        <v>Tier 2</v>
      </c>
      <c r="AH122" t="str">
        <f t="shared" si="4"/>
        <v>Montana - Tier 2</v>
      </c>
      <c r="AI122" t="str">
        <f t="shared" si="5"/>
        <v>Dodson, Town Of - Tier 2</v>
      </c>
    </row>
    <row r="123" spans="1:35" x14ac:dyDescent="0.3">
      <c r="A123">
        <v>116</v>
      </c>
      <c r="B123">
        <v>8</v>
      </c>
      <c r="C123" t="s">
        <v>43</v>
      </c>
      <c r="D123" t="s">
        <v>1630</v>
      </c>
      <c r="E123" t="s">
        <v>2588</v>
      </c>
      <c r="F123" t="s">
        <v>1063</v>
      </c>
      <c r="G123" s="58">
        <v>0.21174999999999999</v>
      </c>
      <c r="H123">
        <v>0</v>
      </c>
      <c r="I123">
        <v>0</v>
      </c>
      <c r="J123" s="12">
        <v>3</v>
      </c>
      <c r="K123" s="12">
        <v>6</v>
      </c>
      <c r="L123">
        <v>0</v>
      </c>
      <c r="M123">
        <v>0</v>
      </c>
      <c r="N123" s="12">
        <v>2.0898004011078219</v>
      </c>
      <c r="O123" s="12">
        <v>38.786792092445801</v>
      </c>
      <c r="P123" s="12">
        <v>38.318042376115251</v>
      </c>
      <c r="Q123">
        <v>0</v>
      </c>
      <c r="R123" s="59">
        <v>1.7755417198183876E-6</v>
      </c>
      <c r="S123" s="59">
        <v>0</v>
      </c>
      <c r="T123" s="59">
        <v>0</v>
      </c>
      <c r="U123" s="59">
        <v>5.7878675319510469E-3</v>
      </c>
      <c r="V123" s="59">
        <v>8.1519034688027833E-3</v>
      </c>
      <c r="W123" s="59">
        <v>0</v>
      </c>
      <c r="X123" s="59">
        <v>0</v>
      </c>
      <c r="Y123" s="59">
        <v>2.7795821031008068E-4</v>
      </c>
      <c r="Z123" s="59">
        <v>4.0865604049202268E-5</v>
      </c>
      <c r="AA123" s="59">
        <v>9.7820930144194843E-5</v>
      </c>
      <c r="AB123" s="59">
        <v>0</v>
      </c>
      <c r="AC123" s="18">
        <v>1.3052901169979204E-3</v>
      </c>
      <c r="AD123" s="12">
        <v>116</v>
      </c>
      <c r="AE123" s="17">
        <v>9</v>
      </c>
      <c r="AF123" s="18">
        <v>0.9849543226216948</v>
      </c>
      <c r="AG123" t="str">
        <f>IF(AF123&lt;='CAV Tier 1 Analysis'!$A$5,"Tier 1", "Tier 2")</f>
        <v>Tier 2</v>
      </c>
      <c r="AH123" t="str">
        <f t="shared" si="4"/>
        <v>Montana - Tier 2</v>
      </c>
      <c r="AI123" t="str">
        <f t="shared" si="5"/>
        <v>Lodge Grass, Town Of - Tier 2</v>
      </c>
    </row>
    <row r="124" spans="1:35" x14ac:dyDescent="0.3">
      <c r="A124">
        <v>117</v>
      </c>
      <c r="B124">
        <v>8</v>
      </c>
      <c r="C124" t="s">
        <v>43</v>
      </c>
      <c r="D124" t="s">
        <v>1673</v>
      </c>
      <c r="E124" t="s">
        <v>2640</v>
      </c>
      <c r="F124" t="s">
        <v>1065</v>
      </c>
      <c r="G124" s="58">
        <v>0.95704999999999996</v>
      </c>
      <c r="H124">
        <v>3</v>
      </c>
      <c r="I124">
        <v>0</v>
      </c>
      <c r="J124" s="12">
        <v>2</v>
      </c>
      <c r="K124" s="12">
        <v>6</v>
      </c>
      <c r="L124">
        <v>0</v>
      </c>
      <c r="M124" s="12">
        <v>1.0000000000000002</v>
      </c>
      <c r="N124" s="12">
        <v>0</v>
      </c>
      <c r="O124" s="12">
        <v>44.860226059330977</v>
      </c>
      <c r="P124" s="12">
        <v>39.282820463591243</v>
      </c>
      <c r="Q124">
        <v>0</v>
      </c>
      <c r="R124" s="59">
        <v>8.0249454684873093E-6</v>
      </c>
      <c r="S124" s="59">
        <v>7.722007722007722E-4</v>
      </c>
      <c r="T124" s="59">
        <v>0</v>
      </c>
      <c r="U124" s="59">
        <v>3.8585783546340314E-3</v>
      </c>
      <c r="V124" s="59">
        <v>8.1519034688027833E-3</v>
      </c>
      <c r="W124" s="59">
        <v>0</v>
      </c>
      <c r="X124" s="59">
        <v>8.3741818212864153E-4</v>
      </c>
      <c r="Y124" s="59">
        <v>0</v>
      </c>
      <c r="Z124" s="59">
        <v>4.7264549007531121E-5</v>
      </c>
      <c r="AA124" s="59">
        <v>1.0028388190392425E-4</v>
      </c>
      <c r="AB124" s="59">
        <v>0</v>
      </c>
      <c r="AC124" s="18">
        <v>1.2523340140132883E-3</v>
      </c>
      <c r="AD124" s="12">
        <v>117</v>
      </c>
      <c r="AE124" s="17">
        <v>9</v>
      </c>
      <c r="AF124" s="18">
        <v>0.98620665663570806</v>
      </c>
      <c r="AG124" t="str">
        <f>IF(AF124&lt;='CAV Tier 1 Analysis'!$A$5,"Tier 1", "Tier 2")</f>
        <v>Tier 2</v>
      </c>
      <c r="AH124" t="str">
        <f t="shared" si="4"/>
        <v>Montana - Tier 2</v>
      </c>
      <c r="AI124" t="str">
        <f t="shared" si="5"/>
        <v>Fairview, City Of - Tier 2</v>
      </c>
    </row>
    <row r="125" spans="1:35" x14ac:dyDescent="0.3">
      <c r="A125">
        <v>118</v>
      </c>
      <c r="B125">
        <v>8</v>
      </c>
      <c r="C125" t="s">
        <v>43</v>
      </c>
      <c r="D125" t="s">
        <v>1516</v>
      </c>
      <c r="E125" t="s">
        <v>2645</v>
      </c>
      <c r="F125" t="s">
        <v>1113</v>
      </c>
      <c r="G125" s="58">
        <v>1.10744</v>
      </c>
      <c r="H125">
        <v>1</v>
      </c>
      <c r="I125">
        <v>0</v>
      </c>
      <c r="J125" s="12">
        <v>3</v>
      </c>
      <c r="K125" s="12">
        <v>3</v>
      </c>
      <c r="L125">
        <v>0</v>
      </c>
      <c r="M125">
        <v>0</v>
      </c>
      <c r="N125" s="12">
        <v>0</v>
      </c>
      <c r="O125" s="12">
        <v>1005.3094159787344</v>
      </c>
      <c r="P125" s="12">
        <v>1003.1264538880305</v>
      </c>
      <c r="Q125">
        <v>0</v>
      </c>
      <c r="R125" s="59">
        <v>9.2859783810893746E-6</v>
      </c>
      <c r="S125" s="59">
        <v>2.5740025740025738E-4</v>
      </c>
      <c r="T125" s="59">
        <v>0</v>
      </c>
      <c r="U125" s="59">
        <v>5.7878675319510469E-3</v>
      </c>
      <c r="V125" s="59">
        <v>4.0759517344013917E-3</v>
      </c>
      <c r="W125" s="59">
        <v>0</v>
      </c>
      <c r="X125" s="59">
        <v>0</v>
      </c>
      <c r="Y125" s="59">
        <v>0</v>
      </c>
      <c r="Z125" s="59">
        <v>1.0591898510813702E-3</v>
      </c>
      <c r="AA125" s="59">
        <v>2.5608501031550656E-3</v>
      </c>
      <c r="AB125" s="59">
        <v>0</v>
      </c>
      <c r="AC125" s="18">
        <v>1.2500495869427475E-3</v>
      </c>
      <c r="AD125" s="12">
        <v>118</v>
      </c>
      <c r="AE125" s="17">
        <v>10</v>
      </c>
      <c r="AF125" s="18">
        <v>0.9874567062226508</v>
      </c>
      <c r="AG125" t="str">
        <f>IF(AF125&lt;='CAV Tier 1 Analysis'!$A$5,"Tier 1", "Tier 2")</f>
        <v>Tier 2</v>
      </c>
      <c r="AH125" t="str">
        <f t="shared" si="4"/>
        <v>Montana - Tier 2</v>
      </c>
      <c r="AI125" t="str">
        <f t="shared" si="5"/>
        <v>Forsyth, City Of - Tier 2</v>
      </c>
    </row>
    <row r="126" spans="1:35" x14ac:dyDescent="0.3">
      <c r="A126">
        <v>119</v>
      </c>
      <c r="B126">
        <v>8</v>
      </c>
      <c r="C126" t="s">
        <v>43</v>
      </c>
      <c r="D126" t="s">
        <v>1638</v>
      </c>
      <c r="E126" t="s">
        <v>2597</v>
      </c>
      <c r="F126" t="s">
        <v>1104</v>
      </c>
      <c r="G126" s="58">
        <v>2.1624999999999996</v>
      </c>
      <c r="H126">
        <v>5</v>
      </c>
      <c r="I126">
        <v>0</v>
      </c>
      <c r="J126" s="12">
        <v>3</v>
      </c>
      <c r="K126" s="12">
        <v>4</v>
      </c>
      <c r="L126">
        <v>0</v>
      </c>
      <c r="M126">
        <v>0</v>
      </c>
      <c r="N126" s="12">
        <v>0</v>
      </c>
      <c r="O126" s="12">
        <v>325.10930981038979</v>
      </c>
      <c r="P126" s="12">
        <v>321.81008223176781</v>
      </c>
      <c r="Q126">
        <v>0</v>
      </c>
      <c r="R126" s="59">
        <v>1.8132746017035478E-5</v>
      </c>
      <c r="S126" s="59">
        <v>1.287001287001287E-3</v>
      </c>
      <c r="T126" s="59">
        <v>0</v>
      </c>
      <c r="U126" s="59">
        <v>5.7878675319510469E-3</v>
      </c>
      <c r="V126" s="59">
        <v>5.4346023125351889E-3</v>
      </c>
      <c r="W126" s="59">
        <v>0</v>
      </c>
      <c r="X126" s="59">
        <v>0</v>
      </c>
      <c r="Y126" s="59">
        <v>0</v>
      </c>
      <c r="Z126" s="59">
        <v>3.4253382686959537E-4</v>
      </c>
      <c r="AA126" s="59">
        <v>8.2153887885759024E-4</v>
      </c>
      <c r="AB126" s="59">
        <v>0</v>
      </c>
      <c r="AC126" s="18">
        <v>1.244697871202886E-3</v>
      </c>
      <c r="AD126" s="12">
        <v>119</v>
      </c>
      <c r="AE126" s="17">
        <v>10</v>
      </c>
      <c r="AF126" s="18">
        <v>0.98870140409385365</v>
      </c>
      <c r="AG126" t="str">
        <f>IF(AF126&lt;='CAV Tier 1 Analysis'!$A$5,"Tier 1", "Tier 2")</f>
        <v>Tier 2</v>
      </c>
      <c r="AH126" t="str">
        <f t="shared" si="4"/>
        <v>Montana - Tier 2</v>
      </c>
      <c r="AI126" t="str">
        <f t="shared" si="5"/>
        <v>Fort Benton, City Of - Tier 2</v>
      </c>
    </row>
    <row r="127" spans="1:35" x14ac:dyDescent="0.3">
      <c r="A127">
        <v>120</v>
      </c>
      <c r="B127">
        <v>8</v>
      </c>
      <c r="C127" t="s">
        <v>43</v>
      </c>
      <c r="D127" t="s">
        <v>1657</v>
      </c>
      <c r="E127" t="s">
        <v>2622</v>
      </c>
      <c r="F127" t="s">
        <v>1112</v>
      </c>
      <c r="G127" s="58">
        <v>0.71117000000000008</v>
      </c>
      <c r="H127">
        <v>6</v>
      </c>
      <c r="I127">
        <v>0</v>
      </c>
      <c r="J127" s="12">
        <v>3</v>
      </c>
      <c r="K127" s="12">
        <v>4</v>
      </c>
      <c r="L127">
        <v>0</v>
      </c>
      <c r="M127">
        <v>0</v>
      </c>
      <c r="N127" s="12">
        <v>0</v>
      </c>
      <c r="O127" s="12">
        <v>95.073909676209936</v>
      </c>
      <c r="P127" s="12">
        <v>93.998188307582978</v>
      </c>
      <c r="Q127" s="12">
        <v>14.653088667160901</v>
      </c>
      <c r="R127" s="59">
        <v>5.9632208022821388E-6</v>
      </c>
      <c r="S127" s="59">
        <v>1.5444015444015444E-3</v>
      </c>
      <c r="T127" s="59">
        <v>0</v>
      </c>
      <c r="U127" s="59">
        <v>5.7878675319510469E-3</v>
      </c>
      <c r="V127" s="59">
        <v>5.4346023125351889E-3</v>
      </c>
      <c r="W127" s="59">
        <v>0</v>
      </c>
      <c r="X127" s="59">
        <v>0</v>
      </c>
      <c r="Y127" s="59">
        <v>0</v>
      </c>
      <c r="Z127" s="59">
        <v>1.0016947880034441E-4</v>
      </c>
      <c r="AA127" s="59">
        <v>2.3996503062088714E-4</v>
      </c>
      <c r="AB127" s="59">
        <v>8.6160373805087458E-5</v>
      </c>
      <c r="AC127" s="18">
        <v>1.1999208629923984E-3</v>
      </c>
      <c r="AD127" s="12">
        <v>120</v>
      </c>
      <c r="AE127" s="17">
        <v>10</v>
      </c>
      <c r="AF127" s="18">
        <v>0.98990132495684602</v>
      </c>
      <c r="AG127" t="str">
        <f>IF(AF127&lt;='CAV Tier 1 Analysis'!$A$5,"Tier 1", "Tier 2")</f>
        <v>Tier 2</v>
      </c>
      <c r="AH127" t="str">
        <f t="shared" si="4"/>
        <v>Montana - Tier 2</v>
      </c>
      <c r="AI127" t="str">
        <f t="shared" si="5"/>
        <v>Ennis, Town Of - Tier 2</v>
      </c>
    </row>
    <row r="128" spans="1:35" x14ac:dyDescent="0.3">
      <c r="A128">
        <v>121</v>
      </c>
      <c r="B128">
        <v>8</v>
      </c>
      <c r="C128" t="s">
        <v>43</v>
      </c>
      <c r="D128" t="s">
        <v>1683</v>
      </c>
      <c r="E128" t="s">
        <v>2651</v>
      </c>
      <c r="F128" t="s">
        <v>1096</v>
      </c>
      <c r="G128" s="58">
        <v>0.69001000000000001</v>
      </c>
      <c r="H128">
        <v>0</v>
      </c>
      <c r="I128">
        <v>0</v>
      </c>
      <c r="J128" s="12">
        <v>3</v>
      </c>
      <c r="K128" s="12">
        <v>5</v>
      </c>
      <c r="L128">
        <v>0</v>
      </c>
      <c r="M128">
        <v>0</v>
      </c>
      <c r="N128" s="12">
        <v>1.469912837405847E-3</v>
      </c>
      <c r="O128" s="12">
        <v>5.7822107605918172</v>
      </c>
      <c r="P128" s="12">
        <v>4.3840901869581295</v>
      </c>
      <c r="Q128">
        <v>0</v>
      </c>
      <c r="R128" s="59">
        <v>5.7857924065732494E-6</v>
      </c>
      <c r="S128" s="59">
        <v>0</v>
      </c>
      <c r="T128" s="59">
        <v>0</v>
      </c>
      <c r="U128" s="59">
        <v>5.7878675319510469E-3</v>
      </c>
      <c r="V128" s="59">
        <v>6.7932528906689861E-3</v>
      </c>
      <c r="W128" s="59">
        <v>0</v>
      </c>
      <c r="X128" s="59">
        <v>0</v>
      </c>
      <c r="Y128" s="59">
        <v>1.9550878704997516E-7</v>
      </c>
      <c r="Z128" s="59">
        <v>6.0921133902538678E-6</v>
      </c>
      <c r="AA128" s="59">
        <v>1.1192006515228439E-5</v>
      </c>
      <c r="AB128" s="59">
        <v>0</v>
      </c>
      <c r="AC128" s="18">
        <v>1.1458532585199217E-3</v>
      </c>
      <c r="AD128" s="12">
        <v>121</v>
      </c>
      <c r="AE128" s="17">
        <v>10</v>
      </c>
      <c r="AF128" s="18">
        <v>0.99104717821536592</v>
      </c>
      <c r="AG128" t="str">
        <f>IF(AF128&lt;='CAV Tier 1 Analysis'!$A$5,"Tier 1", "Tier 2")</f>
        <v>Tier 2</v>
      </c>
      <c r="AH128" t="str">
        <f t="shared" si="4"/>
        <v>Montana - Tier 2</v>
      </c>
      <c r="AI128" t="str">
        <f t="shared" si="5"/>
        <v>Nashua, Town Of - Tier 2</v>
      </c>
    </row>
    <row r="129" spans="1:35" x14ac:dyDescent="0.3">
      <c r="A129">
        <v>122</v>
      </c>
      <c r="B129">
        <v>8</v>
      </c>
      <c r="C129" t="s">
        <v>43</v>
      </c>
      <c r="D129" t="s">
        <v>1658</v>
      </c>
      <c r="E129" t="s">
        <v>2623</v>
      </c>
      <c r="F129" t="s">
        <v>1121</v>
      </c>
      <c r="G129" s="58">
        <v>0.95719999999999994</v>
      </c>
      <c r="H129">
        <v>1</v>
      </c>
      <c r="I129">
        <v>0</v>
      </c>
      <c r="J129" s="12">
        <v>3</v>
      </c>
      <c r="K129" s="12">
        <v>4</v>
      </c>
      <c r="L129">
        <v>0</v>
      </c>
      <c r="M129" s="12">
        <v>1</v>
      </c>
      <c r="N129" s="12">
        <v>0</v>
      </c>
      <c r="O129" s="12">
        <v>7.8435758650666667</v>
      </c>
      <c r="P129" s="12">
        <v>6.3957075719022622</v>
      </c>
      <c r="Q129" s="12">
        <v>1.1082275278291522</v>
      </c>
      <c r="R129" s="59">
        <v>8.0262032312168141E-6</v>
      </c>
      <c r="S129" s="59">
        <v>2.5740025740025738E-4</v>
      </c>
      <c r="T129" s="59">
        <v>0</v>
      </c>
      <c r="U129" s="59">
        <v>5.7878675319510469E-3</v>
      </c>
      <c r="V129" s="59">
        <v>5.4346023125351889E-3</v>
      </c>
      <c r="W129" s="59">
        <v>0</v>
      </c>
      <c r="X129" s="59">
        <v>8.3741818212864142E-4</v>
      </c>
      <c r="Y129" s="59">
        <v>0</v>
      </c>
      <c r="Z129" s="59">
        <v>8.2639591556766346E-6</v>
      </c>
      <c r="AA129" s="59">
        <v>1.6327401527269178E-5</v>
      </c>
      <c r="AB129" s="59">
        <v>6.5163939308468269E-6</v>
      </c>
      <c r="AC129" s="18">
        <v>1.1233111128963766E-3</v>
      </c>
      <c r="AD129" s="12">
        <v>122</v>
      </c>
      <c r="AE129" s="17">
        <v>10</v>
      </c>
      <c r="AF129" s="18">
        <v>0.99217048932826235</v>
      </c>
      <c r="AG129" t="str">
        <f>IF(AF129&lt;='CAV Tier 1 Analysis'!$A$5,"Tier 1", "Tier 2")</f>
        <v>Tier 2</v>
      </c>
      <c r="AH129" t="str">
        <f t="shared" si="4"/>
        <v>Montana - Tier 2</v>
      </c>
      <c r="AI129" t="str">
        <f t="shared" si="5"/>
        <v>Twin Bridges, Town Of - Tier 2</v>
      </c>
    </row>
    <row r="130" spans="1:35" x14ac:dyDescent="0.3">
      <c r="A130">
        <v>123</v>
      </c>
      <c r="B130">
        <v>8</v>
      </c>
      <c r="C130" t="s">
        <v>43</v>
      </c>
      <c r="D130" t="s">
        <v>1551</v>
      </c>
      <c r="E130" t="s">
        <v>2674</v>
      </c>
      <c r="F130" t="s">
        <v>1107</v>
      </c>
      <c r="G130" s="58">
        <v>1.0239100000000001</v>
      </c>
      <c r="H130">
        <v>0</v>
      </c>
      <c r="I130">
        <v>0</v>
      </c>
      <c r="J130" s="12">
        <v>3</v>
      </c>
      <c r="K130" s="12">
        <v>4</v>
      </c>
      <c r="L130">
        <v>0</v>
      </c>
      <c r="M130">
        <v>0</v>
      </c>
      <c r="N130" s="12">
        <v>0</v>
      </c>
      <c r="O130" s="12">
        <v>221.37885076141683</v>
      </c>
      <c r="P130" s="12">
        <v>219.830076394457</v>
      </c>
      <c r="Q130" s="12">
        <v>37.842616188869812</v>
      </c>
      <c r="R130" s="59">
        <v>8.5855722424521626E-6</v>
      </c>
      <c r="S130" s="59">
        <v>0</v>
      </c>
      <c r="T130" s="59">
        <v>0</v>
      </c>
      <c r="U130" s="59">
        <v>5.7878675319510469E-3</v>
      </c>
      <c r="V130" s="59">
        <v>5.4346023125351889E-3</v>
      </c>
      <c r="W130" s="59">
        <v>0</v>
      </c>
      <c r="X130" s="59">
        <v>0</v>
      </c>
      <c r="Y130" s="59">
        <v>0</v>
      </c>
      <c r="Z130" s="59">
        <v>2.3324384338155852E-4</v>
      </c>
      <c r="AA130" s="59">
        <v>5.6119731627989565E-4</v>
      </c>
      <c r="AB130" s="59">
        <v>2.2251513183719918E-4</v>
      </c>
      <c r="AC130" s="18">
        <v>1.1134556098388491E-3</v>
      </c>
      <c r="AD130" s="12">
        <v>123</v>
      </c>
      <c r="AE130" s="17">
        <v>10</v>
      </c>
      <c r="AF130" s="18">
        <v>0.99328394493810124</v>
      </c>
      <c r="AG130" t="str">
        <f>IF(AF130&lt;='CAV Tier 1 Analysis'!$A$5,"Tier 1", "Tier 2")</f>
        <v>Tier 2</v>
      </c>
      <c r="AH130" t="str">
        <f t="shared" si="4"/>
        <v>Montana - Tier 2</v>
      </c>
      <c r="AI130" t="str">
        <f t="shared" si="5"/>
        <v>Sheridan, Town Of - Tier 2</v>
      </c>
    </row>
    <row r="131" spans="1:35" x14ac:dyDescent="0.3">
      <c r="A131">
        <v>124</v>
      </c>
      <c r="B131">
        <v>8</v>
      </c>
      <c r="C131" t="s">
        <v>43</v>
      </c>
      <c r="D131" t="s">
        <v>1691</v>
      </c>
      <c r="E131" t="s">
        <v>2662</v>
      </c>
      <c r="F131" t="s">
        <v>1072</v>
      </c>
      <c r="G131" s="58">
        <v>0.77752999999999994</v>
      </c>
      <c r="H131">
        <v>0</v>
      </c>
      <c r="I131">
        <v>0</v>
      </c>
      <c r="J131" s="12">
        <v>2</v>
      </c>
      <c r="K131" s="12">
        <v>6</v>
      </c>
      <c r="L131">
        <v>0</v>
      </c>
      <c r="M131">
        <v>0</v>
      </c>
      <c r="N131" s="12">
        <v>0</v>
      </c>
      <c r="O131" s="12">
        <v>47.707666711011981</v>
      </c>
      <c r="P131" s="12">
        <v>46.923706467153913</v>
      </c>
      <c r="Q131">
        <v>0</v>
      </c>
      <c r="R131" s="59">
        <v>6.5196550338153051E-6</v>
      </c>
      <c r="S131" s="59">
        <v>0</v>
      </c>
      <c r="T131" s="59">
        <v>0</v>
      </c>
      <c r="U131" s="59">
        <v>3.8585783546340314E-3</v>
      </c>
      <c r="V131" s="59">
        <v>8.1519034688027833E-3</v>
      </c>
      <c r="W131" s="59">
        <v>0</v>
      </c>
      <c r="X131" s="59">
        <v>0</v>
      </c>
      <c r="Y131" s="59">
        <v>0</v>
      </c>
      <c r="Z131" s="59">
        <v>5.0264600724823345E-5</v>
      </c>
      <c r="AA131" s="59">
        <v>1.1979006044659845E-4</v>
      </c>
      <c r="AB131" s="59">
        <v>0</v>
      </c>
      <c r="AC131" s="18">
        <v>1.107914194512914E-3</v>
      </c>
      <c r="AD131" s="12">
        <v>124</v>
      </c>
      <c r="AE131" s="17">
        <v>10</v>
      </c>
      <c r="AF131" s="18">
        <v>0.99439185913261419</v>
      </c>
      <c r="AG131" t="str">
        <f>IF(AF131&lt;='CAV Tier 1 Analysis'!$A$5,"Tier 1", "Tier 2")</f>
        <v>Tier 2</v>
      </c>
      <c r="AH131" t="str">
        <f t="shared" si="4"/>
        <v>Montana - Tier 2</v>
      </c>
      <c r="AI131" t="str">
        <f t="shared" si="5"/>
        <v>Circle, Town Of - Tier 2</v>
      </c>
    </row>
    <row r="132" spans="1:35" x14ac:dyDescent="0.3">
      <c r="A132">
        <v>125</v>
      </c>
      <c r="B132">
        <v>8</v>
      </c>
      <c r="C132" t="s">
        <v>43</v>
      </c>
      <c r="D132" t="s">
        <v>1693</v>
      </c>
      <c r="E132" t="s">
        <v>2664</v>
      </c>
      <c r="F132" t="s">
        <v>1134</v>
      </c>
      <c r="G132" s="58">
        <v>1.0467199999999999</v>
      </c>
      <c r="H132">
        <v>1</v>
      </c>
      <c r="I132">
        <v>0</v>
      </c>
      <c r="J132" s="12">
        <v>3</v>
      </c>
      <c r="K132" s="12">
        <v>4</v>
      </c>
      <c r="L132">
        <v>0</v>
      </c>
      <c r="M132">
        <v>0</v>
      </c>
      <c r="N132" s="12">
        <v>0</v>
      </c>
      <c r="O132" s="12">
        <v>0.79220678085312435</v>
      </c>
      <c r="P132" s="12">
        <v>0.22952268480298332</v>
      </c>
      <c r="Q132">
        <v>0</v>
      </c>
      <c r="R132" s="59">
        <v>8.776836028185608E-6</v>
      </c>
      <c r="S132" s="59">
        <v>2.5740025740025738E-4</v>
      </c>
      <c r="T132" s="59">
        <v>0</v>
      </c>
      <c r="U132" s="59">
        <v>5.7878675319510469E-3</v>
      </c>
      <c r="V132" s="59">
        <v>5.4346023125351889E-3</v>
      </c>
      <c r="W132" s="59">
        <v>0</v>
      </c>
      <c r="X132" s="59">
        <v>0</v>
      </c>
      <c r="Y132" s="59">
        <v>0</v>
      </c>
      <c r="Z132" s="59">
        <v>8.3466579433214241E-7</v>
      </c>
      <c r="AA132" s="59">
        <v>5.8594127268400703E-7</v>
      </c>
      <c r="AB132" s="59">
        <v>0</v>
      </c>
      <c r="AC132" s="18">
        <v>1.0445515949983359E-3</v>
      </c>
      <c r="AD132" s="12">
        <v>125</v>
      </c>
      <c r="AE132" s="17">
        <v>10</v>
      </c>
      <c r="AF132" s="18">
        <v>0.99543641072761258</v>
      </c>
      <c r="AG132" t="str">
        <f>IF(AF132&lt;='CAV Tier 1 Analysis'!$A$5,"Tier 1", "Tier 2")</f>
        <v>Tier 2</v>
      </c>
      <c r="AH132" t="str">
        <f t="shared" si="4"/>
        <v>Montana - Tier 2</v>
      </c>
      <c r="AI132" t="str">
        <f t="shared" si="5"/>
        <v>Ekalaka, Town Of - Tier 2</v>
      </c>
    </row>
    <row r="133" spans="1:35" x14ac:dyDescent="0.3">
      <c r="A133">
        <v>126</v>
      </c>
      <c r="B133">
        <v>8</v>
      </c>
      <c r="C133" t="s">
        <v>43</v>
      </c>
      <c r="D133" t="s">
        <v>1597</v>
      </c>
      <c r="E133" t="s">
        <v>2603</v>
      </c>
      <c r="F133" t="s">
        <v>1161</v>
      </c>
      <c r="G133" s="58">
        <v>0.75880000000000003</v>
      </c>
      <c r="H133">
        <v>0</v>
      </c>
      <c r="I133">
        <v>0</v>
      </c>
      <c r="J133" s="12">
        <v>3</v>
      </c>
      <c r="K133" s="12">
        <v>3</v>
      </c>
      <c r="L133">
        <v>0</v>
      </c>
      <c r="M133" s="12">
        <v>0.74333157617290457</v>
      </c>
      <c r="N133" s="12">
        <v>0.10139430213889258</v>
      </c>
      <c r="O133" s="12">
        <v>0.82153229403907191</v>
      </c>
      <c r="P133">
        <v>0</v>
      </c>
      <c r="Q133">
        <v>0</v>
      </c>
      <c r="R133" s="59">
        <v>6.3626023943244042E-6</v>
      </c>
      <c r="S133" s="59">
        <v>0</v>
      </c>
      <c r="T133" s="59">
        <v>0</v>
      </c>
      <c r="U133" s="59">
        <v>5.7878675319510469E-3</v>
      </c>
      <c r="V133" s="59">
        <v>4.0759517344013917E-3</v>
      </c>
      <c r="W133" s="59">
        <v>0</v>
      </c>
      <c r="X133" s="59">
        <v>6.2247937723753147E-4</v>
      </c>
      <c r="Y133" s="59">
        <v>1.3486158172438815E-5</v>
      </c>
      <c r="Z133" s="59">
        <v>8.6556303397857343E-7</v>
      </c>
      <c r="AA133" s="59">
        <v>0</v>
      </c>
      <c r="AB133" s="59">
        <v>0</v>
      </c>
      <c r="AC133" s="18">
        <v>9.5518299701733745E-4</v>
      </c>
      <c r="AD133" s="12">
        <v>126</v>
      </c>
      <c r="AE133" s="17">
        <v>10</v>
      </c>
      <c r="AF133" s="18">
        <v>0.99639159372462993</v>
      </c>
      <c r="AG133" t="str">
        <f>IF(AF133&lt;='CAV Tier 1 Analysis'!$A$5,"Tier 1", "Tier 2")</f>
        <v>Tier 2</v>
      </c>
      <c r="AH133" t="str">
        <f t="shared" si="4"/>
        <v>Montana - Tier 2</v>
      </c>
      <c r="AI133" t="str">
        <f t="shared" si="5"/>
        <v>Denton, Town Of - Tier 2</v>
      </c>
    </row>
    <row r="134" spans="1:35" x14ac:dyDescent="0.3">
      <c r="A134">
        <v>127</v>
      </c>
      <c r="B134">
        <v>8</v>
      </c>
      <c r="C134" t="s">
        <v>43</v>
      </c>
      <c r="D134" t="s">
        <v>1695</v>
      </c>
      <c r="E134" t="s">
        <v>2667</v>
      </c>
      <c r="F134" t="s">
        <v>1165</v>
      </c>
      <c r="G134" s="58">
        <v>0.39250999999999997</v>
      </c>
      <c r="H134">
        <v>2</v>
      </c>
      <c r="I134">
        <v>0</v>
      </c>
      <c r="J134" s="12">
        <v>3</v>
      </c>
      <c r="K134" s="12">
        <v>3</v>
      </c>
      <c r="L134">
        <v>0</v>
      </c>
      <c r="M134">
        <v>0</v>
      </c>
      <c r="N134" s="12">
        <v>0</v>
      </c>
      <c r="O134" s="12">
        <v>0.10195392745365736</v>
      </c>
      <c r="P134">
        <v>0</v>
      </c>
      <c r="Q134">
        <v>0</v>
      </c>
      <c r="R134" s="59">
        <v>3.2912296597209695E-6</v>
      </c>
      <c r="S134" s="59">
        <v>5.1480051480051476E-4</v>
      </c>
      <c r="T134" s="59">
        <v>0</v>
      </c>
      <c r="U134" s="59">
        <v>5.7878675319510469E-3</v>
      </c>
      <c r="V134" s="59">
        <v>4.0759517344013917E-3</v>
      </c>
      <c r="W134" s="59">
        <v>0</v>
      </c>
      <c r="X134" s="59">
        <v>0</v>
      </c>
      <c r="Y134" s="59">
        <v>0</v>
      </c>
      <c r="Z134" s="59">
        <v>1.0741823713216317E-7</v>
      </c>
      <c r="AA134" s="59">
        <v>0</v>
      </c>
      <c r="AB134" s="59">
        <v>0</v>
      </c>
      <c r="AC134" s="18">
        <v>9.4381985718634603E-4</v>
      </c>
      <c r="AD134" s="12">
        <v>127</v>
      </c>
      <c r="AE134" s="17">
        <v>10</v>
      </c>
      <c r="AF134" s="18">
        <v>0.99733541358181632</v>
      </c>
      <c r="AG134" t="str">
        <f>IF(AF134&lt;='CAV Tier 1 Analysis'!$A$5,"Tier 1", "Tier 2")</f>
        <v>Tier 2</v>
      </c>
      <c r="AH134" t="str">
        <f t="shared" si="4"/>
        <v>Montana - Tier 2</v>
      </c>
      <c r="AI134" t="str">
        <f t="shared" si="5"/>
        <v>Jordan, Town Of - Tier 2</v>
      </c>
    </row>
    <row r="135" spans="1:35" x14ac:dyDescent="0.3">
      <c r="A135">
        <v>128</v>
      </c>
      <c r="B135">
        <v>8</v>
      </c>
      <c r="C135" t="s">
        <v>43</v>
      </c>
      <c r="D135" t="s">
        <v>1688</v>
      </c>
      <c r="E135" t="s">
        <v>2659</v>
      </c>
      <c r="F135" t="s">
        <v>1167</v>
      </c>
      <c r="G135" s="58">
        <v>0.16714999999999999</v>
      </c>
      <c r="H135">
        <v>1</v>
      </c>
      <c r="I135">
        <v>0</v>
      </c>
      <c r="J135" s="12">
        <v>3</v>
      </c>
      <c r="K135" s="12">
        <v>3</v>
      </c>
      <c r="L135">
        <v>0</v>
      </c>
      <c r="M135">
        <v>0</v>
      </c>
      <c r="N135" s="12">
        <v>3.2168646267600132E-2</v>
      </c>
      <c r="O135" s="12">
        <v>0.49684319040940811</v>
      </c>
      <c r="P135">
        <v>0</v>
      </c>
      <c r="Q135">
        <v>0</v>
      </c>
      <c r="R135" s="59">
        <v>1.4015669349121297E-6</v>
      </c>
      <c r="S135" s="59">
        <v>2.5740025740025738E-4</v>
      </c>
      <c r="T135" s="59">
        <v>0</v>
      </c>
      <c r="U135" s="59">
        <v>5.7878675319510469E-3</v>
      </c>
      <c r="V135" s="59">
        <v>4.0759517344013917E-3</v>
      </c>
      <c r="W135" s="59">
        <v>0</v>
      </c>
      <c r="X135" s="59">
        <v>0</v>
      </c>
      <c r="Y135" s="59">
        <v>4.2786571099805503E-6</v>
      </c>
      <c r="Z135" s="59">
        <v>5.2347193460651507E-7</v>
      </c>
      <c r="AA135" s="59">
        <v>0</v>
      </c>
      <c r="AB135" s="59">
        <v>0</v>
      </c>
      <c r="AC135" s="18">
        <v>9.2067483815747237E-4</v>
      </c>
      <c r="AD135" s="12">
        <v>128</v>
      </c>
      <c r="AE135" s="17">
        <v>10</v>
      </c>
      <c r="AF135" s="18">
        <v>0.99825608841997382</v>
      </c>
      <c r="AG135" t="str">
        <f>IF(AF135&lt;='CAV Tier 1 Analysis'!$A$5,"Tier 1", "Tier 2")</f>
        <v>Tier 2</v>
      </c>
      <c r="AH135" t="str">
        <f t="shared" si="4"/>
        <v>Montana - Tier 2</v>
      </c>
      <c r="AI135" t="str">
        <f t="shared" si="5"/>
        <v>Moore, Town Of - Tier 2</v>
      </c>
    </row>
    <row r="136" spans="1:35" x14ac:dyDescent="0.3">
      <c r="A136">
        <v>129</v>
      </c>
      <c r="B136">
        <v>8</v>
      </c>
      <c r="C136" t="s">
        <v>43</v>
      </c>
      <c r="D136" t="s">
        <v>1727</v>
      </c>
      <c r="E136" t="s">
        <v>2713</v>
      </c>
      <c r="F136" t="s">
        <v>1164</v>
      </c>
      <c r="G136" s="58">
        <v>1.98299</v>
      </c>
      <c r="H136">
        <v>0</v>
      </c>
      <c r="I136">
        <v>0</v>
      </c>
      <c r="J136" s="12">
        <v>3</v>
      </c>
      <c r="K136" s="12">
        <v>3</v>
      </c>
      <c r="L136">
        <v>0</v>
      </c>
      <c r="M136">
        <v>0</v>
      </c>
      <c r="N136" s="12">
        <v>0</v>
      </c>
      <c r="O136" s="12">
        <v>3.676988263605157</v>
      </c>
      <c r="P136">
        <v>0</v>
      </c>
      <c r="Q136">
        <v>0</v>
      </c>
      <c r="R136" s="59">
        <v>1.662753943321211E-5</v>
      </c>
      <c r="S136" s="59">
        <v>0</v>
      </c>
      <c r="T136" s="59">
        <v>0</v>
      </c>
      <c r="U136" s="59">
        <v>5.7878675319510469E-3</v>
      </c>
      <c r="V136" s="59">
        <v>4.0759517344013917E-3</v>
      </c>
      <c r="W136" s="59">
        <v>0</v>
      </c>
      <c r="X136" s="59">
        <v>0</v>
      </c>
      <c r="Y136" s="59">
        <v>0</v>
      </c>
      <c r="Z136" s="59">
        <v>3.8740596571098631E-6</v>
      </c>
      <c r="AA136" s="59">
        <v>0</v>
      </c>
      <c r="AB136" s="59">
        <v>0</v>
      </c>
      <c r="AC136" s="18">
        <v>8.9857462413116013E-4</v>
      </c>
      <c r="AD136" s="12">
        <v>129</v>
      </c>
      <c r="AE136" s="17">
        <v>10</v>
      </c>
      <c r="AF136" s="18">
        <v>0.99915466304410494</v>
      </c>
      <c r="AG136" t="str">
        <f>IF(AF136&lt;='CAV Tier 1 Analysis'!$A$5,"Tier 1", "Tier 2")</f>
        <v>Tier 2</v>
      </c>
      <c r="AH136" t="str">
        <f>C136&amp;" - "&amp;AG136</f>
        <v>Montana - Tier 2</v>
      </c>
      <c r="AI136" t="str">
        <f t="shared" ref="AI136:AI137" si="6">D136&amp;" - "&amp;AG136</f>
        <v>Neihart, Town Of - Tier 2</v>
      </c>
    </row>
    <row r="137" spans="1:35" x14ac:dyDescent="0.3">
      <c r="A137">
        <v>130</v>
      </c>
      <c r="B137">
        <v>8</v>
      </c>
      <c r="C137" t="s">
        <v>43</v>
      </c>
      <c r="D137" t="s">
        <v>1724</v>
      </c>
      <c r="E137" t="s">
        <v>2709</v>
      </c>
      <c r="F137" t="s">
        <v>1147</v>
      </c>
      <c r="G137" s="58">
        <v>0.55210999999999999</v>
      </c>
      <c r="H137">
        <v>0</v>
      </c>
      <c r="I137">
        <v>0</v>
      </c>
      <c r="J137" s="12">
        <v>2</v>
      </c>
      <c r="K137" s="12">
        <v>4</v>
      </c>
      <c r="L137">
        <v>0</v>
      </c>
      <c r="M137">
        <v>0</v>
      </c>
      <c r="N137" s="12">
        <v>5.5643430256070367E-3</v>
      </c>
      <c r="O137" s="12">
        <v>0.14831260633702892</v>
      </c>
      <c r="P137">
        <v>0</v>
      </c>
      <c r="Q137">
        <v>0</v>
      </c>
      <c r="R137" s="59">
        <v>4.6294892039146637E-6</v>
      </c>
      <c r="S137" s="59">
        <v>0</v>
      </c>
      <c r="T137" s="59">
        <v>0</v>
      </c>
      <c r="U137" s="59">
        <v>3.8585783546340314E-3</v>
      </c>
      <c r="V137" s="59">
        <v>5.4346023125351889E-3</v>
      </c>
      <c r="W137" s="59">
        <v>0</v>
      </c>
      <c r="X137" s="59">
        <v>0</v>
      </c>
      <c r="Y137" s="59">
        <v>7.4009691458055791E-7</v>
      </c>
      <c r="Z137" s="59">
        <v>1.5626154984997232E-7</v>
      </c>
      <c r="AA137" s="59">
        <v>0</v>
      </c>
      <c r="AB137" s="59">
        <v>0</v>
      </c>
      <c r="AC137" s="18">
        <v>8.4533695589432422E-4</v>
      </c>
      <c r="AD137" s="12">
        <v>130</v>
      </c>
      <c r="AE137" s="17">
        <v>10</v>
      </c>
      <c r="AF137" s="18">
        <v>0.99999999999999922</v>
      </c>
      <c r="AG137" t="str">
        <f>IF(AF137&lt;='CAV Tier 1 Analysis'!$A$5,"Tier 1", "Tier 2")</f>
        <v>Tier 2</v>
      </c>
      <c r="AH137" t="str">
        <f>C137&amp;" - "&amp;AG137</f>
        <v>Montana - Tier 2</v>
      </c>
      <c r="AI137" t="str">
        <f t="shared" si="6"/>
        <v>Lima, Town Of - Tier 2</v>
      </c>
    </row>
  </sheetData>
  <autoFilter ref="A7:AI137">
    <sortState ref="A8:AI137">
      <sortCondition ref="AG8:AG137"/>
      <sortCondition descending="1" ref="AC8:AC137"/>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314"/>
  <sheetViews>
    <sheetView workbookViewId="0">
      <selection activeCell="AG26" sqref="AG26"/>
    </sheetView>
  </sheetViews>
  <sheetFormatPr defaultRowHeight="14.4" x14ac:dyDescent="0.3"/>
  <cols>
    <col min="3" max="3" width="12.6640625" bestFit="1" customWidth="1"/>
    <col min="4" max="4" width="48.33203125" bestFit="1" customWidth="1"/>
    <col min="5" max="5" width="62" bestFit="1" customWidth="1"/>
    <col min="7" max="7" width="9.5546875" bestFit="1" customWidth="1"/>
    <col min="13" max="14" width="9.5546875" bestFit="1" customWidth="1"/>
    <col min="15" max="15" width="11.5546875" bestFit="1" customWidth="1"/>
    <col min="16" max="16" width="10.5546875" bestFit="1" customWidth="1"/>
    <col min="17" max="17" width="9.5546875" bestFit="1" customWidth="1"/>
    <col min="18" max="18" width="9.109375" style="25"/>
    <col min="19" max="20" width="10.109375" style="25" bestFit="1" customWidth="1"/>
    <col min="21" max="22" width="9.109375" style="25"/>
    <col min="23" max="29" width="10.109375" style="25" bestFit="1" customWidth="1"/>
    <col min="32" max="32" width="11.109375" style="25" bestFit="1" customWidth="1"/>
    <col min="34" max="34" width="19.44140625" bestFit="1" customWidth="1"/>
    <col min="35" max="35" width="55" bestFit="1" customWidth="1"/>
  </cols>
  <sheetData>
    <row r="1" spans="1:35" ht="15.6" x14ac:dyDescent="0.3">
      <c r="A1" s="1" t="s">
        <v>1192</v>
      </c>
    </row>
    <row r="2" spans="1:35" ht="15.6" x14ac:dyDescent="0.3">
      <c r="A2" s="1" t="s">
        <v>3530</v>
      </c>
    </row>
    <row r="3" spans="1:35" x14ac:dyDescent="0.3">
      <c r="A3" s="2" t="s">
        <v>3561</v>
      </c>
    </row>
    <row r="4" spans="1:35" x14ac:dyDescent="0.3">
      <c r="A4" s="13"/>
    </row>
    <row r="6" spans="1:35" ht="15" thickBot="1" x14ac:dyDescent="0.35">
      <c r="G6" s="17">
        <f>SUBTOTAL(9,G8:G314)</f>
        <v>56597.791969999998</v>
      </c>
      <c r="H6" s="17">
        <f t="shared" ref="H6:AC6" si="0">SUBTOTAL(9,H8:H314)</f>
        <v>4214</v>
      </c>
      <c r="I6" s="17">
        <f t="shared" si="0"/>
        <v>395</v>
      </c>
      <c r="J6" s="17">
        <f t="shared" si="0"/>
        <v>5514.508663429513</v>
      </c>
      <c r="K6" s="17">
        <f t="shared" si="0"/>
        <v>1500.1906486624532</v>
      </c>
      <c r="L6" s="17">
        <f t="shared" si="0"/>
        <v>1594</v>
      </c>
      <c r="M6" s="17">
        <f t="shared" si="0"/>
        <v>7238.4082936767245</v>
      </c>
      <c r="N6" s="17">
        <f t="shared" si="0"/>
        <v>17052.45811850734</v>
      </c>
      <c r="O6" s="17">
        <f t="shared" si="0"/>
        <v>609693.4369303768</v>
      </c>
      <c r="P6" s="17">
        <f t="shared" si="0"/>
        <v>335237.20333060593</v>
      </c>
      <c r="Q6" s="17">
        <f t="shared" si="0"/>
        <v>81730.826666242836</v>
      </c>
      <c r="R6" s="41">
        <f t="shared" si="0"/>
        <v>0.99999999999999978</v>
      </c>
      <c r="S6" s="41">
        <f t="shared" si="0"/>
        <v>0.99999999999999767</v>
      </c>
      <c r="T6" s="41">
        <f t="shared" si="0"/>
        <v>1.0000000000000009</v>
      </c>
      <c r="U6" s="41">
        <f t="shared" si="0"/>
        <v>0.99999999999999778</v>
      </c>
      <c r="V6" s="41">
        <f t="shared" si="0"/>
        <v>0.99999999999999967</v>
      </c>
      <c r="W6" s="41">
        <f t="shared" si="0"/>
        <v>0.99999999999999922</v>
      </c>
      <c r="X6" s="41">
        <f t="shared" si="0"/>
        <v>1.0000000000000011</v>
      </c>
      <c r="Y6" s="41">
        <f t="shared" si="0"/>
        <v>1.0000000000000009</v>
      </c>
      <c r="Z6" s="41">
        <f t="shared" si="0"/>
        <v>0.99999999999999878</v>
      </c>
      <c r="AA6" s="41">
        <f t="shared" si="0"/>
        <v>0.99999999999999922</v>
      </c>
      <c r="AB6" s="41">
        <f t="shared" si="0"/>
        <v>1.0000000000000002</v>
      </c>
      <c r="AC6" s="41">
        <f t="shared" si="0"/>
        <v>1.0000000000000002</v>
      </c>
      <c r="AD6" s="17">
        <f>SUBTOTAL(3,AD8:AD314)</f>
        <v>307</v>
      </c>
      <c r="AE6" s="17">
        <f>SUBTOTAL(3,AE8:AE314)</f>
        <v>307</v>
      </c>
    </row>
    <row r="7" spans="1:35" ht="208.2" thickBot="1" x14ac:dyDescent="0.35">
      <c r="A7" s="7" t="s">
        <v>1200</v>
      </c>
      <c r="B7" s="8" t="s">
        <v>0</v>
      </c>
      <c r="C7" s="8" t="s">
        <v>1</v>
      </c>
      <c r="D7" s="8" t="s">
        <v>20</v>
      </c>
      <c r="E7" s="8" t="s">
        <v>1208</v>
      </c>
      <c r="F7" s="33" t="s">
        <v>2</v>
      </c>
      <c r="G7" s="9" t="s">
        <v>9</v>
      </c>
      <c r="H7" s="10" t="s">
        <v>10</v>
      </c>
      <c r="I7" s="10" t="s">
        <v>11</v>
      </c>
      <c r="J7" s="10" t="s">
        <v>12</v>
      </c>
      <c r="K7" s="10" t="s">
        <v>13</v>
      </c>
      <c r="L7" s="10" t="s">
        <v>14</v>
      </c>
      <c r="M7" s="10" t="s">
        <v>15</v>
      </c>
      <c r="N7" s="10" t="s">
        <v>16</v>
      </c>
      <c r="O7" s="10" t="s">
        <v>17</v>
      </c>
      <c r="P7" s="10" t="s">
        <v>18</v>
      </c>
      <c r="Q7" s="43" t="s">
        <v>19</v>
      </c>
      <c r="R7" s="42" t="s">
        <v>3517</v>
      </c>
      <c r="S7" s="37" t="s">
        <v>3518</v>
      </c>
      <c r="T7" s="37" t="s">
        <v>3519</v>
      </c>
      <c r="U7" s="37" t="s">
        <v>3520</v>
      </c>
      <c r="V7" s="37" t="s">
        <v>3521</v>
      </c>
      <c r="W7" s="37" t="s">
        <v>3522</v>
      </c>
      <c r="X7" s="37" t="s">
        <v>3523</v>
      </c>
      <c r="Y7" s="37" t="s">
        <v>3524</v>
      </c>
      <c r="Z7" s="37" t="s">
        <v>3525</v>
      </c>
      <c r="AA7" s="37" t="s">
        <v>3526</v>
      </c>
      <c r="AB7" s="37" t="s">
        <v>3527</v>
      </c>
      <c r="AC7" s="29" t="s">
        <v>1203</v>
      </c>
      <c r="AD7" s="30" t="s">
        <v>1204</v>
      </c>
      <c r="AE7" s="31" t="s">
        <v>1202</v>
      </c>
      <c r="AF7" s="38" t="s">
        <v>1205</v>
      </c>
      <c r="AG7" s="39" t="s">
        <v>1201</v>
      </c>
      <c r="AH7" s="39" t="s">
        <v>1206</v>
      </c>
      <c r="AI7" s="40" t="s">
        <v>1199</v>
      </c>
    </row>
    <row r="8" spans="1:35" x14ac:dyDescent="0.3">
      <c r="A8">
        <v>1</v>
      </c>
      <c r="B8">
        <v>8</v>
      </c>
      <c r="C8" t="s">
        <v>24</v>
      </c>
      <c r="D8" t="s">
        <v>1996</v>
      </c>
      <c r="E8" t="s">
        <v>3017</v>
      </c>
      <c r="F8" t="s">
        <v>25</v>
      </c>
      <c r="G8" s="58">
        <v>20.183309999999999</v>
      </c>
      <c r="H8">
        <v>621</v>
      </c>
      <c r="I8">
        <v>34</v>
      </c>
      <c r="J8">
        <v>24</v>
      </c>
      <c r="K8">
        <v>2</v>
      </c>
      <c r="L8">
        <v>520</v>
      </c>
      <c r="M8" s="12">
        <v>2253.0456629759938</v>
      </c>
      <c r="N8" s="12">
        <v>3140.8274924286284</v>
      </c>
      <c r="O8" s="12">
        <v>48232.590850701301</v>
      </c>
      <c r="P8" s="12">
        <v>47305.888425690704</v>
      </c>
      <c r="Q8" s="12">
        <v>10036.985141868376</v>
      </c>
      <c r="R8" s="59">
        <f t="shared" ref="R8:AB8" si="1">G8/G$6</f>
        <v>3.5660949477849392E-4</v>
      </c>
      <c r="S8" s="59">
        <f t="shared" si="1"/>
        <v>0.14736592311343141</v>
      </c>
      <c r="T8" s="59">
        <f t="shared" si="1"/>
        <v>8.6075949367088608E-2</v>
      </c>
      <c r="U8" s="59">
        <f t="shared" si="1"/>
        <v>4.3521556433777052E-3</v>
      </c>
      <c r="V8" s="59">
        <f t="shared" si="1"/>
        <v>1.333163889391771E-3</v>
      </c>
      <c r="W8" s="59">
        <f t="shared" si="1"/>
        <v>0.32622333751568383</v>
      </c>
      <c r="X8" s="59">
        <f t="shared" si="1"/>
        <v>0.31126258309360538</v>
      </c>
      <c r="Y8" s="59">
        <f t="shared" si="1"/>
        <v>0.18418620181332285</v>
      </c>
      <c r="Z8" s="59">
        <f t="shared" si="1"/>
        <v>7.9109578567120378E-2</v>
      </c>
      <c r="AA8" s="59">
        <f t="shared" si="1"/>
        <v>0.14111169033658338</v>
      </c>
      <c r="AB8" s="59">
        <f t="shared" si="1"/>
        <v>0.12280537896497182</v>
      </c>
      <c r="AC8" s="18">
        <f>SUM(R8:AB8)/11</f>
        <v>0.12765296107266869</v>
      </c>
      <c r="AD8" s="12">
        <v>1</v>
      </c>
      <c r="AE8" s="17">
        <f>TRUNC(AD8/(307/10)-0.001)+1</f>
        <v>1</v>
      </c>
      <c r="AF8" s="18">
        <v>0.12765296107266869</v>
      </c>
      <c r="AG8" t="str">
        <f>IF(AF8&lt;='CAV Tier 1 Analysis'!$A$5,"Tier 1", "Tier 2")</f>
        <v>Tier 2</v>
      </c>
      <c r="AH8" t="str">
        <f t="shared" ref="AH8:AH71" si="2">C8&amp;" - "&amp;AG8</f>
        <v>North Dakota - Tier 2</v>
      </c>
      <c r="AI8" t="str">
        <f t="shared" ref="AI8:AI71" si="3">D8&amp;" - "&amp;AG8</f>
        <v>Grand Forks, City Of - Tier 2</v>
      </c>
    </row>
    <row r="9" spans="1:35" x14ac:dyDescent="0.3">
      <c r="A9">
        <v>2</v>
      </c>
      <c r="B9">
        <v>8</v>
      </c>
      <c r="C9" t="s">
        <v>24</v>
      </c>
      <c r="D9" t="s">
        <v>1995</v>
      </c>
      <c r="E9" t="s">
        <v>3016</v>
      </c>
      <c r="F9" t="s">
        <v>35</v>
      </c>
      <c r="G9" s="58">
        <v>37.375539999999994</v>
      </c>
      <c r="H9">
        <v>499</v>
      </c>
      <c r="I9">
        <v>25</v>
      </c>
      <c r="J9">
        <v>20</v>
      </c>
      <c r="K9">
        <v>1</v>
      </c>
      <c r="L9">
        <v>61</v>
      </c>
      <c r="M9" s="12">
        <v>900.69837786959067</v>
      </c>
      <c r="N9" s="12">
        <v>3341.5015406453581</v>
      </c>
      <c r="O9" s="12">
        <v>91878.949974967763</v>
      </c>
      <c r="P9" s="12">
        <v>90013.072059290615</v>
      </c>
      <c r="Q9" s="12">
        <v>15805.664452229961</v>
      </c>
      <c r="R9" s="59">
        <v>6.6037099150106644E-4</v>
      </c>
      <c r="S9" s="59">
        <v>0.11841480778357855</v>
      </c>
      <c r="T9" s="59">
        <v>6.3291139240506333E-2</v>
      </c>
      <c r="U9" s="59">
        <v>3.6267963694814206E-3</v>
      </c>
      <c r="V9" s="59">
        <v>6.665819446958855E-4</v>
      </c>
      <c r="W9" s="59">
        <v>3.8268506900878296E-2</v>
      </c>
      <c r="X9" s="59">
        <v>0.12443320980614152</v>
      </c>
      <c r="Y9" s="59">
        <v>0.19595424409919918</v>
      </c>
      <c r="Z9" s="59">
        <v>0.15069696409649849</v>
      </c>
      <c r="AA9" s="59">
        <v>0.26850561681401769</v>
      </c>
      <c r="AB9" s="59">
        <v>0.19338681739723737</v>
      </c>
      <c r="AC9" s="18">
        <v>0.10526409594943052</v>
      </c>
      <c r="AD9" s="12">
        <v>2</v>
      </c>
      <c r="AE9" s="17">
        <v>1</v>
      </c>
      <c r="AF9" s="18">
        <v>0.23291705702209919</v>
      </c>
      <c r="AG9" t="str">
        <f>IF(AF9&lt;='CAV Tier 1 Analysis'!$A$5,"Tier 1", "Tier 2")</f>
        <v>Tier 2</v>
      </c>
      <c r="AH9" t="str">
        <f t="shared" si="2"/>
        <v>North Dakota - Tier 2</v>
      </c>
      <c r="AI9" t="str">
        <f t="shared" si="3"/>
        <v>Fargo, City Of - Tier 2</v>
      </c>
    </row>
    <row r="10" spans="1:35" x14ac:dyDescent="0.3">
      <c r="A10">
        <v>3</v>
      </c>
      <c r="B10">
        <v>8</v>
      </c>
      <c r="C10" t="s">
        <v>24</v>
      </c>
      <c r="D10" t="s">
        <v>1844</v>
      </c>
      <c r="E10" t="s">
        <v>2829</v>
      </c>
      <c r="F10" t="s">
        <v>131</v>
      </c>
      <c r="G10" s="58">
        <v>27.185329999999997</v>
      </c>
      <c r="H10">
        <v>93</v>
      </c>
      <c r="I10">
        <v>2</v>
      </c>
      <c r="J10" s="12">
        <v>14.073170731707316</v>
      </c>
      <c r="K10" s="12">
        <v>3</v>
      </c>
      <c r="L10">
        <v>2</v>
      </c>
      <c r="M10" s="12">
        <v>46.30671836611878</v>
      </c>
      <c r="N10" s="12">
        <v>2959.4781782521013</v>
      </c>
      <c r="O10" s="12">
        <v>50376.142921974606</v>
      </c>
      <c r="P10" s="12">
        <v>49482.849743569859</v>
      </c>
      <c r="Q10" s="12">
        <v>4537.5378528132933</v>
      </c>
      <c r="R10" s="59">
        <v>4.8032492176390459E-4</v>
      </c>
      <c r="S10" s="59">
        <v>2.2069292833412434E-2</v>
      </c>
      <c r="T10" s="59">
        <v>5.0632911392405064E-3</v>
      </c>
      <c r="U10" s="59">
        <v>2.5520262258424144E-3</v>
      </c>
      <c r="V10" s="59">
        <v>1.9997458340876564E-3</v>
      </c>
      <c r="W10" s="59">
        <v>1.2547051442910915E-3</v>
      </c>
      <c r="X10" s="59">
        <v>6.3973620286895206E-3</v>
      </c>
      <c r="Y10" s="59">
        <v>0.17355141163138973</v>
      </c>
      <c r="Z10" s="59">
        <v>8.2625365258322842E-2</v>
      </c>
      <c r="AA10" s="59">
        <v>0.14760548427189513</v>
      </c>
      <c r="AB10" s="59">
        <v>5.5518071184362874E-2</v>
      </c>
      <c r="AC10" s="18">
        <v>4.5374280043027099E-2</v>
      </c>
      <c r="AD10" s="12">
        <v>3</v>
      </c>
      <c r="AE10" s="17">
        <v>1</v>
      </c>
      <c r="AF10" s="18">
        <v>0.27829133706512632</v>
      </c>
      <c r="AG10" t="str">
        <f>IF(AF10&lt;='CAV Tier 1 Analysis'!$A$5,"Tier 1", "Tier 2")</f>
        <v>Tier 2</v>
      </c>
      <c r="AH10" t="str">
        <f t="shared" si="2"/>
        <v>North Dakota - Tier 2</v>
      </c>
      <c r="AI10" t="str">
        <f t="shared" si="3"/>
        <v>Bismarck, City Of - Tier 2</v>
      </c>
    </row>
    <row r="11" spans="1:35" x14ac:dyDescent="0.3">
      <c r="A11">
        <v>4</v>
      </c>
      <c r="B11">
        <v>8</v>
      </c>
      <c r="C11" t="s">
        <v>24</v>
      </c>
      <c r="D11" t="s">
        <v>1834</v>
      </c>
      <c r="E11" t="s">
        <v>2817</v>
      </c>
      <c r="F11" t="s">
        <v>67</v>
      </c>
      <c r="G11" s="58">
        <v>1210.9662499999999</v>
      </c>
      <c r="H11">
        <v>30</v>
      </c>
      <c r="I11">
        <v>76</v>
      </c>
      <c r="J11" s="12">
        <v>24.166666666666668</v>
      </c>
      <c r="K11" s="12">
        <v>3.3333333333333335</v>
      </c>
      <c r="L11">
        <v>136</v>
      </c>
      <c r="M11" s="12">
        <v>314.99699037855106</v>
      </c>
      <c r="N11" s="12">
        <v>3.1649997477025474E-2</v>
      </c>
      <c r="O11" s="12">
        <v>5903.7061023560909</v>
      </c>
      <c r="P11">
        <v>0</v>
      </c>
      <c r="Q11">
        <v>0</v>
      </c>
      <c r="R11" s="59">
        <v>2.1395998109641448E-2</v>
      </c>
      <c r="S11" s="59">
        <v>7.1191267204556239E-3</v>
      </c>
      <c r="T11" s="59">
        <v>0.19240506329113924</v>
      </c>
      <c r="U11" s="59">
        <v>4.382378946456717E-3</v>
      </c>
      <c r="V11" s="59">
        <v>2.2219398156529519E-3</v>
      </c>
      <c r="W11" s="59">
        <v>8.5319949811794235E-2</v>
      </c>
      <c r="X11" s="59">
        <v>4.3517438862038745E-2</v>
      </c>
      <c r="Y11" s="59">
        <v>1.8560372502938541E-6</v>
      </c>
      <c r="Z11" s="59">
        <v>9.6830730737064788E-3</v>
      </c>
      <c r="AA11" s="59">
        <v>0</v>
      </c>
      <c r="AB11" s="59">
        <v>0</v>
      </c>
      <c r="AC11" s="18">
        <v>3.327698406073961E-2</v>
      </c>
      <c r="AD11" s="12">
        <v>4</v>
      </c>
      <c r="AE11" s="17">
        <v>1</v>
      </c>
      <c r="AF11" s="18">
        <v>0.31156832112586591</v>
      </c>
      <c r="AG11" t="str">
        <f>IF(AF11&lt;='CAV Tier 1 Analysis'!$A$5,"Tier 1", "Tier 2")</f>
        <v>Tier 2</v>
      </c>
      <c r="AH11" t="str">
        <f t="shared" si="2"/>
        <v>North Dakota - Tier 2</v>
      </c>
      <c r="AI11" t="str">
        <f t="shared" si="3"/>
        <v>Walsh County * - Tier 2</v>
      </c>
    </row>
    <row r="12" spans="1:35" x14ac:dyDescent="0.3">
      <c r="A12">
        <v>5</v>
      </c>
      <c r="B12">
        <v>8</v>
      </c>
      <c r="C12" t="s">
        <v>24</v>
      </c>
      <c r="D12" t="s">
        <v>1764</v>
      </c>
      <c r="E12" t="s">
        <v>2729</v>
      </c>
      <c r="F12" t="s">
        <v>124</v>
      </c>
      <c r="G12" s="58">
        <v>1636.2758299999998</v>
      </c>
      <c r="H12">
        <v>344</v>
      </c>
      <c r="I12">
        <v>2</v>
      </c>
      <c r="J12" s="12">
        <v>14.043478260869565</v>
      </c>
      <c r="K12" s="12">
        <v>4</v>
      </c>
      <c r="L12">
        <v>2</v>
      </c>
      <c r="M12" s="12">
        <v>10.807317529098997</v>
      </c>
      <c r="N12" s="12">
        <v>183.99811002901012</v>
      </c>
      <c r="O12" s="12">
        <v>28898.413811200826</v>
      </c>
      <c r="P12">
        <v>0</v>
      </c>
      <c r="Q12" s="12">
        <v>12756.472704792981</v>
      </c>
      <c r="R12" s="59">
        <v>2.8910594796124161E-2</v>
      </c>
      <c r="S12" s="59">
        <v>8.1632653061224483E-2</v>
      </c>
      <c r="T12" s="59">
        <v>5.0632911392405064E-3</v>
      </c>
      <c r="U12" s="59">
        <v>2.5466417985706498E-3</v>
      </c>
      <c r="V12" s="59">
        <v>2.666327778783542E-3</v>
      </c>
      <c r="W12" s="59">
        <v>1.2547051442910915E-3</v>
      </c>
      <c r="X12" s="59">
        <v>1.4930516614460633E-3</v>
      </c>
      <c r="Y12" s="59">
        <v>1.0790122382960943E-2</v>
      </c>
      <c r="Z12" s="59">
        <v>4.7398269459313282E-2</v>
      </c>
      <c r="AA12" s="59">
        <v>0</v>
      </c>
      <c r="AB12" s="59">
        <v>0.15607908576387577</v>
      </c>
      <c r="AC12" s="18">
        <v>3.0712249362348228E-2</v>
      </c>
      <c r="AD12" s="12">
        <v>5</v>
      </c>
      <c r="AE12" s="17">
        <v>1</v>
      </c>
      <c r="AF12" s="18">
        <v>0.34228057048821414</v>
      </c>
      <c r="AG12" t="str">
        <f>IF(AF12&lt;='CAV Tier 1 Analysis'!$A$5,"Tier 1", "Tier 2")</f>
        <v>Tier 2</v>
      </c>
      <c r="AH12" t="str">
        <f t="shared" si="2"/>
        <v>North Dakota - Tier 2</v>
      </c>
      <c r="AI12" t="str">
        <f t="shared" si="3"/>
        <v>Burleigh County * - Tier 2</v>
      </c>
    </row>
    <row r="13" spans="1:35" x14ac:dyDescent="0.3">
      <c r="A13">
        <v>6</v>
      </c>
      <c r="B13">
        <v>8</v>
      </c>
      <c r="C13" t="s">
        <v>24</v>
      </c>
      <c r="D13" t="s">
        <v>1530</v>
      </c>
      <c r="E13" t="s">
        <v>2819</v>
      </c>
      <c r="F13" t="s">
        <v>208</v>
      </c>
      <c r="G13" s="58">
        <v>3.5340099999999999</v>
      </c>
      <c r="H13">
        <v>515</v>
      </c>
      <c r="I13">
        <v>38</v>
      </c>
      <c r="J13" s="12">
        <v>26</v>
      </c>
      <c r="K13" s="12">
        <v>3</v>
      </c>
      <c r="L13">
        <v>20</v>
      </c>
      <c r="M13" s="12">
        <v>117.03044982894785</v>
      </c>
      <c r="N13" s="12">
        <v>543.82485277665683</v>
      </c>
      <c r="O13" s="12">
        <v>1578.8467305808163</v>
      </c>
      <c r="P13" s="12">
        <v>1536.8670161474963</v>
      </c>
      <c r="Q13">
        <v>0</v>
      </c>
      <c r="R13" s="59">
        <v>6.2440775107856214E-5</v>
      </c>
      <c r="S13" s="59">
        <v>0.12221167536782154</v>
      </c>
      <c r="T13" s="59">
        <v>9.6202531645569619E-2</v>
      </c>
      <c r="U13" s="59">
        <v>4.7148352803258473E-3</v>
      </c>
      <c r="V13" s="59">
        <v>1.9997458340876564E-3</v>
      </c>
      <c r="W13" s="59">
        <v>1.2547051442910916E-2</v>
      </c>
      <c r="X13" s="59">
        <v>1.6167981285496489E-2</v>
      </c>
      <c r="Y13" s="59">
        <v>3.1891287988940073E-2</v>
      </c>
      <c r="Z13" s="59">
        <v>2.5895747517470993E-3</v>
      </c>
      <c r="AA13" s="59">
        <v>4.5844166485062253E-3</v>
      </c>
      <c r="AB13" s="59">
        <v>0</v>
      </c>
      <c r="AC13" s="18">
        <v>2.66337764564103E-2</v>
      </c>
      <c r="AD13" s="12">
        <v>6</v>
      </c>
      <c r="AE13" s="17">
        <v>1</v>
      </c>
      <c r="AF13" s="18">
        <v>0.36891434694462444</v>
      </c>
      <c r="AG13" t="str">
        <f>IF(AF13&lt;='CAV Tier 1 Analysis'!$A$5,"Tier 1", "Tier 2")</f>
        <v>Tier 2</v>
      </c>
      <c r="AH13" t="str">
        <f t="shared" si="2"/>
        <v>North Dakota - Tier 2</v>
      </c>
      <c r="AI13" t="str">
        <f t="shared" si="3"/>
        <v>Grafton, City Of - Tier 2</v>
      </c>
    </row>
    <row r="14" spans="1:35" x14ac:dyDescent="0.3">
      <c r="A14">
        <v>7</v>
      </c>
      <c r="B14">
        <v>8</v>
      </c>
      <c r="C14" t="s">
        <v>24</v>
      </c>
      <c r="D14" t="s">
        <v>1768</v>
      </c>
      <c r="E14" t="s">
        <v>2734</v>
      </c>
      <c r="F14" t="s">
        <v>193</v>
      </c>
      <c r="G14" s="58">
        <v>7.3420199999999998</v>
      </c>
      <c r="H14">
        <v>25</v>
      </c>
      <c r="I14">
        <v>2</v>
      </c>
      <c r="J14" s="12">
        <v>20</v>
      </c>
      <c r="K14" s="12">
        <v>1</v>
      </c>
      <c r="L14">
        <v>1</v>
      </c>
      <c r="M14" s="12">
        <v>192.12439083521977</v>
      </c>
      <c r="N14" s="12">
        <v>574.26564281979881</v>
      </c>
      <c r="O14" s="12">
        <v>16587.222870129299</v>
      </c>
      <c r="P14" s="12">
        <v>16220.687931458486</v>
      </c>
      <c r="Q14" s="12">
        <v>5824.1560493788274</v>
      </c>
      <c r="R14" s="59">
        <v>1.2972272847484371E-4</v>
      </c>
      <c r="S14" s="59">
        <v>5.9326056003796866E-3</v>
      </c>
      <c r="T14" s="59">
        <v>5.0632911392405064E-3</v>
      </c>
      <c r="U14" s="59">
        <v>3.6267963694814206E-3</v>
      </c>
      <c r="V14" s="59">
        <v>6.665819446958855E-4</v>
      </c>
      <c r="W14" s="59">
        <v>6.2735257214554575E-4</v>
      </c>
      <c r="X14" s="59">
        <v>2.6542353379409998E-2</v>
      </c>
      <c r="Y14" s="59">
        <v>3.3676414205441617E-2</v>
      </c>
      <c r="Z14" s="59">
        <v>2.7205841272691045E-2</v>
      </c>
      <c r="AA14" s="59">
        <v>4.8385703526651502E-2</v>
      </c>
      <c r="AB14" s="59">
        <v>7.1260212173828039E-2</v>
      </c>
      <c r="AC14" s="18">
        <v>2.0283352264767282E-2</v>
      </c>
      <c r="AD14" s="12">
        <v>7</v>
      </c>
      <c r="AE14" s="17">
        <v>1</v>
      </c>
      <c r="AF14" s="18">
        <v>0.38919769920939173</v>
      </c>
      <c r="AG14" t="str">
        <f>IF(AF14&lt;='CAV Tier 1 Analysis'!$A$5,"Tier 1", "Tier 2")</f>
        <v>Tier 2</v>
      </c>
      <c r="AH14" t="str">
        <f t="shared" si="2"/>
        <v>North Dakota - Tier 2</v>
      </c>
      <c r="AI14" t="str">
        <f t="shared" si="3"/>
        <v>West Fargo, City Of - Tier 2</v>
      </c>
    </row>
    <row r="15" spans="1:35" x14ac:dyDescent="0.3">
      <c r="A15">
        <v>8</v>
      </c>
      <c r="B15">
        <v>8</v>
      </c>
      <c r="C15" t="s">
        <v>24</v>
      </c>
      <c r="D15" t="s">
        <v>1890</v>
      </c>
      <c r="E15" t="s">
        <v>2886</v>
      </c>
      <c r="F15" t="s">
        <v>234</v>
      </c>
      <c r="G15" s="58">
        <v>34.55406</v>
      </c>
      <c r="H15">
        <v>15</v>
      </c>
      <c r="I15">
        <v>0</v>
      </c>
      <c r="J15" s="12">
        <v>20</v>
      </c>
      <c r="K15" s="12">
        <v>1</v>
      </c>
      <c r="L15">
        <v>0</v>
      </c>
      <c r="M15" s="12">
        <v>3.9798842740910918</v>
      </c>
      <c r="N15" s="12">
        <v>25.605934719211806</v>
      </c>
      <c r="O15" s="12">
        <v>12241.742694469018</v>
      </c>
      <c r="P15" s="12">
        <v>10516.703772901439</v>
      </c>
      <c r="Q15" s="12">
        <v>12752.226699144934</v>
      </c>
      <c r="R15" s="59">
        <v>6.1051957677634469E-4</v>
      </c>
      <c r="S15" s="59">
        <v>3.559563360227812E-3</v>
      </c>
      <c r="T15" s="59">
        <v>0</v>
      </c>
      <c r="U15" s="59">
        <v>3.6267963694814206E-3</v>
      </c>
      <c r="V15" s="59">
        <v>6.665819446958855E-4</v>
      </c>
      <c r="W15" s="59">
        <v>0</v>
      </c>
      <c r="X15" s="59">
        <v>5.4982865191064312E-4</v>
      </c>
      <c r="Y15" s="59">
        <v>1.5015978659065712E-3</v>
      </c>
      <c r="Z15" s="59">
        <v>2.0078521356737104E-2</v>
      </c>
      <c r="AA15" s="59">
        <v>3.1370932785553703E-2</v>
      </c>
      <c r="AB15" s="59">
        <v>0.15602713467245483</v>
      </c>
      <c r="AC15" s="18">
        <v>1.9817406962158571E-2</v>
      </c>
      <c r="AD15" s="12">
        <v>8</v>
      </c>
      <c r="AE15" s="17">
        <v>1</v>
      </c>
      <c r="AF15" s="18">
        <v>0.40901510617155029</v>
      </c>
      <c r="AG15" t="str">
        <f>IF(AF15&lt;='CAV Tier 1 Analysis'!$A$5,"Tier 1", "Tier 2")</f>
        <v>Tier 2</v>
      </c>
      <c r="AH15" t="str">
        <f t="shared" si="2"/>
        <v>North Dakota - Tier 2</v>
      </c>
      <c r="AI15" t="str">
        <f t="shared" si="3"/>
        <v>Mapleton, Township Of - Tier 2</v>
      </c>
    </row>
    <row r="16" spans="1:35" x14ac:dyDescent="0.3">
      <c r="A16">
        <v>9</v>
      </c>
      <c r="B16">
        <v>8</v>
      </c>
      <c r="C16" t="s">
        <v>24</v>
      </c>
      <c r="D16" t="s">
        <v>1998</v>
      </c>
      <c r="E16" t="s">
        <v>3019</v>
      </c>
      <c r="F16" t="s">
        <v>171</v>
      </c>
      <c r="G16" s="58">
        <v>14.68303</v>
      </c>
      <c r="H16">
        <v>22</v>
      </c>
      <c r="I16">
        <v>2</v>
      </c>
      <c r="J16" s="12">
        <v>18</v>
      </c>
      <c r="K16" s="12">
        <v>4</v>
      </c>
      <c r="L16">
        <v>3</v>
      </c>
      <c r="M16" s="12">
        <v>271.57637081719503</v>
      </c>
      <c r="N16" s="12">
        <v>429.99112120653984</v>
      </c>
      <c r="O16" s="12">
        <v>28262.3180144951</v>
      </c>
      <c r="P16" s="12">
        <v>27845.366455238669</v>
      </c>
      <c r="Q16">
        <v>0</v>
      </c>
      <c r="R16" s="59">
        <v>2.5942761173055706E-4</v>
      </c>
      <c r="S16" s="59">
        <v>5.2206929283341247E-3</v>
      </c>
      <c r="T16" s="59">
        <v>5.0632911392405064E-3</v>
      </c>
      <c r="U16" s="59">
        <v>3.2641167325332789E-3</v>
      </c>
      <c r="V16" s="59">
        <v>2.666327778783542E-3</v>
      </c>
      <c r="W16" s="59">
        <v>1.8820577164366374E-3</v>
      </c>
      <c r="X16" s="59">
        <v>3.7518796923135256E-2</v>
      </c>
      <c r="Y16" s="59">
        <v>2.5215785209280927E-2</v>
      </c>
      <c r="Z16" s="59">
        <v>4.6354965139181054E-2</v>
      </c>
      <c r="AA16" s="59">
        <v>8.3061683424730109E-2</v>
      </c>
      <c r="AB16" s="59">
        <v>0</v>
      </c>
      <c r="AC16" s="18">
        <v>1.9137013145762362E-2</v>
      </c>
      <c r="AD16" s="12">
        <v>9</v>
      </c>
      <c r="AE16" s="17">
        <v>1</v>
      </c>
      <c r="AF16" s="18">
        <v>0.42815211931731267</v>
      </c>
      <c r="AG16" t="str">
        <f>IF(AF16&lt;='CAV Tier 1 Analysis'!$A$5,"Tier 1", "Tier 2")</f>
        <v>Tier 2</v>
      </c>
      <c r="AH16" t="str">
        <f t="shared" si="2"/>
        <v>North Dakota - Tier 2</v>
      </c>
      <c r="AI16" t="str">
        <f t="shared" si="3"/>
        <v>Minot, City Of - Tier 2</v>
      </c>
    </row>
    <row r="17" spans="1:35" x14ac:dyDescent="0.3">
      <c r="A17">
        <v>10</v>
      </c>
      <c r="B17">
        <v>8</v>
      </c>
      <c r="C17" t="s">
        <v>24</v>
      </c>
      <c r="D17" t="s">
        <v>1812</v>
      </c>
      <c r="E17" t="s">
        <v>2788</v>
      </c>
      <c r="F17" t="s">
        <v>83</v>
      </c>
      <c r="G17" s="58">
        <v>1193.3173199999999</v>
      </c>
      <c r="H17">
        <v>6</v>
      </c>
      <c r="I17">
        <v>2</v>
      </c>
      <c r="J17" s="12">
        <v>19.75</v>
      </c>
      <c r="K17" s="12">
        <v>4.833333333333333</v>
      </c>
      <c r="L17">
        <v>204</v>
      </c>
      <c r="M17" s="12">
        <v>59.557449832371503</v>
      </c>
      <c r="N17" s="12">
        <v>164.47749498803796</v>
      </c>
      <c r="O17" s="12">
        <v>3047.7622465281529</v>
      </c>
      <c r="P17">
        <v>0</v>
      </c>
      <c r="Q17">
        <v>0</v>
      </c>
      <c r="R17" s="59">
        <v>2.1084167393535864E-2</v>
      </c>
      <c r="S17" s="59">
        <v>1.4238253440911248E-3</v>
      </c>
      <c r="T17" s="59">
        <v>5.0632911392405064E-3</v>
      </c>
      <c r="U17" s="59">
        <v>3.5814614148629029E-3</v>
      </c>
      <c r="V17" s="59">
        <v>3.2218127326967797E-3</v>
      </c>
      <c r="W17" s="59">
        <v>0.12797992471769135</v>
      </c>
      <c r="X17" s="59">
        <v>8.2279760157214759E-3</v>
      </c>
      <c r="Y17" s="59">
        <v>9.6453833133609973E-3</v>
      </c>
      <c r="Z17" s="59">
        <v>4.9988437826602164E-3</v>
      </c>
      <c r="AA17" s="59">
        <v>0</v>
      </c>
      <c r="AB17" s="59">
        <v>0</v>
      </c>
      <c r="AC17" s="18">
        <v>1.6838789623078294E-2</v>
      </c>
      <c r="AD17" s="12">
        <v>10</v>
      </c>
      <c r="AE17" s="17">
        <v>1</v>
      </c>
      <c r="AF17" s="18">
        <v>0.44499090894039095</v>
      </c>
      <c r="AG17" t="str">
        <f>IF(AF17&lt;='CAV Tier 1 Analysis'!$A$5,"Tier 1", "Tier 2")</f>
        <v>Tier 2</v>
      </c>
      <c r="AH17" t="str">
        <f t="shared" si="2"/>
        <v>North Dakota - Tier 2</v>
      </c>
      <c r="AI17" t="str">
        <f t="shared" si="3"/>
        <v>Ramsey County* - Tier 2</v>
      </c>
    </row>
    <row r="18" spans="1:35" x14ac:dyDescent="0.3">
      <c r="A18">
        <v>11</v>
      </c>
      <c r="B18">
        <v>8</v>
      </c>
      <c r="C18" t="s">
        <v>24</v>
      </c>
      <c r="D18" t="s">
        <v>1886</v>
      </c>
      <c r="E18" t="s">
        <v>2882</v>
      </c>
      <c r="F18" t="s">
        <v>207</v>
      </c>
      <c r="G18" s="58">
        <v>35.615580000000001</v>
      </c>
      <c r="H18">
        <v>155</v>
      </c>
      <c r="I18">
        <v>12</v>
      </c>
      <c r="J18" s="12">
        <v>20</v>
      </c>
      <c r="K18" s="12">
        <v>1</v>
      </c>
      <c r="L18">
        <v>39</v>
      </c>
      <c r="M18" s="12">
        <v>147.37936740044665</v>
      </c>
      <c r="N18" s="12">
        <v>260.08316211824405</v>
      </c>
      <c r="O18" s="12">
        <v>4585.0420380893966</v>
      </c>
      <c r="P18" s="12">
        <v>2807.0089584974808</v>
      </c>
      <c r="Q18" s="12">
        <v>2771.4223374221847</v>
      </c>
      <c r="R18" s="59">
        <v>6.2927507876770622E-4</v>
      </c>
      <c r="S18" s="59">
        <v>3.6782154722354056E-2</v>
      </c>
      <c r="T18" s="59">
        <v>3.0379746835443037E-2</v>
      </c>
      <c r="U18" s="59">
        <v>3.6267963694814206E-3</v>
      </c>
      <c r="V18" s="59">
        <v>6.665819446958855E-4</v>
      </c>
      <c r="W18" s="59">
        <v>2.4466750313676285E-2</v>
      </c>
      <c r="X18" s="59">
        <v>2.0360742503181706E-2</v>
      </c>
      <c r="Y18" s="59">
        <v>1.5251945514879822E-2</v>
      </c>
      <c r="Z18" s="59">
        <v>7.5202417483345484E-3</v>
      </c>
      <c r="AA18" s="59">
        <v>8.3732024089499708E-3</v>
      </c>
      <c r="AB18" s="59">
        <v>3.3909143593268722E-2</v>
      </c>
      <c r="AC18" s="18">
        <v>1.6542416457548469E-2</v>
      </c>
      <c r="AD18" s="12">
        <v>11</v>
      </c>
      <c r="AE18" s="17">
        <v>1</v>
      </c>
      <c r="AF18" s="18">
        <v>0.4615333253979394</v>
      </c>
      <c r="AG18" t="str">
        <f>IF(AF18&lt;='CAV Tier 1 Analysis'!$A$5,"Tier 1", "Tier 2")</f>
        <v>Tier 2</v>
      </c>
      <c r="AH18" t="str">
        <f t="shared" si="2"/>
        <v>North Dakota - Tier 2</v>
      </c>
      <c r="AI18" t="str">
        <f t="shared" si="3"/>
        <v>Stanley, Township Of - Tier 2</v>
      </c>
    </row>
    <row r="19" spans="1:35" x14ac:dyDescent="0.3">
      <c r="A19">
        <v>12</v>
      </c>
      <c r="B19">
        <v>8</v>
      </c>
      <c r="C19" t="s">
        <v>24</v>
      </c>
      <c r="D19" t="s">
        <v>1868</v>
      </c>
      <c r="E19" t="s">
        <v>2860</v>
      </c>
      <c r="F19" t="s">
        <v>144</v>
      </c>
      <c r="G19" s="58">
        <v>6.3212199999999994</v>
      </c>
      <c r="H19">
        <v>115</v>
      </c>
      <c r="I19">
        <v>7</v>
      </c>
      <c r="J19" s="12">
        <v>20</v>
      </c>
      <c r="K19" s="12">
        <v>4</v>
      </c>
      <c r="L19">
        <v>28</v>
      </c>
      <c r="M19" s="12">
        <v>499.82327778498455</v>
      </c>
      <c r="N19" s="12">
        <v>233.56694800183888</v>
      </c>
      <c r="O19" s="12">
        <v>4293.0522024241727</v>
      </c>
      <c r="P19" s="12">
        <v>4229.640843601127</v>
      </c>
      <c r="Q19">
        <v>0</v>
      </c>
      <c r="R19" s="59">
        <v>1.1168668917951076E-4</v>
      </c>
      <c r="S19" s="59">
        <v>2.7289985761746557E-2</v>
      </c>
      <c r="T19" s="59">
        <v>1.7721518987341773E-2</v>
      </c>
      <c r="U19" s="59">
        <v>3.6267963694814206E-3</v>
      </c>
      <c r="V19" s="59">
        <v>2.666327778783542E-3</v>
      </c>
      <c r="W19" s="59">
        <v>1.7565872020075281E-2</v>
      </c>
      <c r="X19" s="59">
        <v>6.9051545243947687E-2</v>
      </c>
      <c r="Y19" s="59">
        <v>1.3696966524042916E-2</v>
      </c>
      <c r="Z19" s="59">
        <v>7.0413292031457648E-3</v>
      </c>
      <c r="AA19" s="59">
        <v>1.2616859947462091E-2</v>
      </c>
      <c r="AB19" s="59">
        <v>0</v>
      </c>
      <c r="AC19" s="18">
        <v>1.5580808047746048E-2</v>
      </c>
      <c r="AD19" s="12">
        <v>12</v>
      </c>
      <c r="AE19" s="17">
        <v>1</v>
      </c>
      <c r="AF19" s="18">
        <v>0.47711413344568543</v>
      </c>
      <c r="AG19" t="str">
        <f>IF(AF19&lt;='CAV Tier 1 Analysis'!$A$5,"Tier 1", "Tier 2")</f>
        <v>Tier 2</v>
      </c>
      <c r="AH19" t="str">
        <f t="shared" si="2"/>
        <v>North Dakota - Tier 2</v>
      </c>
      <c r="AI19" t="str">
        <f t="shared" si="3"/>
        <v>Devils Lake, City Of - Tier 2</v>
      </c>
    </row>
    <row r="20" spans="1:35" x14ac:dyDescent="0.3">
      <c r="A20">
        <v>13</v>
      </c>
      <c r="B20">
        <v>8</v>
      </c>
      <c r="C20" t="s">
        <v>24</v>
      </c>
      <c r="D20" t="s">
        <v>1755</v>
      </c>
      <c r="E20" t="s">
        <v>2718</v>
      </c>
      <c r="F20" t="s">
        <v>255</v>
      </c>
      <c r="G20" s="58">
        <v>3.2593300000000003</v>
      </c>
      <c r="H20">
        <v>226</v>
      </c>
      <c r="I20">
        <v>10</v>
      </c>
      <c r="J20" s="12">
        <v>19</v>
      </c>
      <c r="K20" s="12">
        <v>4</v>
      </c>
      <c r="L20">
        <v>4</v>
      </c>
      <c r="M20" s="12">
        <v>161.19764798286761</v>
      </c>
      <c r="N20" s="12">
        <v>539.86970637815898</v>
      </c>
      <c r="O20" s="12">
        <v>4214.5740397320733</v>
      </c>
      <c r="P20" s="12">
        <v>4184.5016211086759</v>
      </c>
      <c r="Q20">
        <v>0</v>
      </c>
      <c r="R20" s="59">
        <v>5.7587582245746052E-5</v>
      </c>
      <c r="S20" s="59">
        <v>5.3630754627432366E-2</v>
      </c>
      <c r="T20" s="59">
        <v>2.5316455696202531E-2</v>
      </c>
      <c r="U20" s="59">
        <v>3.4454565510073499E-3</v>
      </c>
      <c r="V20" s="59">
        <v>2.666327778783542E-3</v>
      </c>
      <c r="W20" s="59">
        <v>2.509410288582183E-3</v>
      </c>
      <c r="X20" s="59">
        <v>2.2269764490030972E-2</v>
      </c>
      <c r="Y20" s="59">
        <v>3.1659348032189484E-2</v>
      </c>
      <c r="Z20" s="59">
        <v>6.9126117888871933E-3</v>
      </c>
      <c r="AA20" s="59">
        <v>1.2482211340314705E-2</v>
      </c>
      <c r="AB20" s="59">
        <v>0</v>
      </c>
      <c r="AC20" s="18">
        <v>1.4631811652334192E-2</v>
      </c>
      <c r="AD20" s="12">
        <v>13</v>
      </c>
      <c r="AE20" s="17">
        <v>1</v>
      </c>
      <c r="AF20" s="18">
        <v>0.49174594509801961</v>
      </c>
      <c r="AG20" t="str">
        <f>IF(AF20&lt;='CAV Tier 1 Analysis'!$A$5,"Tier 1", "Tier 2")</f>
        <v>Tier 2</v>
      </c>
      <c r="AH20" t="str">
        <f t="shared" si="2"/>
        <v>North Dakota - Tier 2</v>
      </c>
      <c r="AI20" t="str">
        <f t="shared" si="3"/>
        <v>Valley City, City Of - Tier 2</v>
      </c>
    </row>
    <row r="21" spans="1:35" x14ac:dyDescent="0.3">
      <c r="A21">
        <v>14</v>
      </c>
      <c r="B21">
        <v>8</v>
      </c>
      <c r="C21" t="s">
        <v>24</v>
      </c>
      <c r="D21" t="s">
        <v>1938</v>
      </c>
      <c r="E21" t="s">
        <v>2944</v>
      </c>
      <c r="F21" t="s">
        <v>150</v>
      </c>
      <c r="G21" s="58">
        <v>61.940629999999992</v>
      </c>
      <c r="H21">
        <v>55</v>
      </c>
      <c r="I21">
        <v>0</v>
      </c>
      <c r="J21" s="12">
        <v>19.818181818181817</v>
      </c>
      <c r="K21" s="12">
        <v>4.1818181818181817</v>
      </c>
      <c r="L21">
        <v>131</v>
      </c>
      <c r="M21" s="12">
        <v>30.67448006260188</v>
      </c>
      <c r="N21" s="12">
        <v>587.60575671584513</v>
      </c>
      <c r="O21" s="12">
        <v>3589.6754734196543</v>
      </c>
      <c r="P21" s="12">
        <v>2968.6370990321739</v>
      </c>
      <c r="Q21">
        <v>0</v>
      </c>
      <c r="R21" s="59">
        <v>1.0944001142806417E-3</v>
      </c>
      <c r="S21" s="59">
        <v>1.3051732320835311E-2</v>
      </c>
      <c r="T21" s="59">
        <v>0</v>
      </c>
      <c r="U21" s="59">
        <v>3.5938254933952259E-3</v>
      </c>
      <c r="V21" s="59">
        <v>2.7875244960009755E-3</v>
      </c>
      <c r="W21" s="59">
        <v>8.2183186951066495E-2</v>
      </c>
      <c r="X21" s="59">
        <v>4.2377383007529803E-3</v>
      </c>
      <c r="Y21" s="59">
        <v>3.4458712792738426E-2</v>
      </c>
      <c r="Z21" s="59">
        <v>5.8876728138859283E-3</v>
      </c>
      <c r="AA21" s="59">
        <v>8.8553330881493732E-3</v>
      </c>
      <c r="AB21" s="59">
        <v>0</v>
      </c>
      <c r="AC21" s="18">
        <v>1.4195466033736852E-2</v>
      </c>
      <c r="AD21" s="12">
        <v>14</v>
      </c>
      <c r="AE21" s="17">
        <v>1</v>
      </c>
      <c r="AF21" s="18">
        <v>0.5059414111317565</v>
      </c>
      <c r="AG21" t="str">
        <f>IF(AF21&lt;='CAV Tier 1 Analysis'!$A$5,"Tier 1", "Tier 2")</f>
        <v>Tier 2</v>
      </c>
      <c r="AH21" t="str">
        <f t="shared" si="2"/>
        <v>North Dakota - Tier 2</v>
      </c>
      <c r="AI21" t="str">
        <f t="shared" si="3"/>
        <v>Creel, Township Of - Tier 2</v>
      </c>
    </row>
    <row r="22" spans="1:35" x14ac:dyDescent="0.3">
      <c r="A22">
        <v>15</v>
      </c>
      <c r="B22">
        <v>8</v>
      </c>
      <c r="C22" t="s">
        <v>24</v>
      </c>
      <c r="D22" t="s">
        <v>1971</v>
      </c>
      <c r="E22" t="s">
        <v>2988</v>
      </c>
      <c r="F22" t="s">
        <v>108</v>
      </c>
      <c r="G22" s="58">
        <v>1006.33389</v>
      </c>
      <c r="H22">
        <v>39</v>
      </c>
      <c r="I22">
        <v>0</v>
      </c>
      <c r="J22" s="12">
        <v>17.473684210526315</v>
      </c>
      <c r="K22" s="12">
        <v>6.5263157894736841</v>
      </c>
      <c r="L22">
        <v>163</v>
      </c>
      <c r="M22" s="12">
        <v>75.545359125289934</v>
      </c>
      <c r="N22" s="12">
        <v>62.545781784024861</v>
      </c>
      <c r="O22" s="12">
        <v>2538.2226799285681</v>
      </c>
      <c r="P22">
        <v>0</v>
      </c>
      <c r="Q22">
        <v>0</v>
      </c>
      <c r="R22" s="59">
        <v>1.7780444341952657E-2</v>
      </c>
      <c r="S22" s="59">
        <v>9.2548647365923113E-3</v>
      </c>
      <c r="T22" s="59">
        <v>0</v>
      </c>
      <c r="U22" s="59">
        <v>3.1686747228100833E-3</v>
      </c>
      <c r="V22" s="59">
        <v>4.3503242706468314E-3</v>
      </c>
      <c r="W22" s="59">
        <v>0.10225846925972397</v>
      </c>
      <c r="X22" s="59">
        <v>1.0436736373559404E-2</v>
      </c>
      <c r="Y22" s="59">
        <v>3.6678455005934186E-3</v>
      </c>
      <c r="Z22" s="59">
        <v>4.1631130108727371E-3</v>
      </c>
      <c r="AA22" s="59">
        <v>0</v>
      </c>
      <c r="AB22" s="59">
        <v>0</v>
      </c>
      <c r="AC22" s="18">
        <v>1.4098224746977405E-2</v>
      </c>
      <c r="AD22" s="12">
        <v>15</v>
      </c>
      <c r="AE22" s="17">
        <v>1</v>
      </c>
      <c r="AF22" s="18">
        <v>0.52003963587873392</v>
      </c>
      <c r="AG22" t="str">
        <f>IF(AF22&lt;='CAV Tier 1 Analysis'!$A$5,"Tier 1", "Tier 2")</f>
        <v>Tier 2</v>
      </c>
      <c r="AH22" t="str">
        <f t="shared" si="2"/>
        <v>North Dakota - Tier 2</v>
      </c>
      <c r="AI22" t="str">
        <f t="shared" si="3"/>
        <v>Benson County* - Tier 2</v>
      </c>
    </row>
    <row r="23" spans="1:35" x14ac:dyDescent="0.3">
      <c r="A23">
        <v>16</v>
      </c>
      <c r="B23">
        <v>8</v>
      </c>
      <c r="C23" t="s">
        <v>24</v>
      </c>
      <c r="D23" t="s">
        <v>1843</v>
      </c>
      <c r="E23" t="s">
        <v>2828</v>
      </c>
      <c r="F23" t="s">
        <v>154</v>
      </c>
      <c r="G23" s="58">
        <v>1927.2263899999998</v>
      </c>
      <c r="H23">
        <v>41</v>
      </c>
      <c r="I23">
        <v>15</v>
      </c>
      <c r="J23" s="12">
        <v>14.030303030303031</v>
      </c>
      <c r="K23" s="12">
        <v>3.9090909090909092</v>
      </c>
      <c r="L23">
        <v>0</v>
      </c>
      <c r="M23" s="12">
        <v>5.9539759726930681</v>
      </c>
      <c r="N23" s="12">
        <v>48.057679426369766</v>
      </c>
      <c r="O23" s="12">
        <v>14242.32217986242</v>
      </c>
      <c r="P23">
        <v>0</v>
      </c>
      <c r="Q23" s="12">
        <v>3311.5201965409269</v>
      </c>
      <c r="R23" s="59">
        <v>3.4051264597416413E-2</v>
      </c>
      <c r="S23" s="59">
        <v>9.7294731846226858E-3</v>
      </c>
      <c r="T23" s="59">
        <v>3.7974683544303799E-2</v>
      </c>
      <c r="U23" s="59">
        <v>2.5442526046513605E-3</v>
      </c>
      <c r="V23" s="59">
        <v>2.6057294201748253E-3</v>
      </c>
      <c r="W23" s="59">
        <v>0</v>
      </c>
      <c r="X23" s="59">
        <v>8.2255320936984152E-4</v>
      </c>
      <c r="Y23" s="59">
        <v>2.8182259174829405E-3</v>
      </c>
      <c r="Z23" s="59">
        <v>2.3359808909159709E-2</v>
      </c>
      <c r="AA23" s="59">
        <v>0</v>
      </c>
      <c r="AB23" s="59">
        <v>4.0517395108015948E-2</v>
      </c>
      <c r="AC23" s="18">
        <v>1.4038489681381593E-2</v>
      </c>
      <c r="AD23" s="12">
        <v>16</v>
      </c>
      <c r="AE23" s="17">
        <v>1</v>
      </c>
      <c r="AF23" s="18">
        <v>0.53407812556011547</v>
      </c>
      <c r="AG23" t="str">
        <f>IF(AF23&lt;='CAV Tier 1 Analysis'!$A$5,"Tier 1", "Tier 2")</f>
        <v>Tier 2</v>
      </c>
      <c r="AH23" t="str">
        <f t="shared" si="2"/>
        <v>North Dakota - Tier 2</v>
      </c>
      <c r="AI23" t="str">
        <f t="shared" si="3"/>
        <v>Morton County* - Tier 2</v>
      </c>
    </row>
    <row r="24" spans="1:35" x14ac:dyDescent="0.3">
      <c r="A24">
        <v>17</v>
      </c>
      <c r="B24">
        <v>8</v>
      </c>
      <c r="C24" t="s">
        <v>24</v>
      </c>
      <c r="D24" t="s">
        <v>1805</v>
      </c>
      <c r="E24" t="s">
        <v>2777</v>
      </c>
      <c r="F24" t="s">
        <v>160</v>
      </c>
      <c r="G24" s="58">
        <v>972.89063999999996</v>
      </c>
      <c r="H24">
        <v>34</v>
      </c>
      <c r="I24">
        <v>26</v>
      </c>
      <c r="J24" s="12">
        <v>24.5</v>
      </c>
      <c r="K24" s="12">
        <v>3.25</v>
      </c>
      <c r="L24">
        <v>20</v>
      </c>
      <c r="M24" s="12">
        <v>186.68000376691873</v>
      </c>
      <c r="N24" s="12">
        <v>5.5092716155681369</v>
      </c>
      <c r="O24" s="12">
        <v>5654.7225786487033</v>
      </c>
      <c r="P24">
        <v>0</v>
      </c>
      <c r="Q24">
        <v>0</v>
      </c>
      <c r="R24" s="59">
        <v>1.7189551149198304E-2</v>
      </c>
      <c r="S24" s="59">
        <v>8.0683436165163748E-3</v>
      </c>
      <c r="T24" s="59">
        <v>6.5822784810126586E-2</v>
      </c>
      <c r="U24" s="59">
        <v>4.4428255526147405E-3</v>
      </c>
      <c r="V24" s="59">
        <v>2.1663913202616277E-3</v>
      </c>
      <c r="W24" s="59">
        <v>1.2547051442910916E-2</v>
      </c>
      <c r="X24" s="59">
        <v>2.5790200855345127E-2</v>
      </c>
      <c r="Y24" s="59">
        <v>3.2307785641700682E-4</v>
      </c>
      <c r="Z24" s="59">
        <v>9.2746981288145923E-3</v>
      </c>
      <c r="AA24" s="59">
        <v>0</v>
      </c>
      <c r="AB24" s="59">
        <v>0</v>
      </c>
      <c r="AC24" s="18">
        <v>1.3238629521109572E-2</v>
      </c>
      <c r="AD24" s="12">
        <v>17</v>
      </c>
      <c r="AE24" s="17">
        <v>1</v>
      </c>
      <c r="AF24" s="18">
        <v>0.54731675508122501</v>
      </c>
      <c r="AG24" t="str">
        <f>IF(AF24&lt;='CAV Tier 1 Analysis'!$A$5,"Tier 1", "Tier 2")</f>
        <v>Tier 2</v>
      </c>
      <c r="AH24" t="str">
        <f t="shared" si="2"/>
        <v>North Dakota - Tier 2</v>
      </c>
      <c r="AI24" t="str">
        <f t="shared" si="3"/>
        <v>Pembina County* - Tier 2</v>
      </c>
    </row>
    <row r="25" spans="1:35" x14ac:dyDescent="0.3">
      <c r="A25">
        <v>18</v>
      </c>
      <c r="B25">
        <v>8</v>
      </c>
      <c r="C25" t="s">
        <v>24</v>
      </c>
      <c r="D25" t="s">
        <v>1775</v>
      </c>
      <c r="E25" t="s">
        <v>2743</v>
      </c>
      <c r="F25" t="s">
        <v>181</v>
      </c>
      <c r="G25" s="58">
        <v>893.19762000000003</v>
      </c>
      <c r="H25">
        <v>59</v>
      </c>
      <c r="I25">
        <v>4</v>
      </c>
      <c r="J25" s="12">
        <v>23.433333333333334</v>
      </c>
      <c r="K25" s="12">
        <v>3.1</v>
      </c>
      <c r="L25">
        <v>38</v>
      </c>
      <c r="M25" s="12">
        <v>68.93953213847567</v>
      </c>
      <c r="N25" s="12">
        <v>4.8746722706582704</v>
      </c>
      <c r="O25" s="12">
        <v>12804.310387036721</v>
      </c>
      <c r="P25">
        <v>0</v>
      </c>
      <c r="Q25" s="12">
        <v>1717.9182508838421</v>
      </c>
      <c r="R25" s="59">
        <v>1.578149233230591E-2</v>
      </c>
      <c r="S25" s="59">
        <v>1.4000949216896061E-2</v>
      </c>
      <c r="T25" s="59">
        <v>1.0126582278481013E-2</v>
      </c>
      <c r="U25" s="59">
        <v>4.2493964129090645E-3</v>
      </c>
      <c r="V25" s="59">
        <v>2.0664040285572451E-3</v>
      </c>
      <c r="W25" s="59">
        <v>2.3839397741530741E-2</v>
      </c>
      <c r="X25" s="59">
        <v>9.5241286953513474E-3</v>
      </c>
      <c r="Y25" s="59">
        <v>2.8586331875330633E-4</v>
      </c>
      <c r="Z25" s="59">
        <v>2.1001227192968611E-2</v>
      </c>
      <c r="AA25" s="59">
        <v>0</v>
      </c>
      <c r="AB25" s="59">
        <v>2.1019220298592569E-2</v>
      </c>
      <c r="AC25" s="18">
        <v>1.1081332865122353E-2</v>
      </c>
      <c r="AD25" s="12">
        <v>18</v>
      </c>
      <c r="AE25" s="17">
        <v>1</v>
      </c>
      <c r="AF25" s="18">
        <v>0.55839808794634738</v>
      </c>
      <c r="AG25" t="str">
        <f>IF(AF25&lt;='CAV Tier 1 Analysis'!$A$5,"Tier 1", "Tier 2")</f>
        <v>Tier 2</v>
      </c>
      <c r="AH25" t="str">
        <f t="shared" si="2"/>
        <v>North Dakota - Tier 2</v>
      </c>
      <c r="AI25" t="str">
        <f t="shared" si="3"/>
        <v>Grand Forks County * - Tier 2</v>
      </c>
    </row>
    <row r="26" spans="1:35" x14ac:dyDescent="0.3">
      <c r="A26">
        <v>19</v>
      </c>
      <c r="B26">
        <v>8</v>
      </c>
      <c r="C26" t="s">
        <v>24</v>
      </c>
      <c r="D26" t="s">
        <v>1885</v>
      </c>
      <c r="E26" t="s">
        <v>2881</v>
      </c>
      <c r="F26" t="s">
        <v>348</v>
      </c>
      <c r="G26" s="58">
        <v>22.924600000000002</v>
      </c>
      <c r="H26">
        <v>164</v>
      </c>
      <c r="I26">
        <v>5</v>
      </c>
      <c r="J26" s="12">
        <v>20</v>
      </c>
      <c r="K26" s="12">
        <v>1</v>
      </c>
      <c r="L26">
        <v>5</v>
      </c>
      <c r="M26" s="12">
        <v>64.013703183479734</v>
      </c>
      <c r="N26" s="12">
        <v>451.74635283456581</v>
      </c>
      <c r="O26" s="12">
        <v>1865.7683138455557</v>
      </c>
      <c r="P26" s="12">
        <v>721.30577423752925</v>
      </c>
      <c r="Q26" s="12">
        <v>1535.7859436188044</v>
      </c>
      <c r="R26" s="59">
        <v>4.0504406977839922E-4</v>
      </c>
      <c r="S26" s="59">
        <v>3.8917892738490743E-2</v>
      </c>
      <c r="T26" s="59">
        <v>1.2658227848101266E-2</v>
      </c>
      <c r="U26" s="59">
        <v>3.6267963694814206E-3</v>
      </c>
      <c r="V26" s="59">
        <v>6.665819446958855E-4</v>
      </c>
      <c r="W26" s="59">
        <v>3.1367628607277291E-3</v>
      </c>
      <c r="X26" s="59">
        <v>8.843615970019314E-3</v>
      </c>
      <c r="Y26" s="59">
        <v>2.6491567942587547E-2</v>
      </c>
      <c r="Z26" s="59">
        <v>3.0601745087484268E-3</v>
      </c>
      <c r="AA26" s="59">
        <v>2.1516280623728634E-3</v>
      </c>
      <c r="AB26" s="59">
        <v>1.8790779516893445E-2</v>
      </c>
      <c r="AC26" s="18">
        <v>1.0795370166536094E-2</v>
      </c>
      <c r="AD26" s="12">
        <v>19</v>
      </c>
      <c r="AE26" s="17">
        <v>1</v>
      </c>
      <c r="AF26" s="18">
        <v>0.56919345811288347</v>
      </c>
      <c r="AG26" t="str">
        <f>IF(AF26&lt;='CAV Tier 1 Analysis'!$A$5,"Tier 1", "Tier 2")</f>
        <v>Tier 2</v>
      </c>
      <c r="AH26" t="str">
        <f t="shared" si="2"/>
        <v>North Dakota - Tier 2</v>
      </c>
      <c r="AI26" t="str">
        <f t="shared" si="3"/>
        <v>Reed, Township Of - Tier 2</v>
      </c>
    </row>
    <row r="27" spans="1:35" x14ac:dyDescent="0.3">
      <c r="A27">
        <v>20</v>
      </c>
      <c r="B27">
        <v>8</v>
      </c>
      <c r="C27" t="s">
        <v>24</v>
      </c>
      <c r="D27" t="s">
        <v>1798</v>
      </c>
      <c r="E27" t="s">
        <v>2770</v>
      </c>
      <c r="F27" t="s">
        <v>319</v>
      </c>
      <c r="G27" s="58">
        <v>10.25243</v>
      </c>
      <c r="H27">
        <v>22</v>
      </c>
      <c r="I27">
        <v>0</v>
      </c>
      <c r="J27" s="12">
        <v>15</v>
      </c>
      <c r="K27" s="12">
        <v>3</v>
      </c>
      <c r="L27">
        <v>1</v>
      </c>
      <c r="M27" s="12">
        <v>78.616162217152436</v>
      </c>
      <c r="N27" s="12">
        <v>697.83639268587388</v>
      </c>
      <c r="O27" s="12">
        <v>11239.506765507376</v>
      </c>
      <c r="P27" s="12">
        <v>11106.792612981139</v>
      </c>
      <c r="Q27">
        <v>0</v>
      </c>
      <c r="R27" s="59">
        <v>1.8114540590972813E-4</v>
      </c>
      <c r="S27" s="59">
        <v>5.2206929283341247E-3</v>
      </c>
      <c r="T27" s="59">
        <v>0</v>
      </c>
      <c r="U27" s="59">
        <v>2.7200972771110657E-3</v>
      </c>
      <c r="V27" s="59">
        <v>1.9997458340876564E-3</v>
      </c>
      <c r="W27" s="59">
        <v>6.2735257214554575E-4</v>
      </c>
      <c r="X27" s="59">
        <v>1.0860973715150797E-2</v>
      </c>
      <c r="Y27" s="59">
        <v>4.0922920779878615E-2</v>
      </c>
      <c r="Z27" s="59">
        <v>1.8434685507022864E-2</v>
      </c>
      <c r="AA27" s="59">
        <v>3.313114565637211E-2</v>
      </c>
      <c r="AB27" s="59">
        <v>0</v>
      </c>
      <c r="AC27" s="18">
        <v>1.0372614516001136E-2</v>
      </c>
      <c r="AD27" s="12">
        <v>20</v>
      </c>
      <c r="AE27" s="17">
        <v>1</v>
      </c>
      <c r="AF27" s="18">
        <v>0.5795660726288846</v>
      </c>
      <c r="AG27" t="str">
        <f>IF(AF27&lt;='CAV Tier 1 Analysis'!$A$5,"Tier 1", "Tier 2")</f>
        <v>Tier 2</v>
      </c>
      <c r="AH27" t="str">
        <f t="shared" si="2"/>
        <v>North Dakota - Tier 2</v>
      </c>
      <c r="AI27" t="str">
        <f t="shared" si="3"/>
        <v>Mandan, City Of - Tier 2</v>
      </c>
    </row>
    <row r="28" spans="1:35" x14ac:dyDescent="0.3">
      <c r="A28">
        <v>21</v>
      </c>
      <c r="B28">
        <v>8</v>
      </c>
      <c r="C28" t="s">
        <v>24</v>
      </c>
      <c r="D28" t="s">
        <v>1884</v>
      </c>
      <c r="E28" t="s">
        <v>2880</v>
      </c>
      <c r="F28" t="s">
        <v>343</v>
      </c>
      <c r="G28" s="58">
        <v>12.05001</v>
      </c>
      <c r="H28">
        <v>45</v>
      </c>
      <c r="I28">
        <v>0</v>
      </c>
      <c r="J28" s="12">
        <v>20</v>
      </c>
      <c r="K28" s="12">
        <v>1</v>
      </c>
      <c r="L28">
        <v>2</v>
      </c>
      <c r="M28" s="12">
        <v>8.8874067324425479</v>
      </c>
      <c r="N28" s="12">
        <v>29.992814700597769</v>
      </c>
      <c r="O28" s="12">
        <v>5790.1071314170676</v>
      </c>
      <c r="P28" s="12">
        <v>5188.5356733806302</v>
      </c>
      <c r="Q28" s="12">
        <v>5638.6234075639295</v>
      </c>
      <c r="R28" s="59">
        <v>2.1290600888436038E-4</v>
      </c>
      <c r="S28" s="59">
        <v>1.0678690080683437E-2</v>
      </c>
      <c r="T28" s="59">
        <v>0</v>
      </c>
      <c r="U28" s="59">
        <v>3.6267963694814206E-3</v>
      </c>
      <c r="V28" s="59">
        <v>6.665819446958855E-4</v>
      </c>
      <c r="W28" s="59">
        <v>1.2547051442910915E-3</v>
      </c>
      <c r="X28" s="59">
        <v>1.2278122995916579E-3</v>
      </c>
      <c r="Y28" s="59">
        <v>1.758855790300756E-3</v>
      </c>
      <c r="Z28" s="59">
        <v>9.4967516143334534E-3</v>
      </c>
      <c r="AA28" s="59">
        <v>1.5477207248575492E-2</v>
      </c>
      <c r="AB28" s="59">
        <v>6.8990167328049815E-2</v>
      </c>
      <c r="AC28" s="18">
        <v>1.0308224893535216E-2</v>
      </c>
      <c r="AD28" s="12">
        <v>21</v>
      </c>
      <c r="AE28" s="17">
        <v>1</v>
      </c>
      <c r="AF28" s="18">
        <v>0.58987429752241982</v>
      </c>
      <c r="AG28" t="str">
        <f>IF(AF28&lt;='CAV Tier 1 Analysis'!$A$5,"Tier 1", "Tier 2")</f>
        <v>Tier 2</v>
      </c>
      <c r="AH28" t="str">
        <f t="shared" si="2"/>
        <v>North Dakota - Tier 2</v>
      </c>
      <c r="AI28" t="str">
        <f t="shared" si="3"/>
        <v>Barnes, Township Of - Tier 2</v>
      </c>
    </row>
    <row r="29" spans="1:35" x14ac:dyDescent="0.3">
      <c r="A29">
        <v>22</v>
      </c>
      <c r="B29">
        <v>8</v>
      </c>
      <c r="C29" t="s">
        <v>24</v>
      </c>
      <c r="D29" t="s">
        <v>2000</v>
      </c>
      <c r="E29" t="s">
        <v>3022</v>
      </c>
      <c r="F29" t="s">
        <v>159</v>
      </c>
      <c r="G29" s="58">
        <v>1940.8484199999998</v>
      </c>
      <c r="H29">
        <v>35</v>
      </c>
      <c r="I29">
        <v>4</v>
      </c>
      <c r="J29" s="12">
        <v>17.363636363636363</v>
      </c>
      <c r="K29" s="12">
        <v>4.8409090909090908</v>
      </c>
      <c r="L29">
        <v>1</v>
      </c>
      <c r="M29" s="12">
        <v>13.850620235453528</v>
      </c>
      <c r="N29" s="12">
        <v>122.24635085145526</v>
      </c>
      <c r="O29" s="12">
        <v>25608.856612204472</v>
      </c>
      <c r="P29">
        <v>0</v>
      </c>
      <c r="Q29">
        <v>0</v>
      </c>
      <c r="R29" s="59">
        <v>3.4291945894793181E-2</v>
      </c>
      <c r="S29" s="59">
        <v>8.3056478405315621E-3</v>
      </c>
      <c r="T29" s="59">
        <v>1.0126582278481013E-2</v>
      </c>
      <c r="U29" s="59">
        <v>3.1487186662315972E-3</v>
      </c>
      <c r="V29" s="59">
        <v>3.2268625959141731E-3</v>
      </c>
      <c r="W29" s="59">
        <v>6.2735257214554575E-4</v>
      </c>
      <c r="X29" s="59">
        <v>1.9134897719921451E-3</v>
      </c>
      <c r="Y29" s="59">
        <v>7.1688404100977727E-3</v>
      </c>
      <c r="Z29" s="59">
        <v>4.200284120022247E-2</v>
      </c>
      <c r="AA29" s="59">
        <v>0</v>
      </c>
      <c r="AB29" s="59">
        <v>0</v>
      </c>
      <c r="AC29" s="18">
        <v>1.0073843748219041E-2</v>
      </c>
      <c r="AD29" s="12">
        <v>22</v>
      </c>
      <c r="AE29" s="17">
        <v>1</v>
      </c>
      <c r="AF29" s="18">
        <v>0.59994814127063889</v>
      </c>
      <c r="AG29" t="str">
        <f>IF(AF29&lt;='CAV Tier 1 Analysis'!$A$5,"Tier 1", "Tier 2")</f>
        <v>Tier 2</v>
      </c>
      <c r="AH29" t="str">
        <f t="shared" si="2"/>
        <v>North Dakota - Tier 2</v>
      </c>
      <c r="AI29" t="str">
        <f t="shared" si="3"/>
        <v>Ward County * - Tier 2</v>
      </c>
    </row>
    <row r="30" spans="1:35" x14ac:dyDescent="0.3">
      <c r="A30">
        <v>23</v>
      </c>
      <c r="B30">
        <v>8</v>
      </c>
      <c r="C30" t="s">
        <v>24</v>
      </c>
      <c r="D30" t="s">
        <v>1828</v>
      </c>
      <c r="E30" t="s">
        <v>2809</v>
      </c>
      <c r="F30" t="s">
        <v>331</v>
      </c>
      <c r="G30" s="58">
        <v>46.202689999999997</v>
      </c>
      <c r="H30">
        <v>24</v>
      </c>
      <c r="I30">
        <v>30</v>
      </c>
      <c r="J30" s="12">
        <v>24</v>
      </c>
      <c r="K30" s="12">
        <v>2</v>
      </c>
      <c r="L30">
        <v>0</v>
      </c>
      <c r="M30" s="12">
        <v>113</v>
      </c>
      <c r="N30" s="12">
        <v>0</v>
      </c>
      <c r="O30" s="12">
        <v>781.19078246037054</v>
      </c>
      <c r="P30">
        <v>0</v>
      </c>
      <c r="Q30" s="12">
        <v>62.694482299073684</v>
      </c>
      <c r="R30" s="59">
        <v>8.1633378956709143E-4</v>
      </c>
      <c r="S30" s="59">
        <v>5.6953013763644993E-3</v>
      </c>
      <c r="T30" s="59">
        <v>7.5949367088607597E-2</v>
      </c>
      <c r="U30" s="59">
        <v>4.3521556433777052E-3</v>
      </c>
      <c r="V30" s="59">
        <v>1.333163889391771E-3</v>
      </c>
      <c r="W30" s="59">
        <v>0</v>
      </c>
      <c r="X30" s="59">
        <v>1.5611166905121076E-2</v>
      </c>
      <c r="Y30" s="59">
        <v>0</v>
      </c>
      <c r="Z30" s="59">
        <v>1.2812845524357804E-3</v>
      </c>
      <c r="AA30" s="59">
        <v>0</v>
      </c>
      <c r="AB30" s="59">
        <v>7.6708489142161449E-4</v>
      </c>
      <c r="AC30" s="18">
        <v>9.618714376026103E-3</v>
      </c>
      <c r="AD30" s="12">
        <v>23</v>
      </c>
      <c r="AE30" s="17">
        <v>1</v>
      </c>
      <c r="AF30" s="18">
        <v>0.60956685564666502</v>
      </c>
      <c r="AG30" t="str">
        <f>IF(AF30&lt;='CAV Tier 1 Analysis'!$A$5,"Tier 1", "Tier 2")</f>
        <v>Tier 2</v>
      </c>
      <c r="AH30" t="str">
        <f t="shared" si="2"/>
        <v>North Dakota - Tier 2</v>
      </c>
      <c r="AI30" t="str">
        <f t="shared" si="3"/>
        <v>Ferry, Township Of - Tier 2</v>
      </c>
    </row>
    <row r="31" spans="1:35" x14ac:dyDescent="0.3">
      <c r="A31">
        <v>24</v>
      </c>
      <c r="B31">
        <v>8</v>
      </c>
      <c r="C31" t="s">
        <v>24</v>
      </c>
      <c r="D31" t="s">
        <v>1826</v>
      </c>
      <c r="E31" t="s">
        <v>2806</v>
      </c>
      <c r="F31" t="s">
        <v>368</v>
      </c>
      <c r="G31" s="58">
        <v>9.4545400000000015</v>
      </c>
      <c r="H31">
        <v>48</v>
      </c>
      <c r="I31">
        <v>0</v>
      </c>
      <c r="J31" s="12">
        <v>10</v>
      </c>
      <c r="K31" s="12">
        <v>4</v>
      </c>
      <c r="L31">
        <v>0</v>
      </c>
      <c r="M31" s="12">
        <v>10.350322702109253</v>
      </c>
      <c r="N31" s="12">
        <v>338.47257986646235</v>
      </c>
      <c r="O31" s="12">
        <v>12483.553386952719</v>
      </c>
      <c r="P31" s="12">
        <v>12316.389715673919</v>
      </c>
      <c r="Q31" s="12">
        <v>867.83209389510012</v>
      </c>
      <c r="R31" s="59">
        <v>1.6704785948207021E-4</v>
      </c>
      <c r="S31" s="59">
        <v>1.1390602752728999E-2</v>
      </c>
      <c r="T31" s="59">
        <v>0</v>
      </c>
      <c r="U31" s="59">
        <v>1.8133981847407103E-3</v>
      </c>
      <c r="V31" s="59">
        <v>2.666327778783542E-3</v>
      </c>
      <c r="W31" s="59">
        <v>0</v>
      </c>
      <c r="X31" s="59">
        <v>1.4299169488893038E-3</v>
      </c>
      <c r="Y31" s="59">
        <v>1.984890257546576E-2</v>
      </c>
      <c r="Z31" s="59">
        <v>2.0475131649446084E-2</v>
      </c>
      <c r="AA31" s="59">
        <v>3.6739328431658815E-2</v>
      </c>
      <c r="AB31" s="59">
        <v>1.0618173451725768E-2</v>
      </c>
      <c r="AC31" s="18">
        <v>9.5589845120837309E-3</v>
      </c>
      <c r="AD31" s="12">
        <v>24</v>
      </c>
      <c r="AE31" s="17">
        <v>1</v>
      </c>
      <c r="AF31" s="18">
        <v>0.61912584015874872</v>
      </c>
      <c r="AG31" t="str">
        <f>IF(AF31&lt;='CAV Tier 1 Analysis'!$A$5,"Tier 1", "Tier 2")</f>
        <v>Tier 2</v>
      </c>
      <c r="AH31" t="str">
        <f t="shared" si="2"/>
        <v>North Dakota - Tier 2</v>
      </c>
      <c r="AI31" t="str">
        <f t="shared" si="3"/>
        <v>Dickinson, City Of - Tier 2</v>
      </c>
    </row>
    <row r="32" spans="1:35" x14ac:dyDescent="0.3">
      <c r="A32">
        <v>25</v>
      </c>
      <c r="B32">
        <v>8</v>
      </c>
      <c r="C32" t="s">
        <v>24</v>
      </c>
      <c r="D32" t="s">
        <v>1972</v>
      </c>
      <c r="E32" t="s">
        <v>2989</v>
      </c>
      <c r="F32" t="s">
        <v>206</v>
      </c>
      <c r="G32" s="58">
        <v>1002.4071000000001</v>
      </c>
      <c r="H32">
        <v>0</v>
      </c>
      <c r="I32">
        <v>16</v>
      </c>
      <c r="J32" s="12">
        <v>19.411764705882351</v>
      </c>
      <c r="K32" s="12">
        <v>6</v>
      </c>
      <c r="L32">
        <v>26</v>
      </c>
      <c r="M32" s="12">
        <v>36.775232737278102</v>
      </c>
      <c r="N32" s="12">
        <v>62.076324824756334</v>
      </c>
      <c r="O32" s="12">
        <v>2948.5035740609346</v>
      </c>
      <c r="P32">
        <v>0</v>
      </c>
      <c r="Q32">
        <v>0</v>
      </c>
      <c r="R32" s="59">
        <v>1.7711063720141803E-2</v>
      </c>
      <c r="S32" s="59">
        <v>0</v>
      </c>
      <c r="T32" s="59">
        <v>4.0506329113924051E-2</v>
      </c>
      <c r="U32" s="59">
        <v>3.5201258880260848E-3</v>
      </c>
      <c r="V32" s="59">
        <v>3.9994916681753128E-3</v>
      </c>
      <c r="W32" s="59">
        <v>1.631116687578419E-2</v>
      </c>
      <c r="X32" s="59">
        <v>5.0805689932417793E-3</v>
      </c>
      <c r="Y32" s="59">
        <v>3.6403153371409708E-3</v>
      </c>
      <c r="Z32" s="59">
        <v>4.8360428298289777E-3</v>
      </c>
      <c r="AA32" s="59">
        <v>0</v>
      </c>
      <c r="AB32" s="59">
        <v>0</v>
      </c>
      <c r="AC32" s="18">
        <v>8.6913731296602865E-3</v>
      </c>
      <c r="AD32" s="12">
        <v>25</v>
      </c>
      <c r="AE32" s="17">
        <v>1</v>
      </c>
      <c r="AF32" s="18">
        <v>0.627817213288409</v>
      </c>
      <c r="AG32" t="str">
        <f>IF(AF32&lt;='CAV Tier 1 Analysis'!$A$5,"Tier 1", "Tier 2")</f>
        <v>Tier 2</v>
      </c>
      <c r="AH32" t="str">
        <f t="shared" si="2"/>
        <v>North Dakota - Tier 2</v>
      </c>
      <c r="AI32" t="str">
        <f t="shared" si="3"/>
        <v>Nelson County* - Tier 2</v>
      </c>
    </row>
    <row r="33" spans="1:35" x14ac:dyDescent="0.3">
      <c r="A33">
        <v>26</v>
      </c>
      <c r="B33">
        <v>8</v>
      </c>
      <c r="C33" t="s">
        <v>24</v>
      </c>
      <c r="D33" t="s">
        <v>1997</v>
      </c>
      <c r="E33" t="s">
        <v>3018</v>
      </c>
      <c r="F33" t="s">
        <v>357</v>
      </c>
      <c r="G33" s="58">
        <v>12.470879999999998</v>
      </c>
      <c r="H33">
        <v>49</v>
      </c>
      <c r="I33">
        <v>2</v>
      </c>
      <c r="J33" s="12">
        <v>20</v>
      </c>
      <c r="K33" s="12">
        <v>5</v>
      </c>
      <c r="L33">
        <v>0</v>
      </c>
      <c r="M33" s="12">
        <v>42.341348806178871</v>
      </c>
      <c r="N33" s="12">
        <v>204.57500582740496</v>
      </c>
      <c r="O33" s="12">
        <v>10369.691021999315</v>
      </c>
      <c r="P33" s="12">
        <v>10238.60809177273</v>
      </c>
      <c r="Q33">
        <v>0</v>
      </c>
      <c r="R33" s="59">
        <v>2.2034216470158876E-4</v>
      </c>
      <c r="S33" s="59">
        <v>1.1627906976744186E-2</v>
      </c>
      <c r="T33" s="59">
        <v>5.0632911392405064E-3</v>
      </c>
      <c r="U33" s="59">
        <v>3.6267963694814206E-3</v>
      </c>
      <c r="V33" s="59">
        <v>3.3329097234794276E-3</v>
      </c>
      <c r="W33" s="59">
        <v>0</v>
      </c>
      <c r="X33" s="59">
        <v>5.8495386124000652E-3</v>
      </c>
      <c r="Y33" s="59">
        <v>1.1996804472744959E-2</v>
      </c>
      <c r="Z33" s="59">
        <v>1.7008041080789047E-2</v>
      </c>
      <c r="AA33" s="59">
        <v>3.0541383802428299E-2</v>
      </c>
      <c r="AB33" s="59">
        <v>0</v>
      </c>
      <c r="AC33" s="18">
        <v>8.115183122000864E-3</v>
      </c>
      <c r="AD33" s="12">
        <v>26</v>
      </c>
      <c r="AE33" s="17">
        <v>1</v>
      </c>
      <c r="AF33" s="18">
        <v>0.63593239641040988</v>
      </c>
      <c r="AG33" t="str">
        <f>IF(AF33&lt;='CAV Tier 1 Analysis'!$A$5,"Tier 1", "Tier 2")</f>
        <v>Tier 2</v>
      </c>
      <c r="AH33" t="str">
        <f t="shared" si="2"/>
        <v>North Dakota - Tier 2</v>
      </c>
      <c r="AI33" t="str">
        <f t="shared" si="3"/>
        <v>Jamestown City Of - Tier 2</v>
      </c>
    </row>
    <row r="34" spans="1:35" x14ac:dyDescent="0.3">
      <c r="A34">
        <v>27</v>
      </c>
      <c r="B34">
        <v>8</v>
      </c>
      <c r="C34" t="s">
        <v>24</v>
      </c>
      <c r="D34" t="s">
        <v>1987</v>
      </c>
      <c r="E34" t="s">
        <v>3006</v>
      </c>
      <c r="F34" t="s">
        <v>241</v>
      </c>
      <c r="G34" s="58">
        <v>428.34412999999995</v>
      </c>
      <c r="H34">
        <v>13</v>
      </c>
      <c r="I34">
        <v>5</v>
      </c>
      <c r="J34" s="12">
        <v>18.263157894736842</v>
      </c>
      <c r="K34" s="12">
        <v>5.7368421052631575</v>
      </c>
      <c r="L34">
        <v>17</v>
      </c>
      <c r="M34" s="12">
        <v>122.57843057169941</v>
      </c>
      <c r="N34" s="12">
        <v>191.2510440682529</v>
      </c>
      <c r="O34" s="12">
        <v>4341.9812026026193</v>
      </c>
      <c r="P34" s="12">
        <v>1976.0349239217599</v>
      </c>
      <c r="Q34" s="12">
        <v>52.107253873669833</v>
      </c>
      <c r="R34" s="59">
        <v>7.568212735702593E-3</v>
      </c>
      <c r="S34" s="59">
        <v>3.0849549121974369E-3</v>
      </c>
      <c r="T34" s="59">
        <v>1.2658227848101266E-2</v>
      </c>
      <c r="U34" s="59">
        <v>3.3118377373948763E-3</v>
      </c>
      <c r="V34" s="59">
        <v>3.8240753669395535E-3</v>
      </c>
      <c r="W34" s="59">
        <v>1.0664993726474279E-2</v>
      </c>
      <c r="X34" s="59">
        <v>1.6934445474536243E-2</v>
      </c>
      <c r="Y34" s="59">
        <v>1.1215453088296091E-2</v>
      </c>
      <c r="Z34" s="59">
        <v>7.1215810103897291E-3</v>
      </c>
      <c r="AA34" s="59">
        <v>5.8944380405566849E-3</v>
      </c>
      <c r="AB34" s="59">
        <v>6.3754712877744099E-4</v>
      </c>
      <c r="AC34" s="18">
        <v>7.5377970063060179E-3</v>
      </c>
      <c r="AD34" s="12">
        <v>27</v>
      </c>
      <c r="AE34" s="17">
        <v>1</v>
      </c>
      <c r="AF34" s="18">
        <v>0.64347019341671585</v>
      </c>
      <c r="AG34" t="str">
        <f>IF(AF34&lt;='CAV Tier 1 Analysis'!$A$5,"Tier 1", "Tier 2")</f>
        <v>Tier 2</v>
      </c>
      <c r="AH34" t="str">
        <f t="shared" si="2"/>
        <v>North Dakota - Tier 2</v>
      </c>
      <c r="AI34" t="str">
        <f t="shared" si="3"/>
        <v>Spirit Lake Tribe - Tier 2</v>
      </c>
    </row>
    <row r="35" spans="1:35" x14ac:dyDescent="0.3">
      <c r="A35">
        <v>28</v>
      </c>
      <c r="B35">
        <v>8</v>
      </c>
      <c r="C35" t="s">
        <v>24</v>
      </c>
      <c r="D35" t="s">
        <v>1841</v>
      </c>
      <c r="E35" t="s">
        <v>2826</v>
      </c>
      <c r="F35" t="s">
        <v>176</v>
      </c>
      <c r="G35" s="58">
        <v>2032.4740800000002</v>
      </c>
      <c r="H35">
        <v>0</v>
      </c>
      <c r="I35">
        <v>0</v>
      </c>
      <c r="J35" s="12">
        <v>11.2</v>
      </c>
      <c r="K35" s="12">
        <v>4.9000000000000004</v>
      </c>
      <c r="L35">
        <v>2</v>
      </c>
      <c r="M35">
        <v>0</v>
      </c>
      <c r="N35" s="12">
        <v>0.61242295878384134</v>
      </c>
      <c r="O35" s="12">
        <v>10790.537977568792</v>
      </c>
      <c r="P35">
        <v>0</v>
      </c>
      <c r="Q35" s="12">
        <v>995.15541656205096</v>
      </c>
      <c r="R35" s="59">
        <v>3.5910836964758719E-2</v>
      </c>
      <c r="S35" s="59">
        <v>0</v>
      </c>
      <c r="T35" s="59">
        <v>0</v>
      </c>
      <c r="U35" s="59">
        <v>2.0310059669095956E-3</v>
      </c>
      <c r="V35" s="59">
        <v>3.2662515290098394E-3</v>
      </c>
      <c r="W35" s="59">
        <v>1.2547051442910915E-3</v>
      </c>
      <c r="X35" s="59">
        <v>0</v>
      </c>
      <c r="Y35" s="59">
        <v>3.5914057347495705E-5</v>
      </c>
      <c r="Z35" s="59">
        <v>1.7698301021404968E-2</v>
      </c>
      <c r="AA35" s="59">
        <v>0</v>
      </c>
      <c r="AB35" s="59">
        <v>1.2176010657837608E-2</v>
      </c>
      <c r="AC35" s="18">
        <v>6.5793659401417563E-3</v>
      </c>
      <c r="AD35" s="12">
        <v>28</v>
      </c>
      <c r="AE35" s="17">
        <v>1</v>
      </c>
      <c r="AF35" s="18">
        <v>0.6500495593568576</v>
      </c>
      <c r="AG35" t="str">
        <f>IF(AF35&lt;='CAV Tier 1 Analysis'!$A$5,"Tier 1", "Tier 2")</f>
        <v>Tier 2</v>
      </c>
      <c r="AH35" t="str">
        <f t="shared" si="2"/>
        <v>North Dakota - Tier 2</v>
      </c>
      <c r="AI35" t="str">
        <f t="shared" si="3"/>
        <v>Williams County* - Tier 2</v>
      </c>
    </row>
    <row r="36" spans="1:35" x14ac:dyDescent="0.3">
      <c r="A36">
        <v>29</v>
      </c>
      <c r="B36">
        <v>8</v>
      </c>
      <c r="C36" t="s">
        <v>24</v>
      </c>
      <c r="D36" t="s">
        <v>1827</v>
      </c>
      <c r="E36" t="s">
        <v>2808</v>
      </c>
      <c r="F36" t="s">
        <v>142</v>
      </c>
      <c r="G36" s="58">
        <v>2209.2365100000002</v>
      </c>
      <c r="H36">
        <v>0</v>
      </c>
      <c r="I36">
        <v>4</v>
      </c>
      <c r="J36" s="12">
        <v>18.64</v>
      </c>
      <c r="K36" s="12">
        <v>5.64</v>
      </c>
      <c r="M36" s="12">
        <v>2.9997518237646723</v>
      </c>
      <c r="N36" s="12">
        <v>0.3794093722247544</v>
      </c>
      <c r="O36" s="12">
        <v>9191.0265032790285</v>
      </c>
      <c r="P36" s="12">
        <v>0</v>
      </c>
      <c r="Q36" s="12">
        <v>0</v>
      </c>
      <c r="R36" s="59">
        <v>3.90339699324493E-2</v>
      </c>
      <c r="S36" s="59">
        <v>0</v>
      </c>
      <c r="T36" s="59">
        <v>1.0126582278481013E-2</v>
      </c>
      <c r="U36" s="59">
        <v>3.3801742163566844E-3</v>
      </c>
      <c r="V36" s="59">
        <v>3.7595221680847939E-3</v>
      </c>
      <c r="W36" s="59">
        <v>0</v>
      </c>
      <c r="X36" s="59">
        <v>4.1442147251974907E-4</v>
      </c>
      <c r="Y36" s="59">
        <v>2.2249541361604318E-5</v>
      </c>
      <c r="Z36" s="59">
        <v>1.5074832606946016E-2</v>
      </c>
      <c r="AA36" s="59">
        <v>0</v>
      </c>
      <c r="AB36" s="59">
        <v>0</v>
      </c>
      <c r="AC36" s="18">
        <v>6.52834111056356E-3</v>
      </c>
      <c r="AD36" s="12">
        <v>29</v>
      </c>
      <c r="AE36" s="17">
        <v>1</v>
      </c>
      <c r="AF36" s="18">
        <v>0.65657790046742115</v>
      </c>
      <c r="AG36" t="str">
        <f>IF(AF36&lt;='CAV Tier 1 Analysis'!$A$5,"Tier 1", "Tier 2")</f>
        <v>Tier 2</v>
      </c>
      <c r="AH36" t="str">
        <f t="shared" si="2"/>
        <v>North Dakota - Tier 2</v>
      </c>
      <c r="AI36" t="str">
        <f t="shared" si="3"/>
        <v>Stutsman County* - Tier 2</v>
      </c>
    </row>
    <row r="37" spans="1:35" x14ac:dyDescent="0.3">
      <c r="A37">
        <v>30</v>
      </c>
      <c r="B37">
        <v>8</v>
      </c>
      <c r="C37" t="s">
        <v>24</v>
      </c>
      <c r="D37" t="s">
        <v>1816</v>
      </c>
      <c r="E37" t="s">
        <v>2794</v>
      </c>
      <c r="F37" t="s">
        <v>353</v>
      </c>
      <c r="G37" s="58">
        <v>5.1008700000000005</v>
      </c>
      <c r="H37">
        <v>7</v>
      </c>
      <c r="I37">
        <v>0</v>
      </c>
      <c r="J37" s="12">
        <v>22</v>
      </c>
      <c r="K37" s="12">
        <v>5</v>
      </c>
      <c r="L37">
        <v>8</v>
      </c>
      <c r="M37" s="12">
        <v>68.40147661085264</v>
      </c>
      <c r="N37" s="12">
        <v>206.16423833843959</v>
      </c>
      <c r="O37" s="12">
        <v>5817.1205460131623</v>
      </c>
      <c r="P37" s="12">
        <v>5749.3513318526293</v>
      </c>
      <c r="Q37" s="12">
        <v>0</v>
      </c>
      <c r="R37" s="59">
        <v>9.0124893965894413E-5</v>
      </c>
      <c r="S37" s="59">
        <v>1.6611295681063123E-3</v>
      </c>
      <c r="T37" s="59">
        <v>0</v>
      </c>
      <c r="U37" s="59">
        <v>3.9894760064295631E-3</v>
      </c>
      <c r="V37" s="59">
        <v>3.3329097234794276E-3</v>
      </c>
      <c r="W37" s="59">
        <v>5.018820577164366E-3</v>
      </c>
      <c r="X37" s="59">
        <v>9.4497952914049214E-3</v>
      </c>
      <c r="Y37" s="59">
        <v>1.2090001154419246E-2</v>
      </c>
      <c r="Z37" s="59">
        <v>9.541058167364596E-3</v>
      </c>
      <c r="AA37" s="59">
        <v>1.7150099316938595E-2</v>
      </c>
      <c r="AB37" s="59">
        <v>0</v>
      </c>
      <c r="AC37" s="18">
        <v>5.665764972661174E-3</v>
      </c>
      <c r="AD37" s="12">
        <v>30</v>
      </c>
      <c r="AE37" s="17">
        <v>1</v>
      </c>
      <c r="AF37" s="18">
        <v>0.66224366544008229</v>
      </c>
      <c r="AG37" t="str">
        <f>IF(AF37&lt;='CAV Tier 1 Analysis'!$A$5,"Tier 1", "Tier 2")</f>
        <v>Tier 2</v>
      </c>
      <c r="AH37" t="str">
        <f t="shared" si="2"/>
        <v>North Dakota - Tier 2</v>
      </c>
      <c r="AI37" t="str">
        <f t="shared" si="3"/>
        <v>Wahpeton,City Of - Tier 2</v>
      </c>
    </row>
    <row r="38" spans="1:35" x14ac:dyDescent="0.3">
      <c r="A38">
        <v>31</v>
      </c>
      <c r="B38">
        <v>8</v>
      </c>
      <c r="C38" t="s">
        <v>24</v>
      </c>
      <c r="D38" t="s">
        <v>1916</v>
      </c>
      <c r="E38" t="s">
        <v>2917</v>
      </c>
      <c r="F38" t="s">
        <v>417</v>
      </c>
      <c r="G38" s="58">
        <v>7.043639999999999</v>
      </c>
      <c r="H38">
        <v>2</v>
      </c>
      <c r="I38">
        <v>2</v>
      </c>
      <c r="J38" s="12">
        <v>11</v>
      </c>
      <c r="K38" s="12">
        <v>4</v>
      </c>
      <c r="L38">
        <v>0</v>
      </c>
      <c r="M38" s="12">
        <v>8.9999999999999982</v>
      </c>
      <c r="N38" s="12">
        <v>0</v>
      </c>
      <c r="O38" s="12">
        <v>8865.4025430946567</v>
      </c>
      <c r="P38" s="12">
        <v>8792.4745788942146</v>
      </c>
      <c r="Q38" s="12">
        <v>683.40563480321362</v>
      </c>
      <c r="R38" s="59">
        <v>1.2445079136185247E-4</v>
      </c>
      <c r="S38" s="59">
        <v>4.7460844803037496E-4</v>
      </c>
      <c r="T38" s="59">
        <v>5.0632911392405064E-3</v>
      </c>
      <c r="U38" s="59">
        <v>1.9947380032147815E-3</v>
      </c>
      <c r="V38" s="59">
        <v>2.666327778783542E-3</v>
      </c>
      <c r="W38" s="59">
        <v>0</v>
      </c>
      <c r="X38" s="59">
        <v>1.243367275629112E-3</v>
      </c>
      <c r="Y38" s="59">
        <v>0</v>
      </c>
      <c r="Z38" s="59">
        <v>1.4540754428535911E-2</v>
      </c>
      <c r="AA38" s="59">
        <v>2.6227621790005231E-2</v>
      </c>
      <c r="AB38" s="59">
        <v>8.3616630674002435E-3</v>
      </c>
      <c r="AC38" s="18">
        <v>5.5178929747455967E-3</v>
      </c>
      <c r="AD38" s="12">
        <v>31</v>
      </c>
      <c r="AE38" s="17">
        <v>2</v>
      </c>
      <c r="AF38" s="18">
        <v>0.66776155841482787</v>
      </c>
      <c r="AG38" t="str">
        <f>IF(AF38&lt;='CAV Tier 1 Analysis'!$A$5,"Tier 1", "Tier 2")</f>
        <v>Tier 2</v>
      </c>
      <c r="AH38" t="str">
        <f t="shared" si="2"/>
        <v>North Dakota - Tier 2</v>
      </c>
      <c r="AI38" t="str">
        <f t="shared" si="3"/>
        <v>Williston, City Of - Tier 2</v>
      </c>
    </row>
    <row r="39" spans="1:35" x14ac:dyDescent="0.3">
      <c r="A39">
        <v>32</v>
      </c>
      <c r="B39">
        <v>8</v>
      </c>
      <c r="C39" t="s">
        <v>24</v>
      </c>
      <c r="D39" t="s">
        <v>1535</v>
      </c>
      <c r="E39" t="s">
        <v>2908</v>
      </c>
      <c r="F39" t="s">
        <v>200</v>
      </c>
      <c r="G39" s="58">
        <v>1687.0269700000003</v>
      </c>
      <c r="H39">
        <v>2</v>
      </c>
      <c r="I39">
        <v>4</v>
      </c>
      <c r="J39" s="12">
        <v>17.428571428571427</v>
      </c>
      <c r="K39" s="12">
        <v>6.2857142857142856</v>
      </c>
      <c r="L39">
        <v>0</v>
      </c>
      <c r="M39" s="12">
        <v>16.372624777895513</v>
      </c>
      <c r="N39" s="12">
        <v>77.024872422864448</v>
      </c>
      <c r="O39" s="12">
        <v>3309.9220596865816</v>
      </c>
      <c r="P39" s="12">
        <v>0</v>
      </c>
      <c r="Q39" s="12">
        <v>0</v>
      </c>
      <c r="R39" s="59">
        <v>2.9807293028219533E-2</v>
      </c>
      <c r="S39" s="59">
        <v>4.7460844803037496E-4</v>
      </c>
      <c r="T39" s="59">
        <v>1.0126582278481013E-2</v>
      </c>
      <c r="U39" s="59">
        <v>3.1604939791195236E-3</v>
      </c>
      <c r="V39" s="59">
        <v>4.1899436523741371E-3</v>
      </c>
      <c r="W39" s="59">
        <v>0</v>
      </c>
      <c r="X39" s="59">
        <v>2.2619095405544049E-3</v>
      </c>
      <c r="Y39" s="59">
        <v>4.5169366133359957E-3</v>
      </c>
      <c r="Z39" s="59">
        <v>5.4288300631068695E-3</v>
      </c>
      <c r="AA39" s="59">
        <v>0</v>
      </c>
      <c r="AB39" s="59">
        <v>0</v>
      </c>
      <c r="AC39" s="18">
        <v>5.4515088730201682E-3</v>
      </c>
      <c r="AD39" s="12">
        <v>32</v>
      </c>
      <c r="AE39" s="17">
        <v>2</v>
      </c>
      <c r="AF39" s="18">
        <v>0.67321306728784802</v>
      </c>
      <c r="AG39" t="str">
        <f>IF(AF39&lt;='CAV Tier 1 Analysis'!$A$5,"Tier 1", "Tier 2")</f>
        <v>Tier 2</v>
      </c>
      <c r="AH39" t="str">
        <f t="shared" si="2"/>
        <v>North Dakota - Tier 2</v>
      </c>
      <c r="AI39" t="str">
        <f t="shared" si="3"/>
        <v>Mchenry County* - Tier 2</v>
      </c>
    </row>
    <row r="40" spans="1:35" x14ac:dyDescent="0.3">
      <c r="A40">
        <v>33</v>
      </c>
      <c r="B40">
        <v>8</v>
      </c>
      <c r="C40" t="s">
        <v>24</v>
      </c>
      <c r="D40" t="s">
        <v>1534</v>
      </c>
      <c r="E40" t="s">
        <v>3021</v>
      </c>
      <c r="F40" t="s">
        <v>239</v>
      </c>
      <c r="G40" s="58">
        <v>1327.6662199999998</v>
      </c>
      <c r="H40">
        <v>10</v>
      </c>
      <c r="I40">
        <v>0</v>
      </c>
      <c r="J40" s="12">
        <v>10.206896551724139</v>
      </c>
      <c r="K40" s="12">
        <v>4.6206896551724137</v>
      </c>
      <c r="L40">
        <v>0</v>
      </c>
      <c r="M40" s="12">
        <v>1.9979536874863011</v>
      </c>
      <c r="N40" s="12">
        <v>4.7752079303898096</v>
      </c>
      <c r="O40" s="12">
        <v>10340.232158556291</v>
      </c>
      <c r="P40" s="12">
        <v>0</v>
      </c>
      <c r="Q40" s="12">
        <v>766.24072248891207</v>
      </c>
      <c r="R40" s="59">
        <v>2.3457915473164347E-2</v>
      </c>
      <c r="S40" s="59">
        <v>2.3730422401518746E-3</v>
      </c>
      <c r="T40" s="59">
        <v>0</v>
      </c>
      <c r="U40" s="59">
        <v>1.8509167678732769E-3</v>
      </c>
      <c r="V40" s="59">
        <v>3.0800682961809882E-3</v>
      </c>
      <c r="W40" s="59">
        <v>0</v>
      </c>
      <c r="X40" s="59">
        <v>2.7602113702699787E-4</v>
      </c>
      <c r="Y40" s="59">
        <v>2.800304740351299E-4</v>
      </c>
      <c r="Z40" s="59">
        <v>1.6959723579470121E-2</v>
      </c>
      <c r="AA40" s="59">
        <v>0</v>
      </c>
      <c r="AB40" s="59">
        <v>9.375174016261251E-3</v>
      </c>
      <c r="AC40" s="18">
        <v>5.2411719985603622E-3</v>
      </c>
      <c r="AD40" s="12">
        <v>33</v>
      </c>
      <c r="AE40" s="17">
        <v>2</v>
      </c>
      <c r="AF40" s="18">
        <v>0.67845423928640836</v>
      </c>
      <c r="AG40" t="str">
        <f>IF(AF40&lt;='CAV Tier 1 Analysis'!$A$5,"Tier 1", "Tier 2")</f>
        <v>Tier 2</v>
      </c>
      <c r="AH40" t="str">
        <f t="shared" si="2"/>
        <v>North Dakota - Tier 2</v>
      </c>
      <c r="AI40" t="str">
        <f t="shared" si="3"/>
        <v>Stark County * - Tier 2</v>
      </c>
    </row>
    <row r="41" spans="1:35" x14ac:dyDescent="0.3">
      <c r="A41">
        <v>34</v>
      </c>
      <c r="B41">
        <v>8</v>
      </c>
      <c r="C41" t="s">
        <v>24</v>
      </c>
      <c r="D41" t="s">
        <v>1811</v>
      </c>
      <c r="E41" t="s">
        <v>2786</v>
      </c>
      <c r="F41" t="s">
        <v>281</v>
      </c>
      <c r="G41" s="58">
        <v>859.71283000000005</v>
      </c>
      <c r="H41">
        <v>5</v>
      </c>
      <c r="I41">
        <v>8</v>
      </c>
      <c r="J41" s="12">
        <v>19.823529411764707</v>
      </c>
      <c r="K41" s="12">
        <v>5.2352941176470589</v>
      </c>
      <c r="L41">
        <v>0</v>
      </c>
      <c r="M41" s="12">
        <v>13.929847318900658</v>
      </c>
      <c r="N41" s="12">
        <v>11.64822258556255</v>
      </c>
      <c r="O41" s="12">
        <v>4875.674183940735</v>
      </c>
      <c r="P41" s="12">
        <v>0</v>
      </c>
      <c r="Q41" s="12">
        <v>0</v>
      </c>
      <c r="R41" s="59">
        <v>1.5189865188657819E-2</v>
      </c>
      <c r="S41" s="59">
        <v>1.1865211200759373E-3</v>
      </c>
      <c r="T41" s="59">
        <v>2.0253164556962026E-2</v>
      </c>
      <c r="U41" s="59">
        <v>3.59479522504482E-3</v>
      </c>
      <c r="V41" s="59">
        <v>3.4897525339961065E-3</v>
      </c>
      <c r="W41" s="59">
        <v>0</v>
      </c>
      <c r="X41" s="59">
        <v>1.9244351456478893E-3</v>
      </c>
      <c r="Y41" s="59">
        <v>6.8308172960240398E-4</v>
      </c>
      <c r="Z41" s="59">
        <v>7.9969274533908206E-3</v>
      </c>
      <c r="AA41" s="59">
        <v>0</v>
      </c>
      <c r="AB41" s="59">
        <v>0</v>
      </c>
      <c r="AC41" s="18">
        <v>4.9380493593979844E-3</v>
      </c>
      <c r="AD41" s="12">
        <v>34</v>
      </c>
      <c r="AE41" s="17">
        <v>2</v>
      </c>
      <c r="AF41" s="18">
        <v>0.68339228864580637</v>
      </c>
      <c r="AG41" t="str">
        <f>IF(AF41&lt;='CAV Tier 1 Analysis'!$A$5,"Tier 1", "Tier 2")</f>
        <v>Tier 2</v>
      </c>
      <c r="AH41" t="str">
        <f t="shared" si="2"/>
        <v>North Dakota - Tier 2</v>
      </c>
      <c r="AI41" t="str">
        <f t="shared" si="3"/>
        <v>Ransom County * - Tier 2</v>
      </c>
    </row>
    <row r="42" spans="1:35" x14ac:dyDescent="0.3">
      <c r="A42">
        <v>35</v>
      </c>
      <c r="B42">
        <v>8</v>
      </c>
      <c r="C42" t="s">
        <v>24</v>
      </c>
      <c r="D42" t="s">
        <v>1930</v>
      </c>
      <c r="E42" t="s">
        <v>2934</v>
      </c>
      <c r="F42" t="s">
        <v>221</v>
      </c>
      <c r="G42" s="58">
        <v>1503.10365</v>
      </c>
      <c r="H42">
        <v>18</v>
      </c>
      <c r="I42">
        <v>0</v>
      </c>
      <c r="J42" s="12">
        <v>19.40909090909091</v>
      </c>
      <c r="K42" s="12">
        <v>4</v>
      </c>
      <c r="L42">
        <v>2</v>
      </c>
      <c r="M42" s="12">
        <v>23.862491399046235</v>
      </c>
      <c r="N42" s="12">
        <v>20.295750185140456</v>
      </c>
      <c r="O42" s="12">
        <v>6237.0830993759173</v>
      </c>
      <c r="P42" s="12">
        <v>0</v>
      </c>
      <c r="Q42" s="12">
        <v>0</v>
      </c>
      <c r="R42" s="59">
        <v>2.655763763357993E-2</v>
      </c>
      <c r="S42" s="59">
        <v>4.2714760322733747E-3</v>
      </c>
      <c r="T42" s="59">
        <v>0</v>
      </c>
      <c r="U42" s="59">
        <v>3.5196410222012881E-3</v>
      </c>
      <c r="V42" s="59">
        <v>2.666327778783542E-3</v>
      </c>
      <c r="W42" s="59">
        <v>1.2547051442910915E-3</v>
      </c>
      <c r="X42" s="59">
        <v>3.2966489911728045E-3</v>
      </c>
      <c r="Y42" s="59">
        <v>1.1901949879655831E-3</v>
      </c>
      <c r="Z42" s="59">
        <v>1.022986753929607E-2</v>
      </c>
      <c r="AA42" s="59">
        <v>0</v>
      </c>
      <c r="AB42" s="59">
        <v>0</v>
      </c>
      <c r="AC42" s="18">
        <v>4.8169544663239717E-3</v>
      </c>
      <c r="AD42" s="12">
        <v>35</v>
      </c>
      <c r="AE42" s="17">
        <v>2</v>
      </c>
      <c r="AF42" s="18">
        <v>0.68820924311213039</v>
      </c>
      <c r="AG42" t="str">
        <f>IF(AF42&lt;='CAV Tier 1 Analysis'!$A$5,"Tier 1", "Tier 2")</f>
        <v>Tier 2</v>
      </c>
      <c r="AH42" t="str">
        <f t="shared" si="2"/>
        <v>North Dakota - Tier 2</v>
      </c>
      <c r="AI42" t="str">
        <f t="shared" si="3"/>
        <v>Barnes County* - Tier 2</v>
      </c>
    </row>
    <row r="43" spans="1:35" x14ac:dyDescent="0.3">
      <c r="A43">
        <v>36</v>
      </c>
      <c r="B43">
        <v>8</v>
      </c>
      <c r="C43" t="s">
        <v>24</v>
      </c>
      <c r="D43" t="s">
        <v>1563</v>
      </c>
      <c r="E43" t="s">
        <v>2787</v>
      </c>
      <c r="F43" t="s">
        <v>398</v>
      </c>
      <c r="G43" s="58">
        <v>2.24865</v>
      </c>
      <c r="H43">
        <v>96</v>
      </c>
      <c r="I43">
        <v>2</v>
      </c>
      <c r="J43" s="12">
        <v>20</v>
      </c>
      <c r="K43" s="12">
        <v>6</v>
      </c>
      <c r="L43">
        <v>3</v>
      </c>
      <c r="M43" s="12">
        <v>56.29873924354613</v>
      </c>
      <c r="N43" s="12">
        <v>73.220518393441068</v>
      </c>
      <c r="O43" s="12">
        <v>694.53500834043598</v>
      </c>
      <c r="P43" s="12">
        <v>677.10353431168653</v>
      </c>
      <c r="Q43" s="12">
        <v>2.3786132815655492</v>
      </c>
      <c r="R43" s="59">
        <v>3.9730348512392686E-5</v>
      </c>
      <c r="S43" s="59">
        <v>2.2781205505457997E-2</v>
      </c>
      <c r="T43" s="59">
        <v>5.0632911392405064E-3</v>
      </c>
      <c r="U43" s="59">
        <v>3.6267963694814206E-3</v>
      </c>
      <c r="V43" s="59">
        <v>3.9994916681753128E-3</v>
      </c>
      <c r="W43" s="59">
        <v>1.8820577164366374E-3</v>
      </c>
      <c r="X43" s="59">
        <v>7.7777788927335268E-3</v>
      </c>
      <c r="Y43" s="59">
        <v>4.2938395089194515E-3</v>
      </c>
      <c r="Z43" s="59">
        <v>1.1391544771044461E-3</v>
      </c>
      <c r="AA43" s="59">
        <v>2.0197744390676627E-3</v>
      </c>
      <c r="AB43" s="59">
        <v>2.9103012640247578E-5</v>
      </c>
      <c r="AC43" s="18">
        <v>4.7865657343426913E-3</v>
      </c>
      <c r="AD43" s="12">
        <v>36</v>
      </c>
      <c r="AE43" s="17">
        <v>2</v>
      </c>
      <c r="AF43" s="18">
        <v>0.69299580884647305</v>
      </c>
      <c r="AG43" t="str">
        <f>IF(AF43&lt;='CAV Tier 1 Analysis'!$A$5,"Tier 1", "Tier 2")</f>
        <v>Tier 2</v>
      </c>
      <c r="AH43" t="str">
        <f t="shared" si="2"/>
        <v>North Dakota - Tier 2</v>
      </c>
      <c r="AI43" t="str">
        <f t="shared" si="3"/>
        <v>Lisbon, City Of - Tier 2</v>
      </c>
    </row>
    <row r="44" spans="1:35" x14ac:dyDescent="0.3">
      <c r="A44">
        <v>37</v>
      </c>
      <c r="B44">
        <v>8</v>
      </c>
      <c r="C44" t="s">
        <v>24</v>
      </c>
      <c r="D44" t="s">
        <v>1789</v>
      </c>
      <c r="E44" t="s">
        <v>2757</v>
      </c>
      <c r="F44" t="s">
        <v>195</v>
      </c>
      <c r="G44" s="58">
        <v>1843.8010299999996</v>
      </c>
      <c r="H44">
        <v>0</v>
      </c>
      <c r="I44">
        <v>0</v>
      </c>
      <c r="J44" s="12">
        <v>14.588235294117647</v>
      </c>
      <c r="K44" s="12">
        <v>6.8235294117647056</v>
      </c>
      <c r="L44">
        <v>0</v>
      </c>
      <c r="M44" s="12">
        <v>4.0000000000000009</v>
      </c>
      <c r="N44" s="12">
        <v>0</v>
      </c>
      <c r="O44" s="12">
        <v>6215.2606949744995</v>
      </c>
      <c r="P44" s="12">
        <v>0</v>
      </c>
      <c r="Q44" s="12">
        <v>0</v>
      </c>
      <c r="R44" s="59">
        <v>3.2577260805109101E-2</v>
      </c>
      <c r="S44" s="59">
        <v>0</v>
      </c>
      <c r="T44" s="59">
        <v>0</v>
      </c>
      <c r="U44" s="59">
        <v>2.6454279400923305E-3</v>
      </c>
      <c r="V44" s="59">
        <v>4.5484415049836888E-3</v>
      </c>
      <c r="W44" s="59">
        <v>0</v>
      </c>
      <c r="X44" s="59">
        <v>5.5260767805738334E-4</v>
      </c>
      <c r="Y44" s="59">
        <v>0</v>
      </c>
      <c r="Z44" s="59">
        <v>1.0194075117925607E-2</v>
      </c>
      <c r="AA44" s="59">
        <v>0</v>
      </c>
      <c r="AB44" s="59">
        <v>0</v>
      </c>
      <c r="AC44" s="18">
        <v>4.5925284587425555E-3</v>
      </c>
      <c r="AD44" s="12">
        <v>37</v>
      </c>
      <c r="AE44" s="17">
        <v>2</v>
      </c>
      <c r="AF44" s="18">
        <v>0.69758833730521563</v>
      </c>
      <c r="AG44" t="str">
        <f>IF(AF44&lt;='CAV Tier 1 Analysis'!$A$5,"Tier 1", "Tier 2")</f>
        <v>Tier 2</v>
      </c>
      <c r="AH44" t="str">
        <f t="shared" si="2"/>
        <v>North Dakota - Tier 2</v>
      </c>
      <c r="AI44" t="str">
        <f t="shared" si="3"/>
        <v>Mclean County* - Tier 2</v>
      </c>
    </row>
    <row r="45" spans="1:35" x14ac:dyDescent="0.3">
      <c r="A45">
        <v>38</v>
      </c>
      <c r="B45">
        <v>8</v>
      </c>
      <c r="C45" t="s">
        <v>24</v>
      </c>
      <c r="D45" t="s">
        <v>1993</v>
      </c>
      <c r="E45" t="s">
        <v>3013</v>
      </c>
      <c r="F45" t="s">
        <v>228</v>
      </c>
      <c r="G45" s="58">
        <v>1581.4967200000001</v>
      </c>
      <c r="H45">
        <v>0</v>
      </c>
      <c r="I45">
        <v>0</v>
      </c>
      <c r="J45" s="12">
        <v>13.545454545454545</v>
      </c>
      <c r="K45" s="12">
        <v>5.7727272727272725</v>
      </c>
      <c r="L45">
        <v>0</v>
      </c>
      <c r="M45" s="12">
        <v>0</v>
      </c>
      <c r="N45" s="12">
        <v>0</v>
      </c>
      <c r="O45" s="12">
        <v>5642.7540712221744</v>
      </c>
      <c r="P45" s="12">
        <v>0</v>
      </c>
      <c r="Q45" s="12">
        <v>191.17879341481694</v>
      </c>
      <c r="R45" s="59">
        <v>2.794272823996883E-2</v>
      </c>
      <c r="S45" s="59">
        <v>0</v>
      </c>
      <c r="T45" s="59">
        <v>0</v>
      </c>
      <c r="U45" s="59">
        <v>2.4563302684215077E-3</v>
      </c>
      <c r="V45" s="59">
        <v>3.8479957716535209E-3</v>
      </c>
      <c r="W45" s="59">
        <v>0</v>
      </c>
      <c r="X45" s="59">
        <v>0</v>
      </c>
      <c r="Y45" s="59">
        <v>0</v>
      </c>
      <c r="Z45" s="59">
        <v>9.2550677593509038E-3</v>
      </c>
      <c r="AA45" s="59">
        <v>0</v>
      </c>
      <c r="AB45" s="59">
        <v>2.3391271226891829E-3</v>
      </c>
      <c r="AC45" s="18">
        <v>4.1673862874621759E-3</v>
      </c>
      <c r="AD45" s="12">
        <v>38</v>
      </c>
      <c r="AE45" s="17">
        <v>2</v>
      </c>
      <c r="AF45" s="18">
        <v>0.70175572359267779</v>
      </c>
      <c r="AG45" t="str">
        <f>IF(AF45&lt;='CAV Tier 1 Analysis'!$A$5,"Tier 1", "Tier 2")</f>
        <v>Tier 2</v>
      </c>
      <c r="AH45" t="str">
        <f t="shared" si="2"/>
        <v>North Dakota - Tier 2</v>
      </c>
      <c r="AI45" t="str">
        <f t="shared" si="3"/>
        <v>Three Affiliated Tribes, Fort Berthold Reservation - Tier 2</v>
      </c>
    </row>
    <row r="46" spans="1:35" x14ac:dyDescent="0.3">
      <c r="A46">
        <v>39</v>
      </c>
      <c r="B46">
        <v>8</v>
      </c>
      <c r="C46" t="s">
        <v>24</v>
      </c>
      <c r="D46" t="s">
        <v>1922</v>
      </c>
      <c r="E46" t="s">
        <v>2924</v>
      </c>
      <c r="F46" t="s">
        <v>225</v>
      </c>
      <c r="G46" s="58">
        <v>1552.6887300000003</v>
      </c>
      <c r="H46">
        <v>2</v>
      </c>
      <c r="I46">
        <v>0</v>
      </c>
      <c r="J46" s="12">
        <v>13.733333333333333</v>
      </c>
      <c r="K46" s="12">
        <v>6.5333333333333332</v>
      </c>
      <c r="L46">
        <v>4</v>
      </c>
      <c r="M46" s="12">
        <v>9.9962709203151121</v>
      </c>
      <c r="N46" s="12">
        <v>0.74925036388912036</v>
      </c>
      <c r="O46" s="12">
        <v>2968.5927776784665</v>
      </c>
      <c r="P46" s="12">
        <v>0</v>
      </c>
      <c r="Q46" s="12">
        <v>0</v>
      </c>
      <c r="R46" s="59">
        <v>2.7433733295161272E-2</v>
      </c>
      <c r="S46" s="59">
        <v>4.7460844803037496E-4</v>
      </c>
      <c r="T46" s="59">
        <v>0</v>
      </c>
      <c r="U46" s="59">
        <v>2.4904001737105753E-3</v>
      </c>
      <c r="V46" s="59">
        <v>4.3550020386797852E-3</v>
      </c>
      <c r="W46" s="59">
        <v>2.509410288582183E-3</v>
      </c>
      <c r="X46" s="59">
        <v>1.3810040156269688E-3</v>
      </c>
      <c r="Y46" s="59">
        <v>4.3937968278951257E-5</v>
      </c>
      <c r="Z46" s="59">
        <v>4.8689925097839971E-3</v>
      </c>
      <c r="AA46" s="59">
        <v>0</v>
      </c>
      <c r="AB46" s="59">
        <v>0</v>
      </c>
      <c r="AC46" s="18">
        <v>3.9597353398049184E-3</v>
      </c>
      <c r="AD46" s="12">
        <v>39</v>
      </c>
      <c r="AE46" s="17">
        <v>2</v>
      </c>
      <c r="AF46" s="18">
        <v>0.70571545893248266</v>
      </c>
      <c r="AG46" t="str">
        <f>IF(AF46&lt;='CAV Tier 1 Analysis'!$A$5,"Tier 1", "Tier 2")</f>
        <v>Tier 2</v>
      </c>
      <c r="AH46" t="str">
        <f t="shared" si="2"/>
        <v>North Dakota - Tier 2</v>
      </c>
      <c r="AI46" t="str">
        <f t="shared" si="3"/>
        <v>Emmons County* - Tier 2</v>
      </c>
    </row>
    <row r="47" spans="1:35" x14ac:dyDescent="0.3">
      <c r="A47">
        <v>40</v>
      </c>
      <c r="B47">
        <v>8</v>
      </c>
      <c r="C47" t="s">
        <v>24</v>
      </c>
      <c r="D47" t="s">
        <v>1897</v>
      </c>
      <c r="E47" t="s">
        <v>2894</v>
      </c>
      <c r="F47" t="s">
        <v>317</v>
      </c>
      <c r="G47" s="58">
        <v>35.030729999999998</v>
      </c>
      <c r="H47">
        <v>4</v>
      </c>
      <c r="I47">
        <v>2</v>
      </c>
      <c r="J47" s="12">
        <v>25.333333333333332</v>
      </c>
      <c r="K47" s="12">
        <v>3</v>
      </c>
      <c r="L47">
        <v>0</v>
      </c>
      <c r="M47" s="12">
        <v>201.92578687341086</v>
      </c>
      <c r="N47" s="12">
        <v>0.1562791220286488</v>
      </c>
      <c r="O47" s="12">
        <v>728.63815139310759</v>
      </c>
      <c r="P47" s="12">
        <v>403.88362817536222</v>
      </c>
      <c r="Q47" s="12">
        <v>0</v>
      </c>
      <c r="R47" s="59">
        <v>6.1894163677919179E-4</v>
      </c>
      <c r="S47" s="59">
        <v>9.4921689606074992E-4</v>
      </c>
      <c r="T47" s="59">
        <v>5.0632911392405064E-3</v>
      </c>
      <c r="U47" s="59">
        <v>4.5939420680097993E-3</v>
      </c>
      <c r="V47" s="59">
        <v>1.9997458340876564E-3</v>
      </c>
      <c r="W47" s="59">
        <v>0</v>
      </c>
      <c r="X47" s="59">
        <v>2.7896435056006402E-2</v>
      </c>
      <c r="Y47" s="59">
        <v>9.1646096382454243E-6</v>
      </c>
      <c r="Z47" s="59">
        <v>1.1950893797735165E-3</v>
      </c>
      <c r="AA47" s="59">
        <v>1.2047697098136754E-3</v>
      </c>
      <c r="AB47" s="59">
        <v>0</v>
      </c>
      <c r="AC47" s="18">
        <v>3.9573269390372487E-3</v>
      </c>
      <c r="AD47" s="12">
        <v>40</v>
      </c>
      <c r="AE47" s="17">
        <v>2</v>
      </c>
      <c r="AF47" s="18">
        <v>0.70967278587151994</v>
      </c>
      <c r="AG47" t="str">
        <f>IF(AF47&lt;='CAV Tier 1 Analysis'!$A$5,"Tier 1", "Tier 2")</f>
        <v>Tier 2</v>
      </c>
      <c r="AH47" t="str">
        <f t="shared" si="2"/>
        <v>North Dakota - Tier 2</v>
      </c>
      <c r="AI47" t="str">
        <f t="shared" si="3"/>
        <v>Drayton, Township Of - Tier 2</v>
      </c>
    </row>
    <row r="48" spans="1:35" x14ac:dyDescent="0.3">
      <c r="A48">
        <v>41</v>
      </c>
      <c r="B48">
        <v>8</v>
      </c>
      <c r="C48" t="s">
        <v>24</v>
      </c>
      <c r="D48" t="s">
        <v>1887</v>
      </c>
      <c r="E48" t="s">
        <v>2883</v>
      </c>
      <c r="F48" t="s">
        <v>463</v>
      </c>
      <c r="G48" s="58">
        <v>30.732490000000002</v>
      </c>
      <c r="H48">
        <v>49</v>
      </c>
      <c r="I48">
        <v>0</v>
      </c>
      <c r="J48" s="12">
        <v>20</v>
      </c>
      <c r="K48" s="12">
        <v>1</v>
      </c>
      <c r="L48">
        <v>7</v>
      </c>
      <c r="M48" s="12">
        <v>2.2218446992092082</v>
      </c>
      <c r="N48" s="12">
        <v>309.56065974107605</v>
      </c>
      <c r="O48" s="12">
        <v>869.65197098083479</v>
      </c>
      <c r="P48" s="12">
        <v>0</v>
      </c>
      <c r="Q48" s="12">
        <v>109.54416644667799</v>
      </c>
      <c r="R48" s="59">
        <v>5.4299803809113164E-4</v>
      </c>
      <c r="S48" s="59">
        <v>1.1627906976744186E-2</v>
      </c>
      <c r="T48" s="59">
        <v>0</v>
      </c>
      <c r="U48" s="59">
        <v>3.6267963694814206E-3</v>
      </c>
      <c r="V48" s="59">
        <v>6.665819446958855E-4</v>
      </c>
      <c r="W48" s="59">
        <v>4.3914680050188204E-3</v>
      </c>
      <c r="X48" s="59">
        <v>3.069521100585264E-4</v>
      </c>
      <c r="Y48" s="59">
        <v>1.8153433222926629E-2</v>
      </c>
      <c r="Z48" s="59">
        <v>1.4263758116854122E-3</v>
      </c>
      <c r="AA48" s="59">
        <v>0</v>
      </c>
      <c r="AB48" s="59">
        <v>1.3403041534623661E-3</v>
      </c>
      <c r="AC48" s="18">
        <v>3.8257106029240349E-3</v>
      </c>
      <c r="AD48" s="12">
        <v>41</v>
      </c>
      <c r="AE48" s="17">
        <v>2</v>
      </c>
      <c r="AF48" s="18">
        <v>0.71349849647444397</v>
      </c>
      <c r="AG48" t="str">
        <f>IF(AF48&lt;='CAV Tier 1 Analysis'!$A$5,"Tier 1", "Tier 2")</f>
        <v>Tier 2</v>
      </c>
      <c r="AH48" t="str">
        <f t="shared" si="2"/>
        <v>North Dakota - Tier 2</v>
      </c>
      <c r="AI48" t="str">
        <f t="shared" si="3"/>
        <v>Harwood, Township Of - Tier 2</v>
      </c>
    </row>
    <row r="49" spans="1:35" x14ac:dyDescent="0.3">
      <c r="A49">
        <v>42</v>
      </c>
      <c r="B49">
        <v>8</v>
      </c>
      <c r="C49" t="s">
        <v>24</v>
      </c>
      <c r="D49" t="s">
        <v>1249</v>
      </c>
      <c r="E49" t="s">
        <v>2925</v>
      </c>
      <c r="F49" t="s">
        <v>224</v>
      </c>
      <c r="G49" s="58">
        <v>1658.4837000000002</v>
      </c>
      <c r="H49">
        <v>1</v>
      </c>
      <c r="I49">
        <v>0</v>
      </c>
      <c r="J49" s="12">
        <v>13.333333333333334</v>
      </c>
      <c r="K49" s="12">
        <v>4.5</v>
      </c>
      <c r="L49">
        <v>2</v>
      </c>
      <c r="M49" s="12">
        <v>12.000000000000004</v>
      </c>
      <c r="N49" s="12">
        <v>0</v>
      </c>
      <c r="O49" s="12">
        <v>2248.7695005702676</v>
      </c>
      <c r="P49" s="12">
        <v>0</v>
      </c>
      <c r="Q49" s="12">
        <v>0</v>
      </c>
      <c r="R49" s="59">
        <v>2.9302975297677506E-2</v>
      </c>
      <c r="S49" s="59">
        <v>2.3730422401518748E-4</v>
      </c>
      <c r="T49" s="59">
        <v>0</v>
      </c>
      <c r="U49" s="59">
        <v>2.4178642463209472E-3</v>
      </c>
      <c r="V49" s="59">
        <v>2.9996187511314846E-3</v>
      </c>
      <c r="W49" s="59">
        <v>1.2547051442910915E-3</v>
      </c>
      <c r="X49" s="59">
        <v>1.6578230341721502E-3</v>
      </c>
      <c r="Y49" s="59">
        <v>0</v>
      </c>
      <c r="Z49" s="59">
        <v>3.6883610095790865E-3</v>
      </c>
      <c r="AA49" s="59">
        <v>0</v>
      </c>
      <c r="AB49" s="59">
        <v>0</v>
      </c>
      <c r="AC49" s="18">
        <v>3.7780592461079507E-3</v>
      </c>
      <c r="AD49" s="12">
        <v>42</v>
      </c>
      <c r="AE49" s="17">
        <v>2</v>
      </c>
      <c r="AF49" s="18">
        <v>0.71727655572055193</v>
      </c>
      <c r="AG49" t="str">
        <f>IF(AF49&lt;='CAV Tier 1 Analysis'!$A$5,"Tier 1", "Tier 2")</f>
        <v>Tier 2</v>
      </c>
      <c r="AH49" t="str">
        <f t="shared" si="2"/>
        <v>North Dakota - Tier 2</v>
      </c>
      <c r="AI49" t="str">
        <f t="shared" si="3"/>
        <v>Grant County* - Tier 2</v>
      </c>
    </row>
    <row r="50" spans="1:35" x14ac:dyDescent="0.3">
      <c r="A50">
        <v>43</v>
      </c>
      <c r="B50">
        <v>8</v>
      </c>
      <c r="C50" t="s">
        <v>24</v>
      </c>
      <c r="D50" t="s">
        <v>1621</v>
      </c>
      <c r="E50" t="s">
        <v>2791</v>
      </c>
      <c r="F50" t="s">
        <v>302</v>
      </c>
      <c r="G50" s="58">
        <v>810.39247</v>
      </c>
      <c r="H50">
        <v>1</v>
      </c>
      <c r="I50">
        <v>6</v>
      </c>
      <c r="J50" s="12">
        <v>16</v>
      </c>
      <c r="K50" s="12">
        <v>6.333333333333333</v>
      </c>
      <c r="L50">
        <v>0</v>
      </c>
      <c r="M50" s="12">
        <v>8.9998166443970078</v>
      </c>
      <c r="N50" s="12">
        <v>2.6710426897864483E-2</v>
      </c>
      <c r="O50" s="12">
        <v>1975.8380344959098</v>
      </c>
      <c r="P50" s="12">
        <v>0</v>
      </c>
      <c r="Q50" s="12">
        <v>0</v>
      </c>
      <c r="R50" s="59">
        <v>1.4318446741342019E-2</v>
      </c>
      <c r="S50" s="59">
        <v>2.3730422401518748E-4</v>
      </c>
      <c r="T50" s="59">
        <v>1.5189873417721518E-2</v>
      </c>
      <c r="U50" s="59">
        <v>2.9014370955851368E-3</v>
      </c>
      <c r="V50" s="59">
        <v>4.2216856497406079E-3</v>
      </c>
      <c r="W50" s="59">
        <v>0</v>
      </c>
      <c r="X50" s="59">
        <v>1.2433419447006051E-3</v>
      </c>
      <c r="Y50" s="59">
        <v>1.5663681278228841E-6</v>
      </c>
      <c r="Z50" s="59">
        <v>3.2407074027951824E-3</v>
      </c>
      <c r="AA50" s="59">
        <v>0</v>
      </c>
      <c r="AB50" s="59">
        <v>0</v>
      </c>
      <c r="AC50" s="18">
        <v>3.75948753127528E-3</v>
      </c>
      <c r="AD50" s="12">
        <v>43</v>
      </c>
      <c r="AE50" s="17">
        <v>2</v>
      </c>
      <c r="AF50" s="18">
        <v>0.72103604325182724</v>
      </c>
      <c r="AG50" t="str">
        <f>IF(AF50&lt;='CAV Tier 1 Analysis'!$A$5,"Tier 1", "Tier 2")</f>
        <v>Tier 2</v>
      </c>
      <c r="AH50" t="str">
        <f t="shared" si="2"/>
        <v>North Dakota - Tier 2</v>
      </c>
      <c r="AI50" t="str">
        <f t="shared" si="3"/>
        <v>Renville County* - Tier 2</v>
      </c>
    </row>
    <row r="51" spans="1:35" x14ac:dyDescent="0.3">
      <c r="A51">
        <v>44</v>
      </c>
      <c r="B51">
        <v>8</v>
      </c>
      <c r="C51" t="s">
        <v>24</v>
      </c>
      <c r="D51" t="s">
        <v>1538</v>
      </c>
      <c r="E51" t="s">
        <v>3014</v>
      </c>
      <c r="F51" t="s">
        <v>260</v>
      </c>
      <c r="G51" s="58">
        <v>1105.9028400000002</v>
      </c>
      <c r="H51">
        <v>6</v>
      </c>
      <c r="I51">
        <v>0</v>
      </c>
      <c r="J51" s="12">
        <v>19.944444444444443</v>
      </c>
      <c r="K51" s="12">
        <v>2.5555555555555554</v>
      </c>
      <c r="L51">
        <v>0</v>
      </c>
      <c r="M51" s="12">
        <v>13.996959226544718</v>
      </c>
      <c r="N51" s="12">
        <v>0.59022895062716907</v>
      </c>
      <c r="O51" s="12">
        <v>5957.8851958522318</v>
      </c>
      <c r="P51" s="12">
        <v>0</v>
      </c>
      <c r="Q51" s="12">
        <v>233.75099355757811</v>
      </c>
      <c r="R51" s="59">
        <v>1.9539681699706424E-2</v>
      </c>
      <c r="S51" s="59">
        <v>1.4238253440911248E-3</v>
      </c>
      <c r="T51" s="59">
        <v>0</v>
      </c>
      <c r="U51" s="59">
        <v>3.6167219351217498E-3</v>
      </c>
      <c r="V51" s="59">
        <v>1.7034871920005963E-3</v>
      </c>
      <c r="W51" s="59">
        <v>0</v>
      </c>
      <c r="X51" s="59">
        <v>1.9337067845111857E-3</v>
      </c>
      <c r="Y51" s="59">
        <v>3.4612543630093009E-5</v>
      </c>
      <c r="Z51" s="59">
        <v>9.7719359188912919E-3</v>
      </c>
      <c r="AA51" s="59">
        <v>0</v>
      </c>
      <c r="AB51" s="59">
        <v>2.8600101466259111E-3</v>
      </c>
      <c r="AC51" s="18">
        <v>3.7167255967798522E-3</v>
      </c>
      <c r="AD51" s="12">
        <v>44</v>
      </c>
      <c r="AE51" s="17">
        <v>2</v>
      </c>
      <c r="AF51" s="18">
        <v>0.72475276884860707</v>
      </c>
      <c r="AG51" t="str">
        <f>IF(AF51&lt;='CAV Tier 1 Analysis'!$A$5,"Tier 1", "Tier 2")</f>
        <v>Tier 2</v>
      </c>
      <c r="AH51" t="str">
        <f t="shared" si="2"/>
        <v>North Dakota - Tier 2</v>
      </c>
      <c r="AI51" t="str">
        <f t="shared" si="3"/>
        <v>Cass County * - Tier 2</v>
      </c>
    </row>
    <row r="52" spans="1:35" x14ac:dyDescent="0.3">
      <c r="A52">
        <v>45</v>
      </c>
      <c r="B52">
        <v>8</v>
      </c>
      <c r="C52" t="s">
        <v>24</v>
      </c>
      <c r="D52" t="s">
        <v>1769</v>
      </c>
      <c r="E52" t="s">
        <v>2736</v>
      </c>
      <c r="F52" t="s">
        <v>231</v>
      </c>
      <c r="G52" s="58">
        <v>1661.902</v>
      </c>
      <c r="H52">
        <v>0</v>
      </c>
      <c r="I52">
        <v>0</v>
      </c>
      <c r="J52" s="12">
        <v>9.5384615384615383</v>
      </c>
      <c r="K52" s="12">
        <v>5.1538461538461542</v>
      </c>
      <c r="L52">
        <v>0</v>
      </c>
      <c r="M52" s="12">
        <v>0</v>
      </c>
      <c r="N52" s="12">
        <v>11.781569352711085</v>
      </c>
      <c r="O52" s="12">
        <v>2869.7620022840088</v>
      </c>
      <c r="P52" s="12">
        <v>0</v>
      </c>
      <c r="Q52" s="12">
        <v>0</v>
      </c>
      <c r="R52" s="59">
        <v>2.9363371646740234E-2</v>
      </c>
      <c r="S52" s="59">
        <v>0</v>
      </c>
      <c r="T52" s="59">
        <v>0</v>
      </c>
      <c r="U52" s="59">
        <v>1.7297028839065238E-3</v>
      </c>
      <c r="V52" s="59">
        <v>3.4354607918941796E-3</v>
      </c>
      <c r="W52" s="59">
        <v>0</v>
      </c>
      <c r="X52" s="59">
        <v>0</v>
      </c>
      <c r="Y52" s="59">
        <v>6.9090152697248589E-4</v>
      </c>
      <c r="Z52" s="59">
        <v>4.7068933802738603E-3</v>
      </c>
      <c r="AA52" s="59">
        <v>0</v>
      </c>
      <c r="AB52" s="59">
        <v>0</v>
      </c>
      <c r="AC52" s="18">
        <v>3.6296663845261164E-3</v>
      </c>
      <c r="AD52" s="12">
        <v>45</v>
      </c>
      <c r="AE52" s="17">
        <v>2</v>
      </c>
      <c r="AF52" s="18">
        <v>0.72838243523313317</v>
      </c>
      <c r="AG52" t="str">
        <f>IF(AF52&lt;='CAV Tier 1 Analysis'!$A$5,"Tier 1", "Tier 2")</f>
        <v>Tier 2</v>
      </c>
      <c r="AH52" t="str">
        <f t="shared" si="2"/>
        <v>North Dakota - Tier 2</v>
      </c>
      <c r="AI52" t="str">
        <f t="shared" si="3"/>
        <v>Dunn County * - Tier 2</v>
      </c>
    </row>
    <row r="53" spans="1:35" x14ac:dyDescent="0.3">
      <c r="A53">
        <v>46</v>
      </c>
      <c r="B53">
        <v>8</v>
      </c>
      <c r="C53" t="s">
        <v>24</v>
      </c>
      <c r="D53" t="s">
        <v>1537</v>
      </c>
      <c r="E53" t="s">
        <v>2900</v>
      </c>
      <c r="F53" t="s">
        <v>269</v>
      </c>
      <c r="G53" s="58">
        <v>1020.9663899999999</v>
      </c>
      <c r="H53">
        <v>5</v>
      </c>
      <c r="I53">
        <v>0</v>
      </c>
      <c r="J53" s="12">
        <v>11.705882352941176</v>
      </c>
      <c r="K53" s="12">
        <v>5.7058823529411766</v>
      </c>
      <c r="L53">
        <v>5</v>
      </c>
      <c r="M53" s="12">
        <v>0.99733200815748679</v>
      </c>
      <c r="N53" s="12">
        <v>9.8237484034000335</v>
      </c>
      <c r="O53" s="12">
        <v>6369.3434639244306</v>
      </c>
      <c r="P53" s="12">
        <v>0</v>
      </c>
      <c r="Q53" s="12">
        <v>0</v>
      </c>
      <c r="R53" s="59">
        <v>1.8038979162670679E-2</v>
      </c>
      <c r="S53" s="59">
        <v>1.1865211200759373E-3</v>
      </c>
      <c r="T53" s="59">
        <v>0</v>
      </c>
      <c r="U53" s="59">
        <v>2.1227425809611845E-3</v>
      </c>
      <c r="V53" s="59">
        <v>3.8034381550294647E-3</v>
      </c>
      <c r="W53" s="59">
        <v>3.1367628607277291E-3</v>
      </c>
      <c r="X53" s="59">
        <v>1.3778333132005399E-4</v>
      </c>
      <c r="Y53" s="59">
        <v>5.7608987133286914E-4</v>
      </c>
      <c r="Z53" s="59">
        <v>1.0446796829554473E-2</v>
      </c>
      <c r="AA53" s="59">
        <v>0</v>
      </c>
      <c r="AB53" s="59">
        <v>0</v>
      </c>
      <c r="AC53" s="18">
        <v>3.5862830828793085E-3</v>
      </c>
      <c r="AD53" s="12">
        <v>46</v>
      </c>
      <c r="AE53" s="17">
        <v>2</v>
      </c>
      <c r="AF53" s="18">
        <v>0.73196871831601251</v>
      </c>
      <c r="AG53" t="str">
        <f>IF(AF53&lt;='CAV Tier 1 Analysis'!$A$5,"Tier 1", "Tier 2")</f>
        <v>Tier 2</v>
      </c>
      <c r="AH53" t="str">
        <f t="shared" si="2"/>
        <v>North Dakota - Tier 2</v>
      </c>
      <c r="AI53" t="str">
        <f t="shared" si="3"/>
        <v>Mercer County* - Tier 2</v>
      </c>
    </row>
    <row r="54" spans="1:35" x14ac:dyDescent="0.3">
      <c r="A54">
        <v>47</v>
      </c>
      <c r="B54">
        <v>8</v>
      </c>
      <c r="C54" t="s">
        <v>24</v>
      </c>
      <c r="D54" t="s">
        <v>1889</v>
      </c>
      <c r="E54" t="s">
        <v>2885</v>
      </c>
      <c r="F54" t="s">
        <v>411</v>
      </c>
      <c r="G54" s="58">
        <v>34.486219999999989</v>
      </c>
      <c r="H54">
        <v>36</v>
      </c>
      <c r="I54">
        <v>4</v>
      </c>
      <c r="J54" s="12">
        <v>20</v>
      </c>
      <c r="K54" s="12">
        <v>1</v>
      </c>
      <c r="L54">
        <v>1</v>
      </c>
      <c r="M54" s="12">
        <v>90.582414077274933</v>
      </c>
      <c r="N54" s="12">
        <v>18.506760828710906</v>
      </c>
      <c r="O54" s="12">
        <v>675.45668047291474</v>
      </c>
      <c r="P54" s="12">
        <v>0</v>
      </c>
      <c r="Q54" s="12">
        <v>23.243425364712721</v>
      </c>
      <c r="R54" s="59">
        <v>6.093209434438647E-4</v>
      </c>
      <c r="S54" s="59">
        <v>8.5429520645467494E-3</v>
      </c>
      <c r="T54" s="59">
        <v>1.0126582278481013E-2</v>
      </c>
      <c r="U54" s="59">
        <v>3.6267963694814206E-3</v>
      </c>
      <c r="V54" s="59">
        <v>6.665819446958855E-4</v>
      </c>
      <c r="W54" s="59">
        <v>6.2735257214554575E-4</v>
      </c>
      <c r="X54" s="59">
        <v>1.2514134379018832E-2</v>
      </c>
      <c r="Y54" s="59">
        <v>1.085284051137776E-3</v>
      </c>
      <c r="Z54" s="59">
        <v>1.1078628037618974E-3</v>
      </c>
      <c r="AA54" s="59">
        <v>0</v>
      </c>
      <c r="AB54" s="59">
        <v>2.8438994578667241E-4</v>
      </c>
      <c r="AC54" s="18">
        <v>3.562841577499969E-3</v>
      </c>
      <c r="AD54" s="12">
        <v>47</v>
      </c>
      <c r="AE54" s="17">
        <v>2</v>
      </c>
      <c r="AF54" s="18">
        <v>0.73553155989351249</v>
      </c>
      <c r="AG54" t="str">
        <f>IF(AF54&lt;='CAV Tier 1 Analysis'!$A$5,"Tier 1", "Tier 2")</f>
        <v>Tier 2</v>
      </c>
      <c r="AH54" t="str">
        <f t="shared" si="2"/>
        <v>North Dakota - Tier 2</v>
      </c>
      <c r="AI54" t="str">
        <f t="shared" si="3"/>
        <v>Raymond, Township Of - Tier 2</v>
      </c>
    </row>
    <row r="55" spans="1:35" x14ac:dyDescent="0.3">
      <c r="A55">
        <v>48</v>
      </c>
      <c r="B55">
        <v>8</v>
      </c>
      <c r="C55" t="s">
        <v>24</v>
      </c>
      <c r="D55" t="s">
        <v>1793</v>
      </c>
      <c r="E55" t="s">
        <v>2764</v>
      </c>
      <c r="F55" t="s">
        <v>445</v>
      </c>
      <c r="G55" s="58">
        <v>2.25468</v>
      </c>
      <c r="H55">
        <v>65</v>
      </c>
      <c r="I55">
        <v>0</v>
      </c>
      <c r="J55" s="12">
        <v>12</v>
      </c>
      <c r="K55" s="12">
        <v>6</v>
      </c>
      <c r="L55">
        <v>4</v>
      </c>
      <c r="M55" s="12">
        <v>25.833333333333336</v>
      </c>
      <c r="N55" s="12">
        <v>97.477109553638812</v>
      </c>
      <c r="O55" s="12">
        <v>1082.4206368831447</v>
      </c>
      <c r="P55" s="12">
        <v>1063.3589973995806</v>
      </c>
      <c r="Q55" s="12">
        <v>0</v>
      </c>
      <c r="R55" s="59">
        <v>3.9836889771161158E-5</v>
      </c>
      <c r="S55" s="59">
        <v>1.5424774560987186E-2</v>
      </c>
      <c r="T55" s="59">
        <v>0</v>
      </c>
      <c r="U55" s="59">
        <v>2.1760778216888526E-3</v>
      </c>
      <c r="V55" s="59">
        <v>3.9994916681753128E-3</v>
      </c>
      <c r="W55" s="59">
        <v>2.509410288582183E-3</v>
      </c>
      <c r="X55" s="59">
        <v>3.5689245874539338E-3</v>
      </c>
      <c r="Y55" s="59">
        <v>5.7163083982505226E-3</v>
      </c>
      <c r="Z55" s="59">
        <v>1.7753522857861276E-3</v>
      </c>
      <c r="AA55" s="59">
        <v>3.1719599938044821E-3</v>
      </c>
      <c r="AB55" s="59">
        <v>0</v>
      </c>
      <c r="AC55" s="18">
        <v>3.4892851358636142E-3</v>
      </c>
      <c r="AD55" s="12">
        <v>48</v>
      </c>
      <c r="AE55" s="17">
        <v>2</v>
      </c>
      <c r="AF55" s="18">
        <v>0.73902084502937615</v>
      </c>
      <c r="AG55" t="str">
        <f>IF(AF55&lt;='CAV Tier 1 Analysis'!$A$5,"Tier 1", "Tier 2")</f>
        <v>Tier 2</v>
      </c>
      <c r="AH55" t="str">
        <f t="shared" si="2"/>
        <v>North Dakota - Tier 2</v>
      </c>
      <c r="AI55" t="str">
        <f t="shared" si="3"/>
        <v>Beulah, City Of - Tier 2</v>
      </c>
    </row>
    <row r="56" spans="1:35" x14ac:dyDescent="0.3">
      <c r="A56">
        <v>49</v>
      </c>
      <c r="B56">
        <v>8</v>
      </c>
      <c r="C56" t="s">
        <v>24</v>
      </c>
      <c r="D56" t="s">
        <v>1604</v>
      </c>
      <c r="E56" t="s">
        <v>2939</v>
      </c>
      <c r="F56" t="s">
        <v>482</v>
      </c>
      <c r="G56" s="58">
        <v>34.016120000000001</v>
      </c>
      <c r="H56">
        <v>3</v>
      </c>
      <c r="I56">
        <v>11</v>
      </c>
      <c r="J56" s="12">
        <v>20</v>
      </c>
      <c r="K56" s="12">
        <v>1</v>
      </c>
      <c r="L56">
        <v>0</v>
      </c>
      <c r="M56" s="12">
        <v>21.998460729795166</v>
      </c>
      <c r="N56" s="12">
        <v>5.6365003735846519E-3</v>
      </c>
      <c r="O56" s="12">
        <v>176.47556230097874</v>
      </c>
      <c r="P56" s="12">
        <v>0</v>
      </c>
      <c r="Q56" s="12">
        <v>8.9342294713266313</v>
      </c>
      <c r="R56" s="59">
        <v>6.0101496570803413E-4</v>
      </c>
      <c r="S56" s="59">
        <v>7.1191267204556241E-4</v>
      </c>
      <c r="T56" s="59">
        <v>2.7848101265822784E-2</v>
      </c>
      <c r="U56" s="59">
        <v>3.6267963694814206E-3</v>
      </c>
      <c r="V56" s="59">
        <v>6.665819446958855E-4</v>
      </c>
      <c r="W56" s="59">
        <v>0</v>
      </c>
      <c r="X56" s="59">
        <v>3.0391295761821586E-3</v>
      </c>
      <c r="Y56" s="59">
        <v>3.3053887799714084E-7</v>
      </c>
      <c r="Z56" s="59">
        <v>2.8944966701541046E-4</v>
      </c>
      <c r="AA56" s="59">
        <v>0</v>
      </c>
      <c r="AB56" s="59">
        <v>1.0931284847773016E-4</v>
      </c>
      <c r="AC56" s="18">
        <v>3.3538754407551803E-3</v>
      </c>
      <c r="AD56" s="12">
        <v>49</v>
      </c>
      <c r="AE56" s="17">
        <v>2</v>
      </c>
      <c r="AF56" s="18">
        <v>0.74237472047013131</v>
      </c>
      <c r="AG56" t="str">
        <f>IF(AF56&lt;='CAV Tier 1 Analysis'!$A$5,"Tier 1", "Tier 2")</f>
        <v>Tier 2</v>
      </c>
      <c r="AH56" t="str">
        <f t="shared" si="2"/>
        <v>North Dakota - Tier 2</v>
      </c>
      <c r="AI56" t="str">
        <f t="shared" si="3"/>
        <v>Berlin, Township Of - Tier 2</v>
      </c>
    </row>
    <row r="57" spans="1:35" x14ac:dyDescent="0.3">
      <c r="A57">
        <v>50</v>
      </c>
      <c r="B57">
        <v>8</v>
      </c>
      <c r="C57" t="s">
        <v>24</v>
      </c>
      <c r="D57" t="s">
        <v>1817</v>
      </c>
      <c r="E57" t="s">
        <v>2795</v>
      </c>
      <c r="F57" t="s">
        <v>290</v>
      </c>
      <c r="G57" s="58">
        <v>862.86509999999987</v>
      </c>
      <c r="H57">
        <v>1</v>
      </c>
      <c r="I57">
        <v>0</v>
      </c>
      <c r="J57" s="12">
        <v>16.8125</v>
      </c>
      <c r="K57" s="12">
        <v>7</v>
      </c>
      <c r="L57">
        <v>1</v>
      </c>
      <c r="M57" s="12">
        <v>0</v>
      </c>
      <c r="N57" s="12">
        <v>0</v>
      </c>
      <c r="O57" s="12">
        <v>7564.2348417425765</v>
      </c>
      <c r="P57" s="12">
        <v>0</v>
      </c>
      <c r="Q57" s="12">
        <v>0</v>
      </c>
      <c r="R57" s="59">
        <v>1.5245561177675743E-2</v>
      </c>
      <c r="S57" s="59">
        <v>2.3730422401518748E-4</v>
      </c>
      <c r="T57" s="59">
        <v>0</v>
      </c>
      <c r="U57" s="59">
        <v>3.0487756980953195E-3</v>
      </c>
      <c r="V57" s="59">
        <v>4.6660736128711989E-3</v>
      </c>
      <c r="W57" s="59">
        <v>6.2735257214554575E-4</v>
      </c>
      <c r="X57" s="59">
        <v>0</v>
      </c>
      <c r="Y57" s="59">
        <v>0</v>
      </c>
      <c r="Z57" s="59">
        <v>1.2406620087344594E-2</v>
      </c>
      <c r="AA57" s="59">
        <v>0</v>
      </c>
      <c r="AB57" s="59">
        <v>0</v>
      </c>
      <c r="AC57" s="18">
        <v>3.2937897611043264E-3</v>
      </c>
      <c r="AD57" s="12">
        <v>50</v>
      </c>
      <c r="AE57" s="17">
        <v>2</v>
      </c>
      <c r="AF57" s="18">
        <v>0.74566851023123559</v>
      </c>
      <c r="AG57" t="str">
        <f>IF(AF57&lt;='CAV Tier 1 Analysis'!$A$5,"Tier 1", "Tier 2")</f>
        <v>Tier 2</v>
      </c>
      <c r="AH57" t="str">
        <f t="shared" si="2"/>
        <v>North Dakota - Tier 2</v>
      </c>
      <c r="AI57" t="str">
        <f t="shared" si="3"/>
        <v>Rolette County* - Tier 2</v>
      </c>
    </row>
    <row r="58" spans="1:35" x14ac:dyDescent="0.3">
      <c r="A58">
        <v>51</v>
      </c>
      <c r="B58">
        <v>8</v>
      </c>
      <c r="C58" t="s">
        <v>24</v>
      </c>
      <c r="D58" t="s">
        <v>1988</v>
      </c>
      <c r="E58" t="s">
        <v>3007</v>
      </c>
      <c r="F58" t="s">
        <v>256</v>
      </c>
      <c r="G58" s="58">
        <v>1136.7713399999998</v>
      </c>
      <c r="H58">
        <v>0</v>
      </c>
      <c r="I58">
        <v>0</v>
      </c>
      <c r="J58" s="12">
        <v>18.399999999999999</v>
      </c>
      <c r="K58" s="12">
        <v>6.2666666666666666</v>
      </c>
      <c r="L58">
        <v>0</v>
      </c>
      <c r="M58" s="12">
        <v>0</v>
      </c>
      <c r="N58" s="12">
        <v>0</v>
      </c>
      <c r="O58" s="12">
        <v>4697.0218356957303</v>
      </c>
      <c r="P58" s="12">
        <v>0</v>
      </c>
      <c r="Q58" s="12">
        <v>0</v>
      </c>
      <c r="R58" s="59">
        <v>2.008508283507866E-2</v>
      </c>
      <c r="S58" s="59">
        <v>0</v>
      </c>
      <c r="T58" s="59">
        <v>0</v>
      </c>
      <c r="U58" s="59">
        <v>3.336652659922907E-3</v>
      </c>
      <c r="V58" s="59">
        <v>4.177246853427549E-3</v>
      </c>
      <c r="W58" s="59">
        <v>0</v>
      </c>
      <c r="X58" s="59">
        <v>0</v>
      </c>
      <c r="Y58" s="59">
        <v>0</v>
      </c>
      <c r="Z58" s="59">
        <v>7.703907490531345E-3</v>
      </c>
      <c r="AA58" s="59">
        <v>0</v>
      </c>
      <c r="AB58" s="59">
        <v>0</v>
      </c>
      <c r="AC58" s="18">
        <v>3.209353621723678E-3</v>
      </c>
      <c r="AD58" s="12">
        <v>51</v>
      </c>
      <c r="AE58" s="17">
        <v>2</v>
      </c>
      <c r="AF58" s="18">
        <v>0.74887786385295929</v>
      </c>
      <c r="AG58" t="str">
        <f>IF(AF58&lt;='CAV Tier 1 Analysis'!$A$5,"Tier 1", "Tier 2")</f>
        <v>Tier 2</v>
      </c>
      <c r="AH58" t="str">
        <f t="shared" si="2"/>
        <v>North Dakota - Tier 2</v>
      </c>
      <c r="AI58" t="str">
        <f t="shared" si="3"/>
        <v>Dickey County* - Tier 2</v>
      </c>
    </row>
    <row r="59" spans="1:35" x14ac:dyDescent="0.3">
      <c r="A59">
        <v>52</v>
      </c>
      <c r="B59">
        <v>8</v>
      </c>
      <c r="C59" t="s">
        <v>24</v>
      </c>
      <c r="D59" t="s">
        <v>1901</v>
      </c>
      <c r="E59" t="s">
        <v>2899</v>
      </c>
      <c r="F59" t="s">
        <v>270</v>
      </c>
      <c r="G59" s="58">
        <v>1131.7842900000003</v>
      </c>
      <c r="H59">
        <v>0</v>
      </c>
      <c r="I59">
        <v>2</v>
      </c>
      <c r="J59" s="12">
        <v>10.166666666666666</v>
      </c>
      <c r="K59" s="12">
        <v>5.333333333333333</v>
      </c>
      <c r="L59">
        <v>2</v>
      </c>
      <c r="M59" s="12">
        <v>0</v>
      </c>
      <c r="N59" s="12">
        <v>0.83634359703966754</v>
      </c>
      <c r="O59" s="12">
        <v>2110.6440536511418</v>
      </c>
      <c r="P59" s="12">
        <v>0</v>
      </c>
      <c r="Q59" s="12">
        <v>0</v>
      </c>
      <c r="R59" s="59">
        <v>1.9996968973629032E-2</v>
      </c>
      <c r="S59" s="59">
        <v>0</v>
      </c>
      <c r="T59" s="59">
        <v>5.0632911392405064E-3</v>
      </c>
      <c r="U59" s="59">
        <v>1.843621487819722E-3</v>
      </c>
      <c r="V59" s="59">
        <v>3.5551037050447227E-3</v>
      </c>
      <c r="W59" s="59">
        <v>1.2547051442910915E-3</v>
      </c>
      <c r="X59" s="59">
        <v>0</v>
      </c>
      <c r="Y59" s="59">
        <v>4.9045339459416044E-5</v>
      </c>
      <c r="Z59" s="59">
        <v>3.4618119956770408E-3</v>
      </c>
      <c r="AA59" s="59">
        <v>0</v>
      </c>
      <c r="AB59" s="59">
        <v>0</v>
      </c>
      <c r="AC59" s="18">
        <v>3.2022316168328667E-3</v>
      </c>
      <c r="AD59" s="12">
        <v>52</v>
      </c>
      <c r="AE59" s="17">
        <v>2</v>
      </c>
      <c r="AF59" s="18">
        <v>0.75208009546979215</v>
      </c>
      <c r="AG59" t="str">
        <f>IF(AF59&lt;='CAV Tier 1 Analysis'!$A$5,"Tier 1", "Tier 2")</f>
        <v>Tier 2</v>
      </c>
      <c r="AH59" t="str">
        <f t="shared" si="2"/>
        <v>North Dakota - Tier 2</v>
      </c>
      <c r="AI59" t="str">
        <f t="shared" si="3"/>
        <v>Hettinger County* - Tier 2</v>
      </c>
    </row>
    <row r="60" spans="1:35" x14ac:dyDescent="0.3">
      <c r="A60">
        <v>53</v>
      </c>
      <c r="B60">
        <v>8</v>
      </c>
      <c r="C60" t="s">
        <v>24</v>
      </c>
      <c r="D60" t="s">
        <v>1986</v>
      </c>
      <c r="E60" t="s">
        <v>3005</v>
      </c>
      <c r="F60" t="s">
        <v>266</v>
      </c>
      <c r="G60" s="58">
        <v>1030.63634</v>
      </c>
      <c r="H60">
        <v>5</v>
      </c>
      <c r="I60">
        <v>0</v>
      </c>
      <c r="J60" s="12">
        <v>18</v>
      </c>
      <c r="K60" s="12">
        <v>6</v>
      </c>
      <c r="L60">
        <v>1</v>
      </c>
      <c r="M60" s="12">
        <v>15.93299331944767</v>
      </c>
      <c r="N60" s="12">
        <v>6.4429734289772851</v>
      </c>
      <c r="O60" s="12">
        <v>2040.8910641165485</v>
      </c>
      <c r="P60" s="12">
        <v>0</v>
      </c>
      <c r="Q60" s="12">
        <v>0</v>
      </c>
      <c r="R60" s="59">
        <v>1.8209833001016983E-2</v>
      </c>
      <c r="S60" s="59">
        <v>1.1865211200759373E-3</v>
      </c>
      <c r="T60" s="59">
        <v>0</v>
      </c>
      <c r="U60" s="59">
        <v>3.2641167325332789E-3</v>
      </c>
      <c r="V60" s="59">
        <v>3.9994916681753128E-3</v>
      </c>
      <c r="W60" s="59">
        <v>6.2735257214554575E-4</v>
      </c>
      <c r="X60" s="59">
        <v>2.2011736106909438E-3</v>
      </c>
      <c r="Y60" s="59">
        <v>3.7783253207258194E-4</v>
      </c>
      <c r="Z60" s="59">
        <v>3.347405336019068E-3</v>
      </c>
      <c r="AA60" s="59">
        <v>0</v>
      </c>
      <c r="AB60" s="59">
        <v>0</v>
      </c>
      <c r="AC60" s="18">
        <v>3.0194296884299685E-3</v>
      </c>
      <c r="AD60" s="12">
        <v>53</v>
      </c>
      <c r="AE60" s="17">
        <v>2</v>
      </c>
      <c r="AF60" s="18">
        <v>0.7550995251582221</v>
      </c>
      <c r="AG60" t="str">
        <f>IF(AF60&lt;='CAV Tier 1 Analysis'!$A$5,"Tier 1", "Tier 2")</f>
        <v>Tier 2</v>
      </c>
      <c r="AH60" t="str">
        <f t="shared" si="2"/>
        <v>North Dakota - Tier 2</v>
      </c>
      <c r="AI60" t="str">
        <f t="shared" si="3"/>
        <v>Towner County* - Tier 2</v>
      </c>
    </row>
    <row r="61" spans="1:35" x14ac:dyDescent="0.3">
      <c r="A61">
        <v>54</v>
      </c>
      <c r="B61">
        <v>8</v>
      </c>
      <c r="C61" t="s">
        <v>24</v>
      </c>
      <c r="D61" t="s">
        <v>1984</v>
      </c>
      <c r="E61" t="s">
        <v>3003</v>
      </c>
      <c r="F61" t="s">
        <v>277</v>
      </c>
      <c r="G61" s="58">
        <v>1031.1686300000001</v>
      </c>
      <c r="H61">
        <v>1</v>
      </c>
      <c r="I61">
        <v>0</v>
      </c>
      <c r="J61" s="12">
        <v>12.7</v>
      </c>
      <c r="K61" s="12">
        <v>7.2</v>
      </c>
      <c r="L61">
        <v>0</v>
      </c>
      <c r="M61" s="12">
        <v>1.9997575178368252</v>
      </c>
      <c r="N61" s="12">
        <v>0.13531887193245551</v>
      </c>
      <c r="O61" s="12">
        <v>3664.207606834811</v>
      </c>
      <c r="P61" s="12">
        <v>354.49386258849108</v>
      </c>
      <c r="Q61" s="12">
        <v>0</v>
      </c>
      <c r="R61" s="59">
        <v>1.821923778486937E-2</v>
      </c>
      <c r="S61" s="59">
        <v>2.3730422401518748E-4</v>
      </c>
      <c r="T61" s="59">
        <v>0</v>
      </c>
      <c r="U61" s="59">
        <v>2.3030156946207019E-3</v>
      </c>
      <c r="V61" s="59">
        <v>4.7993900018103762E-3</v>
      </c>
      <c r="W61" s="59">
        <v>0</v>
      </c>
      <c r="X61" s="59">
        <v>2.7627033965240105E-4</v>
      </c>
      <c r="Y61" s="59">
        <v>7.9354466665185061E-6</v>
      </c>
      <c r="Z61" s="59">
        <v>6.0099180750296331E-3</v>
      </c>
      <c r="AA61" s="59">
        <v>1.0574418920888519E-3</v>
      </c>
      <c r="AB61" s="59">
        <v>0</v>
      </c>
      <c r="AC61" s="18">
        <v>2.9918648598866405E-3</v>
      </c>
      <c r="AD61" s="12">
        <v>54</v>
      </c>
      <c r="AE61" s="17">
        <v>2</v>
      </c>
      <c r="AF61" s="18">
        <v>0.75809139001810877</v>
      </c>
      <c r="AG61" t="str">
        <f>IF(AF61&lt;='CAV Tier 1 Analysis'!$A$5,"Tier 1", "Tier 2")</f>
        <v>Tier 2</v>
      </c>
      <c r="AH61" t="str">
        <f t="shared" si="2"/>
        <v>North Dakota - Tier 2</v>
      </c>
      <c r="AI61" t="str">
        <f t="shared" si="3"/>
        <v>Standing Rock Indian Reservation - Tier 2</v>
      </c>
    </row>
    <row r="62" spans="1:35" x14ac:dyDescent="0.3">
      <c r="A62">
        <v>55</v>
      </c>
      <c r="B62">
        <v>8</v>
      </c>
      <c r="C62" t="s">
        <v>24</v>
      </c>
      <c r="D62" t="s">
        <v>1809</v>
      </c>
      <c r="E62" t="s">
        <v>2783</v>
      </c>
      <c r="F62" t="s">
        <v>265</v>
      </c>
      <c r="G62" s="58">
        <v>1110.4556099999993</v>
      </c>
      <c r="H62">
        <v>0</v>
      </c>
      <c r="I62">
        <v>0</v>
      </c>
      <c r="J62" s="12">
        <v>18.631578947368421</v>
      </c>
      <c r="K62" s="12">
        <v>5.9473684210526319</v>
      </c>
      <c r="L62">
        <v>0</v>
      </c>
      <c r="M62" s="12">
        <v>0</v>
      </c>
      <c r="N62" s="12">
        <v>0</v>
      </c>
      <c r="O62" s="12">
        <v>3538.9967919723204</v>
      </c>
      <c r="P62" s="12">
        <v>0</v>
      </c>
      <c r="Q62" s="12">
        <v>0</v>
      </c>
      <c r="R62" s="59">
        <v>1.962012247030066E-2</v>
      </c>
      <c r="S62" s="59">
        <v>0</v>
      </c>
      <c r="T62" s="59">
        <v>0</v>
      </c>
      <c r="U62" s="59">
        <v>3.3786471442011131E-3</v>
      </c>
      <c r="V62" s="59">
        <v>3.9644084079281617E-3</v>
      </c>
      <c r="W62" s="59">
        <v>0</v>
      </c>
      <c r="X62" s="59">
        <v>0</v>
      </c>
      <c r="Y62" s="59">
        <v>0</v>
      </c>
      <c r="Z62" s="59">
        <v>5.8045512344533437E-3</v>
      </c>
      <c r="AA62" s="59">
        <v>0</v>
      </c>
      <c r="AB62" s="59">
        <v>0</v>
      </c>
      <c r="AC62" s="18">
        <v>2.9788844778984793E-3</v>
      </c>
      <c r="AD62" s="12">
        <v>55</v>
      </c>
      <c r="AE62" s="17">
        <v>2</v>
      </c>
      <c r="AF62" s="18">
        <v>0.76107027449600728</v>
      </c>
      <c r="AG62" t="str">
        <f>IF(AF62&lt;='CAV Tier 1 Analysis'!$A$5,"Tier 1", "Tier 2")</f>
        <v>Tier 2</v>
      </c>
      <c r="AH62" t="str">
        <f t="shared" si="2"/>
        <v>North Dakota - Tier 2</v>
      </c>
      <c r="AI62" t="str">
        <f t="shared" si="3"/>
        <v>La Moure County* - Tier 2</v>
      </c>
    </row>
    <row r="63" spans="1:35" x14ac:dyDescent="0.3">
      <c r="A63">
        <v>56</v>
      </c>
      <c r="B63">
        <v>8</v>
      </c>
      <c r="C63" t="s">
        <v>24</v>
      </c>
      <c r="D63" t="s">
        <v>1731</v>
      </c>
      <c r="E63" t="s">
        <v>2784</v>
      </c>
      <c r="F63" t="s">
        <v>263</v>
      </c>
      <c r="G63" s="58">
        <v>1079.6645499999997</v>
      </c>
      <c r="H63">
        <v>0</v>
      </c>
      <c r="I63">
        <v>0</v>
      </c>
      <c r="J63" s="12">
        <v>17.058823529411764</v>
      </c>
      <c r="K63" s="12">
        <v>6.9411764705882355</v>
      </c>
      <c r="L63">
        <v>1</v>
      </c>
      <c r="M63" s="12">
        <v>5.9994541082227792</v>
      </c>
      <c r="N63" s="12">
        <v>0.13055442327047942</v>
      </c>
      <c r="O63" s="12">
        <v>2479.9644376603651</v>
      </c>
      <c r="P63" s="12">
        <v>0</v>
      </c>
      <c r="Q63" s="12">
        <v>0</v>
      </c>
      <c r="R63" s="59">
        <v>1.9076089586185313E-2</v>
      </c>
      <c r="S63" s="59">
        <v>0</v>
      </c>
      <c r="T63" s="59">
        <v>0</v>
      </c>
      <c r="U63" s="59">
        <v>3.0934439622047412E-3</v>
      </c>
      <c r="V63" s="59">
        <v>4.6268629102420291E-3</v>
      </c>
      <c r="W63" s="59">
        <v>6.2735257214554575E-4</v>
      </c>
      <c r="X63" s="59">
        <v>8.2883610108920472E-4</v>
      </c>
      <c r="Y63" s="59">
        <v>7.6560471436541073E-6</v>
      </c>
      <c r="Z63" s="59">
        <v>4.0675596741638559E-3</v>
      </c>
      <c r="AA63" s="59">
        <v>0</v>
      </c>
      <c r="AB63" s="59">
        <v>0</v>
      </c>
      <c r="AC63" s="18">
        <v>2.9388909866522135E-3</v>
      </c>
      <c r="AD63" s="12">
        <v>56</v>
      </c>
      <c r="AE63" s="17">
        <v>2</v>
      </c>
      <c r="AF63" s="18">
        <v>0.76400916548265951</v>
      </c>
      <c r="AG63" t="str">
        <f>IF(AF63&lt;='CAV Tier 1 Analysis'!$A$5,"Tier 1", "Tier 2")</f>
        <v>Tier 2</v>
      </c>
      <c r="AH63" t="str">
        <f t="shared" si="2"/>
        <v>North Dakota - Tier 2</v>
      </c>
      <c r="AI63" t="str">
        <f t="shared" si="3"/>
        <v>Pierce County* - Tier 2</v>
      </c>
    </row>
    <row r="64" spans="1:35" x14ac:dyDescent="0.3">
      <c r="A64">
        <v>57</v>
      </c>
      <c r="B64">
        <v>8</v>
      </c>
      <c r="C64" t="s">
        <v>24</v>
      </c>
      <c r="D64" t="s">
        <v>1933</v>
      </c>
      <c r="E64" t="s">
        <v>2937</v>
      </c>
      <c r="F64" t="s">
        <v>271</v>
      </c>
      <c r="G64" s="58">
        <v>1162.17569</v>
      </c>
      <c r="H64">
        <v>1</v>
      </c>
      <c r="I64">
        <v>0</v>
      </c>
      <c r="J64" s="12">
        <v>6.5</v>
      </c>
      <c r="K64" s="12">
        <v>6.833333333333333</v>
      </c>
      <c r="L64">
        <v>0</v>
      </c>
      <c r="M64" s="12">
        <v>0.99445606197458825</v>
      </c>
      <c r="N64" s="12">
        <v>8.3392737741010148</v>
      </c>
      <c r="O64" s="12">
        <v>2768.0644896004087</v>
      </c>
      <c r="P64" s="12">
        <v>0</v>
      </c>
      <c r="Q64" s="12">
        <v>0</v>
      </c>
      <c r="R64" s="59">
        <v>2.0533940451528891E-2</v>
      </c>
      <c r="S64" s="59">
        <v>2.3730422401518748E-4</v>
      </c>
      <c r="T64" s="59">
        <v>0</v>
      </c>
      <c r="U64" s="59">
        <v>1.1787088200814618E-3</v>
      </c>
      <c r="V64" s="59">
        <v>4.5549766220885505E-3</v>
      </c>
      <c r="W64" s="59">
        <v>0</v>
      </c>
      <c r="X64" s="59">
        <v>1.3738601383446659E-4</v>
      </c>
      <c r="Y64" s="59">
        <v>4.8903646126245291E-4</v>
      </c>
      <c r="Z64" s="59">
        <v>4.5400923184228149E-3</v>
      </c>
      <c r="AA64" s="59">
        <v>0</v>
      </c>
      <c r="AB64" s="59">
        <v>0</v>
      </c>
      <c r="AC64" s="18">
        <v>2.8792222646576212E-3</v>
      </c>
      <c r="AD64" s="12">
        <v>57</v>
      </c>
      <c r="AE64" s="17">
        <v>2</v>
      </c>
      <c r="AF64" s="18">
        <v>0.76688838774731716</v>
      </c>
      <c r="AG64" t="str">
        <f>IF(AF64&lt;='CAV Tier 1 Analysis'!$A$5,"Tier 1", "Tier 2")</f>
        <v>Tier 2</v>
      </c>
      <c r="AH64" t="str">
        <f t="shared" si="2"/>
        <v>North Dakota - Tier 2</v>
      </c>
      <c r="AI64" t="str">
        <f t="shared" si="3"/>
        <v>Bowman County* - Tier 2</v>
      </c>
    </row>
    <row r="65" spans="1:35" x14ac:dyDescent="0.3">
      <c r="A65">
        <v>58</v>
      </c>
      <c r="B65">
        <v>8</v>
      </c>
      <c r="C65" t="s">
        <v>24</v>
      </c>
      <c r="D65" t="s">
        <v>1757</v>
      </c>
      <c r="E65" t="s">
        <v>2720</v>
      </c>
      <c r="F65" t="s">
        <v>272</v>
      </c>
      <c r="G65" s="58">
        <v>1152.7200499999994</v>
      </c>
      <c r="H65">
        <v>2</v>
      </c>
      <c r="I65">
        <v>0</v>
      </c>
      <c r="J65" s="12">
        <v>7.1428571428571432</v>
      </c>
      <c r="K65" s="12">
        <v>7.2857142857142856</v>
      </c>
      <c r="L65">
        <v>0</v>
      </c>
      <c r="M65" s="12">
        <v>0.99999794399342656</v>
      </c>
      <c r="N65" s="12">
        <v>1.0810804911505756E-3</v>
      </c>
      <c r="O65" s="12">
        <v>834.74552203848339</v>
      </c>
      <c r="P65" s="12">
        <v>0</v>
      </c>
      <c r="Q65" s="12">
        <v>104.91640219773194</v>
      </c>
      <c r="R65" s="59">
        <v>2.0366873156659641E-2</v>
      </c>
      <c r="S65" s="59">
        <v>4.7460844803037496E-4</v>
      </c>
      <c r="T65" s="59">
        <v>0</v>
      </c>
      <c r="U65" s="59">
        <v>1.2952844176719362E-3</v>
      </c>
      <c r="V65" s="59">
        <v>4.8565255970700232E-3</v>
      </c>
      <c r="W65" s="59">
        <v>0</v>
      </c>
      <c r="X65" s="59">
        <v>1.3815163547309115E-4</v>
      </c>
      <c r="Y65" s="59">
        <v>6.3397340350436599E-8</v>
      </c>
      <c r="Z65" s="59">
        <v>1.369123351960579E-3</v>
      </c>
      <c r="AA65" s="59">
        <v>0</v>
      </c>
      <c r="AB65" s="59">
        <v>1.2836821365599304E-3</v>
      </c>
      <c r="AC65" s="18">
        <v>2.7076647400696295E-3</v>
      </c>
      <c r="AD65" s="12">
        <v>58</v>
      </c>
      <c r="AE65" s="17">
        <v>2</v>
      </c>
      <c r="AF65" s="18">
        <v>0.76959605248738683</v>
      </c>
      <c r="AG65" t="str">
        <f>IF(AF65&lt;='CAV Tier 1 Analysis'!$A$5,"Tier 1", "Tier 2")</f>
        <v>Tier 2</v>
      </c>
      <c r="AH65" t="str">
        <f t="shared" si="2"/>
        <v>North Dakota - Tier 2</v>
      </c>
      <c r="AI65" t="str">
        <f t="shared" si="3"/>
        <v>Billings County * - Tier 2</v>
      </c>
    </row>
    <row r="66" spans="1:35" x14ac:dyDescent="0.3">
      <c r="A66">
        <v>59</v>
      </c>
      <c r="B66">
        <v>8</v>
      </c>
      <c r="C66" t="s">
        <v>24</v>
      </c>
      <c r="D66" t="s">
        <v>1902</v>
      </c>
      <c r="E66" t="s">
        <v>2901</v>
      </c>
      <c r="F66" t="s">
        <v>296</v>
      </c>
      <c r="G66" s="58">
        <v>862.05103999999994</v>
      </c>
      <c r="H66">
        <v>1</v>
      </c>
      <c r="I66">
        <v>0</v>
      </c>
      <c r="J66" s="12">
        <v>19.928571428571427</v>
      </c>
      <c r="K66" s="12">
        <v>6.2142857142857144</v>
      </c>
      <c r="L66">
        <v>0</v>
      </c>
      <c r="M66" s="12">
        <v>0.99999999999999978</v>
      </c>
      <c r="N66" s="12">
        <v>0</v>
      </c>
      <c r="O66" s="12">
        <v>3843.6053787816481</v>
      </c>
      <c r="P66" s="12">
        <v>0</v>
      </c>
      <c r="Q66" s="12">
        <v>0</v>
      </c>
      <c r="R66" s="59">
        <v>1.5231177931056663E-2</v>
      </c>
      <c r="S66" s="59">
        <v>2.3730422401518748E-4</v>
      </c>
      <c r="T66" s="59">
        <v>0</v>
      </c>
      <c r="U66" s="59">
        <v>3.613843525304701E-3</v>
      </c>
      <c r="V66" s="59">
        <v>4.1423306563244311E-3</v>
      </c>
      <c r="W66" s="59">
        <v>0</v>
      </c>
      <c r="X66" s="59">
        <v>1.3815191951434578E-4</v>
      </c>
      <c r="Y66" s="59">
        <v>0</v>
      </c>
      <c r="Z66" s="59">
        <v>6.3041606584007953E-3</v>
      </c>
      <c r="AA66" s="59">
        <v>0</v>
      </c>
      <c r="AB66" s="59">
        <v>0</v>
      </c>
      <c r="AC66" s="18">
        <v>2.6969971740560114E-3</v>
      </c>
      <c r="AD66" s="12">
        <v>59</v>
      </c>
      <c r="AE66" s="17">
        <v>2</v>
      </c>
      <c r="AF66" s="18">
        <v>0.77229304966144285</v>
      </c>
      <c r="AG66" t="str">
        <f>IF(AF66&lt;='CAV Tier 1 Analysis'!$A$5,"Tier 1", "Tier 2")</f>
        <v>Tier 2</v>
      </c>
      <c r="AH66" t="str">
        <f t="shared" si="2"/>
        <v>North Dakota - Tier 2</v>
      </c>
      <c r="AI66" t="str">
        <f t="shared" si="3"/>
        <v>Sargent County* - Tier 2</v>
      </c>
    </row>
    <row r="67" spans="1:35" x14ac:dyDescent="0.3">
      <c r="A67">
        <v>60</v>
      </c>
      <c r="B67">
        <v>8</v>
      </c>
      <c r="C67" t="s">
        <v>24</v>
      </c>
      <c r="D67" t="s">
        <v>1937</v>
      </c>
      <c r="E67" t="s">
        <v>2943</v>
      </c>
      <c r="F67" t="s">
        <v>369</v>
      </c>
      <c r="G67" s="58">
        <v>35.502900000000004</v>
      </c>
      <c r="H67">
        <v>1</v>
      </c>
      <c r="I67">
        <v>0</v>
      </c>
      <c r="J67" s="12">
        <v>19.333333333333332</v>
      </c>
      <c r="K67" s="12">
        <v>4.666666666666667</v>
      </c>
      <c r="L67">
        <v>15</v>
      </c>
      <c r="M67" s="12">
        <v>82.779289860828257</v>
      </c>
      <c r="N67" s="12">
        <v>12.762904616032165</v>
      </c>
      <c r="O67" s="12">
        <v>110.17637714403037</v>
      </c>
      <c r="P67" s="12">
        <v>0</v>
      </c>
      <c r="Q67" s="12">
        <v>0</v>
      </c>
      <c r="R67" s="59">
        <v>6.2728418837997306E-4</v>
      </c>
      <c r="S67" s="59">
        <v>2.3730422401518748E-4</v>
      </c>
      <c r="T67" s="59">
        <v>0</v>
      </c>
      <c r="U67" s="59">
        <v>3.505903157165373E-3</v>
      </c>
      <c r="V67" s="59">
        <v>3.1107157419141326E-3</v>
      </c>
      <c r="W67" s="59">
        <v>9.4102885821831864E-3</v>
      </c>
      <c r="X67" s="59">
        <v>1.1436117790307848E-2</v>
      </c>
      <c r="Y67" s="59">
        <v>7.484495506357734E-4</v>
      </c>
      <c r="Z67" s="59">
        <v>1.8070782867326784E-4</v>
      </c>
      <c r="AA67" s="59">
        <v>0</v>
      </c>
      <c r="AB67" s="59">
        <v>0</v>
      </c>
      <c r="AC67" s="18">
        <v>2.6597064602977036E-3</v>
      </c>
      <c r="AD67" s="12">
        <v>60</v>
      </c>
      <c r="AE67" s="17">
        <v>2</v>
      </c>
      <c r="AF67" s="18">
        <v>0.77495275612174053</v>
      </c>
      <c r="AG67" t="str">
        <f>IF(AF67&lt;='CAV Tier 1 Analysis'!$A$5,"Tier 1", "Tier 2")</f>
        <v>Tier 2</v>
      </c>
      <c r="AH67" t="str">
        <f t="shared" si="2"/>
        <v>North Dakota - Tier 2</v>
      </c>
      <c r="AI67" t="str">
        <f t="shared" si="3"/>
        <v>Coulee, Township Of - Tier 2</v>
      </c>
    </row>
    <row r="68" spans="1:35" x14ac:dyDescent="0.3">
      <c r="A68">
        <v>61</v>
      </c>
      <c r="B68">
        <v>8</v>
      </c>
      <c r="C68" t="s">
        <v>24</v>
      </c>
      <c r="D68" t="s">
        <v>1251</v>
      </c>
      <c r="E68" t="s">
        <v>2997</v>
      </c>
      <c r="F68" t="s">
        <v>285</v>
      </c>
      <c r="G68" s="58">
        <v>1008.69912</v>
      </c>
      <c r="H68">
        <v>0</v>
      </c>
      <c r="I68">
        <v>0</v>
      </c>
      <c r="J68" s="12">
        <v>15.7</v>
      </c>
      <c r="K68" s="12">
        <v>7</v>
      </c>
      <c r="L68">
        <v>0</v>
      </c>
      <c r="M68" s="12">
        <v>0.99999992068992816</v>
      </c>
      <c r="N68" s="12">
        <v>9.4890596517585877E-5</v>
      </c>
      <c r="O68" s="12">
        <v>1926.4245093399791</v>
      </c>
      <c r="P68" s="12">
        <v>0</v>
      </c>
      <c r="Q68" s="12">
        <v>0</v>
      </c>
      <c r="R68" s="59">
        <v>1.7822234488134574E-2</v>
      </c>
      <c r="S68" s="59">
        <v>0</v>
      </c>
      <c r="T68" s="59">
        <v>0</v>
      </c>
      <c r="U68" s="59">
        <v>2.8470351500429151E-3</v>
      </c>
      <c r="V68" s="59">
        <v>4.6660736128711989E-3</v>
      </c>
      <c r="W68" s="59">
        <v>0</v>
      </c>
      <c r="X68" s="59">
        <v>1.3815190855750715E-4</v>
      </c>
      <c r="Y68" s="59">
        <v>5.5646286217586076E-9</v>
      </c>
      <c r="Z68" s="59">
        <v>3.1596608929217729E-3</v>
      </c>
      <c r="AA68" s="59">
        <v>0</v>
      </c>
      <c r="AB68" s="59">
        <v>0</v>
      </c>
      <c r="AC68" s="18">
        <v>2.6030146924687805E-3</v>
      </c>
      <c r="AD68" s="12">
        <v>61</v>
      </c>
      <c r="AE68" s="17">
        <v>2</v>
      </c>
      <c r="AF68" s="18">
        <v>0.77755577081420935</v>
      </c>
      <c r="AG68" t="str">
        <f>IF(AF68&lt;='CAV Tier 1 Analysis'!$A$5,"Tier 1", "Tier 2")</f>
        <v>Tier 2</v>
      </c>
      <c r="AH68" t="str">
        <f t="shared" si="2"/>
        <v>North Dakota - Tier 2</v>
      </c>
      <c r="AI68" t="str">
        <f t="shared" si="3"/>
        <v>Logan County* - Tier 2</v>
      </c>
    </row>
    <row r="69" spans="1:35" x14ac:dyDescent="0.3">
      <c r="A69">
        <v>62</v>
      </c>
      <c r="B69">
        <v>8</v>
      </c>
      <c r="C69" t="s">
        <v>24</v>
      </c>
      <c r="D69" t="s">
        <v>1924</v>
      </c>
      <c r="E69" t="s">
        <v>2927</v>
      </c>
      <c r="F69" t="s">
        <v>267</v>
      </c>
      <c r="G69" s="58">
        <v>1216.0259099999998</v>
      </c>
      <c r="H69">
        <v>0</v>
      </c>
      <c r="I69">
        <v>0</v>
      </c>
      <c r="J69" s="12">
        <v>7.5555555555555554</v>
      </c>
      <c r="K69" s="12">
        <v>6.8888888888888893</v>
      </c>
      <c r="L69">
        <v>0</v>
      </c>
      <c r="M69" s="12">
        <v>0</v>
      </c>
      <c r="N69" s="12">
        <v>0</v>
      </c>
      <c r="O69" s="12">
        <v>593.85528741316421</v>
      </c>
      <c r="P69" s="12">
        <v>0</v>
      </c>
      <c r="Q69" s="12">
        <v>0</v>
      </c>
      <c r="R69" s="59">
        <v>2.1485394883329755E-2</v>
      </c>
      <c r="S69" s="59">
        <v>0</v>
      </c>
      <c r="T69" s="59">
        <v>0</v>
      </c>
      <c r="U69" s="59">
        <v>1.3701230729152034E-3</v>
      </c>
      <c r="V69" s="59">
        <v>4.5920089523494335E-3</v>
      </c>
      <c r="W69" s="59">
        <v>0</v>
      </c>
      <c r="X69" s="59">
        <v>0</v>
      </c>
      <c r="Y69" s="59">
        <v>0</v>
      </c>
      <c r="Z69" s="59">
        <v>9.7402276528192112E-4</v>
      </c>
      <c r="AA69" s="59">
        <v>0</v>
      </c>
      <c r="AB69" s="59">
        <v>0</v>
      </c>
      <c r="AC69" s="18">
        <v>2.5837772430796647E-3</v>
      </c>
      <c r="AD69" s="12">
        <v>62</v>
      </c>
      <c r="AE69" s="17">
        <v>3</v>
      </c>
      <c r="AF69" s="18">
        <v>0.78013954805728902</v>
      </c>
      <c r="AG69" t="str">
        <f>IF(AF69&lt;='CAV Tier 1 Analysis'!$A$5,"Tier 1", "Tier 2")</f>
        <v>Tier 2</v>
      </c>
      <c r="AH69" t="str">
        <f t="shared" si="2"/>
        <v>North Dakota - Tier 2</v>
      </c>
      <c r="AI69" t="str">
        <f t="shared" si="3"/>
        <v>Slope County * - Tier 2</v>
      </c>
    </row>
    <row r="70" spans="1:35" x14ac:dyDescent="0.3">
      <c r="A70">
        <v>63</v>
      </c>
      <c r="B70">
        <v>8</v>
      </c>
      <c r="C70" t="s">
        <v>24</v>
      </c>
      <c r="D70" t="s">
        <v>1978</v>
      </c>
      <c r="E70" t="s">
        <v>2995</v>
      </c>
      <c r="F70" t="s">
        <v>288</v>
      </c>
      <c r="G70" s="58">
        <v>992.46464999999989</v>
      </c>
      <c r="H70">
        <v>0</v>
      </c>
      <c r="I70">
        <v>0</v>
      </c>
      <c r="J70" s="12">
        <v>14.875</v>
      </c>
      <c r="K70" s="12">
        <v>6.5</v>
      </c>
      <c r="L70">
        <v>0</v>
      </c>
      <c r="M70" s="12">
        <v>0</v>
      </c>
      <c r="N70" s="12">
        <v>0</v>
      </c>
      <c r="O70" s="12">
        <v>2235.5920150840466</v>
      </c>
      <c r="P70" s="12">
        <v>0</v>
      </c>
      <c r="Q70" s="12">
        <v>0</v>
      </c>
      <c r="R70" s="59">
        <v>1.7535395206337057E-2</v>
      </c>
      <c r="S70" s="59">
        <v>0</v>
      </c>
      <c r="T70" s="59">
        <v>0</v>
      </c>
      <c r="U70" s="59">
        <v>2.6974297998018067E-3</v>
      </c>
      <c r="V70" s="59">
        <v>4.3327826405232554E-3</v>
      </c>
      <c r="W70" s="59">
        <v>0</v>
      </c>
      <c r="X70" s="59">
        <v>0</v>
      </c>
      <c r="Y70" s="59">
        <v>0</v>
      </c>
      <c r="Z70" s="59">
        <v>3.6667477123250342E-3</v>
      </c>
      <c r="AA70" s="59">
        <v>0</v>
      </c>
      <c r="AB70" s="59">
        <v>0</v>
      </c>
      <c r="AC70" s="18">
        <v>2.5665777599079231E-3</v>
      </c>
      <c r="AD70" s="12">
        <v>63</v>
      </c>
      <c r="AE70" s="17">
        <v>3</v>
      </c>
      <c r="AF70" s="18">
        <v>0.7827061258171969</v>
      </c>
      <c r="AG70" t="str">
        <f>IF(AF70&lt;='CAV Tier 1 Analysis'!$A$5,"Tier 1", "Tier 2")</f>
        <v>Tier 2</v>
      </c>
      <c r="AH70" t="str">
        <f t="shared" si="2"/>
        <v>North Dakota - Tier 2</v>
      </c>
      <c r="AI70" t="str">
        <f t="shared" si="3"/>
        <v>Mcintosh County* - Tier 2</v>
      </c>
    </row>
    <row r="71" spans="1:35" x14ac:dyDescent="0.3">
      <c r="A71">
        <v>64</v>
      </c>
      <c r="B71">
        <v>8</v>
      </c>
      <c r="C71" t="s">
        <v>24</v>
      </c>
      <c r="D71" t="s">
        <v>1712</v>
      </c>
      <c r="E71" t="s">
        <v>2923</v>
      </c>
      <c r="F71" t="s">
        <v>291</v>
      </c>
      <c r="G71" s="58">
        <v>998.92066</v>
      </c>
      <c r="H71">
        <v>0</v>
      </c>
      <c r="I71">
        <v>0</v>
      </c>
      <c r="J71" s="12">
        <v>5.4</v>
      </c>
      <c r="K71" s="12">
        <v>9.4</v>
      </c>
      <c r="L71">
        <v>0</v>
      </c>
      <c r="M71" s="12">
        <v>0.99965787072618972</v>
      </c>
      <c r="N71" s="12">
        <v>0.28840159448752928</v>
      </c>
      <c r="O71" s="12">
        <v>1449.1699483016953</v>
      </c>
      <c r="P71" s="12">
        <v>0</v>
      </c>
      <c r="Q71" s="12">
        <v>0</v>
      </c>
      <c r="R71" s="59">
        <v>1.7649463437186454E-2</v>
      </c>
      <c r="S71" s="59">
        <v>0</v>
      </c>
      <c r="T71" s="59">
        <v>0</v>
      </c>
      <c r="U71" s="59">
        <v>9.7923501975998375E-4</v>
      </c>
      <c r="V71" s="59">
        <v>6.265870280141324E-3</v>
      </c>
      <c r="W71" s="59">
        <v>0</v>
      </c>
      <c r="X71" s="59">
        <v>1.3810465369844686E-4</v>
      </c>
      <c r="Y71" s="59">
        <v>1.6912611219054797E-5</v>
      </c>
      <c r="Z71" s="59">
        <v>2.3768829718716186E-3</v>
      </c>
      <c r="AA71" s="59">
        <v>0</v>
      </c>
      <c r="AB71" s="59">
        <v>0</v>
      </c>
      <c r="AC71" s="18">
        <v>2.4933153612615344E-3</v>
      </c>
      <c r="AD71" s="12">
        <v>64</v>
      </c>
      <c r="AE71" s="17">
        <v>3</v>
      </c>
      <c r="AF71" s="18">
        <v>0.78519944117845841</v>
      </c>
      <c r="AG71" t="str">
        <f>IF(AF71&lt;='CAV Tier 1 Analysis'!$A$5,"Tier 1", "Tier 2")</f>
        <v>Tier 2</v>
      </c>
      <c r="AH71" t="str">
        <f t="shared" si="2"/>
        <v>North Dakota - Tier 2</v>
      </c>
      <c r="AI71" t="str">
        <f t="shared" si="3"/>
        <v>Golden Valley County * - Tier 2</v>
      </c>
    </row>
    <row r="72" spans="1:35" x14ac:dyDescent="0.3">
      <c r="A72">
        <v>65</v>
      </c>
      <c r="B72">
        <v>8</v>
      </c>
      <c r="C72" t="s">
        <v>24</v>
      </c>
      <c r="D72" t="s">
        <v>1767</v>
      </c>
      <c r="E72" t="s">
        <v>2732</v>
      </c>
      <c r="F72" t="s">
        <v>458</v>
      </c>
      <c r="G72" s="58">
        <v>2.2434699999999999</v>
      </c>
      <c r="H72">
        <v>11</v>
      </c>
      <c r="I72">
        <v>4</v>
      </c>
      <c r="J72" s="12">
        <v>20</v>
      </c>
      <c r="K72" s="12">
        <v>1</v>
      </c>
      <c r="L72">
        <v>1</v>
      </c>
      <c r="M72" s="12">
        <v>60.000000000000014</v>
      </c>
      <c r="N72" s="12">
        <v>0</v>
      </c>
      <c r="O72" s="12">
        <v>204.99416441593451</v>
      </c>
      <c r="P72" s="12">
        <v>92.993633382266779</v>
      </c>
      <c r="Q72" s="12">
        <v>53.940349076623761</v>
      </c>
      <c r="R72" s="59">
        <v>3.9638825507347791E-5</v>
      </c>
      <c r="S72" s="59">
        <v>2.6103464641670624E-3</v>
      </c>
      <c r="T72" s="59">
        <v>1.0126582278481013E-2</v>
      </c>
      <c r="U72" s="59">
        <v>3.6267963694814206E-3</v>
      </c>
      <c r="V72" s="59">
        <v>6.665819446958855E-4</v>
      </c>
      <c r="W72" s="59">
        <v>6.2735257214554575E-4</v>
      </c>
      <c r="X72" s="59">
        <v>8.2891151708607506E-3</v>
      </c>
      <c r="Y72" s="59">
        <v>0</v>
      </c>
      <c r="Z72" s="59">
        <v>3.3622498127586627E-4</v>
      </c>
      <c r="AA72" s="59">
        <v>2.7739651941481521E-4</v>
      </c>
      <c r="AB72" s="59">
        <v>6.599755719698681E-4</v>
      </c>
      <c r="AC72" s="18">
        <v>2.4781827907272343E-3</v>
      </c>
      <c r="AD72" s="12">
        <v>65</v>
      </c>
      <c r="AE72" s="17">
        <v>3</v>
      </c>
      <c r="AF72" s="18">
        <v>0.78767762396918561</v>
      </c>
      <c r="AG72" t="str">
        <f>IF(AF72&lt;='CAV Tier 1 Analysis'!$A$5,"Tier 1", "Tier 2")</f>
        <v>Tier 2</v>
      </c>
      <c r="AH72" t="str">
        <f t="shared" ref="AH72:AH135" si="4">C72&amp;" - "&amp;AG72</f>
        <v>North Dakota - Tier 2</v>
      </c>
      <c r="AI72" t="str">
        <f t="shared" ref="AI72:AI135" si="5">D72&amp;" - "&amp;AG72</f>
        <v>Horace, City Of - Tier 2</v>
      </c>
    </row>
    <row r="73" spans="1:35" x14ac:dyDescent="0.3">
      <c r="A73">
        <v>66</v>
      </c>
      <c r="B73">
        <v>8</v>
      </c>
      <c r="C73" t="s">
        <v>24</v>
      </c>
      <c r="D73" t="s">
        <v>1523</v>
      </c>
      <c r="E73" t="s">
        <v>2930</v>
      </c>
      <c r="F73" t="s">
        <v>297</v>
      </c>
      <c r="G73" s="58">
        <v>986.8210499999999</v>
      </c>
      <c r="H73">
        <v>0</v>
      </c>
      <c r="I73">
        <v>0</v>
      </c>
      <c r="J73" s="12">
        <v>8.8000000000000007</v>
      </c>
      <c r="K73" s="12">
        <v>6.8</v>
      </c>
      <c r="L73">
        <v>0</v>
      </c>
      <c r="M73" s="12">
        <v>1.0000000000000004</v>
      </c>
      <c r="N73" s="12">
        <v>0</v>
      </c>
      <c r="O73" s="12">
        <v>2134.261777072988</v>
      </c>
      <c r="P73" s="12">
        <v>0</v>
      </c>
      <c r="Q73" s="12">
        <v>0</v>
      </c>
      <c r="R73" s="59">
        <v>1.7435681069025984E-2</v>
      </c>
      <c r="S73" s="59">
        <v>0</v>
      </c>
      <c r="T73" s="59">
        <v>0</v>
      </c>
      <c r="U73" s="59">
        <v>1.5957904025718252E-3</v>
      </c>
      <c r="V73" s="59">
        <v>4.5327572239320215E-3</v>
      </c>
      <c r="W73" s="59">
        <v>0</v>
      </c>
      <c r="X73" s="59">
        <v>1.3815191951434586E-4</v>
      </c>
      <c r="Y73" s="59">
        <v>0</v>
      </c>
      <c r="Z73" s="59">
        <v>3.5005490428408653E-3</v>
      </c>
      <c r="AA73" s="59">
        <v>0</v>
      </c>
      <c r="AB73" s="59">
        <v>0</v>
      </c>
      <c r="AC73" s="18">
        <v>2.4729936052622766E-3</v>
      </c>
      <c r="AD73" s="12">
        <v>66</v>
      </c>
      <c r="AE73" s="17">
        <v>3</v>
      </c>
      <c r="AF73" s="18">
        <v>0.79015061757444793</v>
      </c>
      <c r="AG73" t="str">
        <f>IF(AF73&lt;='CAV Tier 1 Analysis'!$A$5,"Tier 1", "Tier 2")</f>
        <v>Tier 2</v>
      </c>
      <c r="AH73" t="str">
        <f t="shared" si="4"/>
        <v>North Dakota - Tier 2</v>
      </c>
      <c r="AI73" t="str">
        <f t="shared" si="5"/>
        <v>Adams County* - Tier 2</v>
      </c>
    </row>
    <row r="74" spans="1:35" x14ac:dyDescent="0.3">
      <c r="A74">
        <v>67</v>
      </c>
      <c r="B74">
        <v>8</v>
      </c>
      <c r="C74" t="s">
        <v>24</v>
      </c>
      <c r="D74" t="s">
        <v>1779</v>
      </c>
      <c r="E74" t="s">
        <v>2747</v>
      </c>
      <c r="F74" t="s">
        <v>435</v>
      </c>
      <c r="G74" s="58">
        <v>0.85641</v>
      </c>
      <c r="H74">
        <v>3</v>
      </c>
      <c r="I74">
        <v>3</v>
      </c>
      <c r="J74" s="12">
        <v>11</v>
      </c>
      <c r="K74" s="12">
        <v>5</v>
      </c>
      <c r="L74">
        <v>2</v>
      </c>
      <c r="M74" s="12">
        <v>70.862087084457215</v>
      </c>
      <c r="N74" s="12">
        <v>15.449441618663483</v>
      </c>
      <c r="O74" s="12">
        <v>149.90455494794105</v>
      </c>
      <c r="P74" s="12">
        <v>146.6748691635849</v>
      </c>
      <c r="Q74" s="12">
        <v>0</v>
      </c>
      <c r="R74" s="59">
        <v>1.5131509025192102E-5</v>
      </c>
      <c r="S74" s="59">
        <v>7.1191267204556241E-4</v>
      </c>
      <c r="T74" s="59">
        <v>7.5949367088607592E-3</v>
      </c>
      <c r="U74" s="59">
        <v>1.9947380032147815E-3</v>
      </c>
      <c r="V74" s="59">
        <v>3.3329097234794276E-3</v>
      </c>
      <c r="W74" s="59">
        <v>1.2547051442910915E-3</v>
      </c>
      <c r="X74" s="59">
        <v>9.7897333515104962E-3</v>
      </c>
      <c r="Y74" s="59">
        <v>9.0599498977193946E-4</v>
      </c>
      <c r="Z74" s="59">
        <v>2.458687364303369E-4</v>
      </c>
      <c r="AA74" s="59">
        <v>4.3752563172094099E-4</v>
      </c>
      <c r="AB74" s="59">
        <v>0</v>
      </c>
      <c r="AC74" s="18">
        <v>2.3894051336682295E-3</v>
      </c>
      <c r="AD74" s="12">
        <v>67</v>
      </c>
      <c r="AE74" s="17">
        <v>3</v>
      </c>
      <c r="AF74" s="18">
        <v>0.79254002270811619</v>
      </c>
      <c r="AG74" t="str">
        <f>IF(AF74&lt;='CAV Tier 1 Analysis'!$A$5,"Tier 1", "Tier 2")</f>
        <v>Tier 2</v>
      </c>
      <c r="AH74" t="str">
        <f t="shared" si="4"/>
        <v>North Dakota - Tier 2</v>
      </c>
      <c r="AI74" t="str">
        <f t="shared" si="5"/>
        <v>Mott, City Of - Tier 2</v>
      </c>
    </row>
    <row r="75" spans="1:35" x14ac:dyDescent="0.3">
      <c r="A75">
        <v>68</v>
      </c>
      <c r="B75">
        <v>8</v>
      </c>
      <c r="C75" t="s">
        <v>24</v>
      </c>
      <c r="D75" t="s">
        <v>1815</v>
      </c>
      <c r="E75" t="s">
        <v>2792</v>
      </c>
      <c r="F75" t="s">
        <v>342</v>
      </c>
      <c r="G75" s="58">
        <v>648.80731000000014</v>
      </c>
      <c r="H75">
        <v>5</v>
      </c>
      <c r="I75">
        <v>0</v>
      </c>
      <c r="J75" s="12">
        <v>21.375</v>
      </c>
      <c r="K75" s="12">
        <v>5.0625</v>
      </c>
      <c r="L75">
        <v>0</v>
      </c>
      <c r="M75" s="12">
        <v>5.0000000000000009</v>
      </c>
      <c r="N75" s="12">
        <v>0</v>
      </c>
      <c r="O75" s="12">
        <v>3272.1805965317644</v>
      </c>
      <c r="P75" s="12">
        <v>0</v>
      </c>
      <c r="Q75" s="12">
        <v>0</v>
      </c>
      <c r="R75" s="59">
        <v>1.1463473881523583E-2</v>
      </c>
      <c r="S75" s="59">
        <v>1.1865211200759373E-3</v>
      </c>
      <c r="T75" s="59">
        <v>0</v>
      </c>
      <c r="U75" s="59">
        <v>3.8761386198832683E-3</v>
      </c>
      <c r="V75" s="59">
        <v>3.3745710950229203E-3</v>
      </c>
      <c r="W75" s="59">
        <v>0</v>
      </c>
      <c r="X75" s="59">
        <v>6.9075959757172918E-4</v>
      </c>
      <c r="Y75" s="59">
        <v>0</v>
      </c>
      <c r="Z75" s="59">
        <v>5.366927702233782E-3</v>
      </c>
      <c r="AA75" s="59">
        <v>0</v>
      </c>
      <c r="AB75" s="59">
        <v>0</v>
      </c>
      <c r="AC75" s="18">
        <v>2.3598538196646563E-3</v>
      </c>
      <c r="AD75" s="12">
        <v>68</v>
      </c>
      <c r="AE75" s="17">
        <v>3</v>
      </c>
      <c r="AF75" s="18">
        <v>0.79489987652778082</v>
      </c>
      <c r="AG75" t="str">
        <f>IF(AF75&lt;='CAV Tier 1 Analysis'!$A$5,"Tier 1", "Tier 2")</f>
        <v>Tier 2</v>
      </c>
      <c r="AH75" t="str">
        <f t="shared" si="4"/>
        <v>North Dakota - Tier 2</v>
      </c>
      <c r="AI75" t="str">
        <f t="shared" si="5"/>
        <v>Richland County* - Tier 2</v>
      </c>
    </row>
    <row r="76" spans="1:35" x14ac:dyDescent="0.3">
      <c r="A76">
        <v>69</v>
      </c>
      <c r="B76">
        <v>8</v>
      </c>
      <c r="C76" t="s">
        <v>24</v>
      </c>
      <c r="D76" t="s">
        <v>1999</v>
      </c>
      <c r="E76" t="s">
        <v>3020</v>
      </c>
      <c r="F76" t="s">
        <v>394</v>
      </c>
      <c r="G76" s="58">
        <v>0.78081</v>
      </c>
      <c r="H76">
        <v>6</v>
      </c>
      <c r="I76">
        <v>0</v>
      </c>
      <c r="J76" s="12">
        <v>25</v>
      </c>
      <c r="K76" s="12">
        <v>3</v>
      </c>
      <c r="L76">
        <v>13</v>
      </c>
      <c r="M76" s="12">
        <v>69.890536750297755</v>
      </c>
      <c r="N76" s="12">
        <v>1.7143033448073333</v>
      </c>
      <c r="O76" s="12">
        <v>11.784102686105555</v>
      </c>
      <c r="P76" s="12">
        <v>4.5455866774061171</v>
      </c>
      <c r="Q76" s="12">
        <v>0</v>
      </c>
      <c r="R76" s="59">
        <v>1.3795767870482881E-5</v>
      </c>
      <c r="S76" s="59">
        <v>1.4238253440911248E-3</v>
      </c>
      <c r="T76" s="59">
        <v>0</v>
      </c>
      <c r="U76" s="59">
        <v>4.5334954618517758E-3</v>
      </c>
      <c r="V76" s="59">
        <v>1.9997458340876564E-3</v>
      </c>
      <c r="W76" s="59">
        <v>8.1555834378920951E-3</v>
      </c>
      <c r="X76" s="59">
        <v>9.6555118079415629E-3</v>
      </c>
      <c r="Y76" s="59">
        <v>1.0053115702696076E-4</v>
      </c>
      <c r="Z76" s="59">
        <v>1.9327914608093816E-5</v>
      </c>
      <c r="AA76" s="59">
        <v>1.355931451594687E-5</v>
      </c>
      <c r="AB76" s="59">
        <v>0</v>
      </c>
      <c r="AC76" s="18">
        <v>2.3559432763532455E-3</v>
      </c>
      <c r="AD76" s="12">
        <v>69</v>
      </c>
      <c r="AE76" s="17">
        <v>3</v>
      </c>
      <c r="AF76" s="18">
        <v>0.79725581980413407</v>
      </c>
      <c r="AG76" t="str">
        <f>IF(AF76&lt;='CAV Tier 1 Analysis'!$A$5,"Tier 1", "Tier 2")</f>
        <v>Tier 2</v>
      </c>
      <c r="AH76" t="str">
        <f t="shared" si="4"/>
        <v>North Dakota - Tier 2</v>
      </c>
      <c r="AI76" t="str">
        <f t="shared" si="5"/>
        <v>Pembina, City Of - Tier 2</v>
      </c>
    </row>
    <row r="77" spans="1:35" x14ac:dyDescent="0.3">
      <c r="A77">
        <v>70</v>
      </c>
      <c r="B77">
        <v>8</v>
      </c>
      <c r="C77" t="s">
        <v>24</v>
      </c>
      <c r="D77" t="s">
        <v>1990</v>
      </c>
      <c r="E77" t="s">
        <v>3010</v>
      </c>
      <c r="F77" t="s">
        <v>443</v>
      </c>
      <c r="G77" s="58">
        <v>63.83867</v>
      </c>
      <c r="H77">
        <v>0</v>
      </c>
      <c r="I77">
        <v>0</v>
      </c>
      <c r="J77" s="12">
        <v>17</v>
      </c>
      <c r="K77" s="12">
        <v>7</v>
      </c>
      <c r="L77">
        <v>0</v>
      </c>
      <c r="M77" s="12">
        <v>0</v>
      </c>
      <c r="N77" s="12">
        <v>0</v>
      </c>
      <c r="O77" s="12">
        <v>3930.8993064087044</v>
      </c>
      <c r="P77" s="12">
        <v>3103.3098303089487</v>
      </c>
      <c r="Q77" s="12">
        <v>90.805558694998126</v>
      </c>
      <c r="R77" s="59">
        <v>1.1279356981600639E-3</v>
      </c>
      <c r="S77" s="59">
        <v>0</v>
      </c>
      <c r="T77" s="59">
        <v>0</v>
      </c>
      <c r="U77" s="59">
        <v>3.0827769140592078E-3</v>
      </c>
      <c r="V77" s="59">
        <v>4.6660736128711989E-3</v>
      </c>
      <c r="W77" s="59">
        <v>0</v>
      </c>
      <c r="X77" s="59">
        <v>0</v>
      </c>
      <c r="Y77" s="59">
        <v>0</v>
      </c>
      <c r="Z77" s="59">
        <v>6.4473374130441701E-3</v>
      </c>
      <c r="AA77" s="59">
        <v>9.2570567928539575E-3</v>
      </c>
      <c r="AB77" s="59">
        <v>1.1110319373840789E-3</v>
      </c>
      <c r="AC77" s="18">
        <v>2.3356556698520617E-3</v>
      </c>
      <c r="AD77" s="12">
        <v>70</v>
      </c>
      <c r="AE77" s="17">
        <v>3</v>
      </c>
      <c r="AF77" s="18">
        <v>0.79959147547398612</v>
      </c>
      <c r="AG77" t="str">
        <f>IF(AF77&lt;='CAV Tier 1 Analysis'!$A$5,"Tier 1", "Tier 2")</f>
        <v>Tier 2</v>
      </c>
      <c r="AH77" t="str">
        <f t="shared" si="4"/>
        <v>North Dakota - Tier 2</v>
      </c>
      <c r="AI77" t="str">
        <f t="shared" si="5"/>
        <v>Chippewa Indian Reservation, Turtle Mountain Band - Tier 2</v>
      </c>
    </row>
    <row r="78" spans="1:35" x14ac:dyDescent="0.3">
      <c r="A78">
        <v>71</v>
      </c>
      <c r="B78">
        <v>8</v>
      </c>
      <c r="C78" t="s">
        <v>24</v>
      </c>
      <c r="D78" t="s">
        <v>1983</v>
      </c>
      <c r="E78" t="s">
        <v>3002</v>
      </c>
      <c r="F78" t="s">
        <v>340</v>
      </c>
      <c r="G78" s="58">
        <v>644.46316000000013</v>
      </c>
      <c r="H78">
        <v>0</v>
      </c>
      <c r="I78">
        <v>0</v>
      </c>
      <c r="J78" s="12">
        <v>13.375</v>
      </c>
      <c r="K78" s="12">
        <v>8.625</v>
      </c>
      <c r="L78">
        <v>2</v>
      </c>
      <c r="M78" s="12">
        <v>0</v>
      </c>
      <c r="N78" s="12">
        <v>0</v>
      </c>
      <c r="O78" s="12">
        <v>2842.5438923478305</v>
      </c>
      <c r="P78" s="12">
        <v>0</v>
      </c>
      <c r="Q78" s="12">
        <v>0</v>
      </c>
      <c r="R78" s="59">
        <v>1.1386719120449111E-2</v>
      </c>
      <c r="S78" s="59">
        <v>0</v>
      </c>
      <c r="T78" s="59">
        <v>0</v>
      </c>
      <c r="U78" s="59">
        <v>2.4254200720907003E-3</v>
      </c>
      <c r="V78" s="59">
        <v>5.7492692730020129E-3</v>
      </c>
      <c r="W78" s="59">
        <v>1.2547051442910915E-3</v>
      </c>
      <c r="X78" s="59">
        <v>0</v>
      </c>
      <c r="Y78" s="59">
        <v>0</v>
      </c>
      <c r="Z78" s="59">
        <v>4.6622510923837145E-3</v>
      </c>
      <c r="AA78" s="59">
        <v>0</v>
      </c>
      <c r="AB78" s="59">
        <v>0</v>
      </c>
      <c r="AC78" s="18">
        <v>2.3162149729287844E-3</v>
      </c>
      <c r="AD78" s="12">
        <v>71</v>
      </c>
      <c r="AE78" s="17">
        <v>3</v>
      </c>
      <c r="AF78" s="18">
        <v>0.8019076904469149</v>
      </c>
      <c r="AG78" t="str">
        <f>IF(AF78&lt;='CAV Tier 1 Analysis'!$A$5,"Tier 1", "Tier 2")</f>
        <v>Tier 2</v>
      </c>
      <c r="AH78" t="str">
        <f t="shared" si="4"/>
        <v>North Dakota - Tier 2</v>
      </c>
      <c r="AI78" t="str">
        <f t="shared" si="5"/>
        <v>Foster County* - Tier 2</v>
      </c>
    </row>
    <row r="79" spans="1:35" x14ac:dyDescent="0.3">
      <c r="A79">
        <v>72</v>
      </c>
      <c r="B79">
        <v>8</v>
      </c>
      <c r="C79" t="s">
        <v>24</v>
      </c>
      <c r="D79" t="s">
        <v>1892</v>
      </c>
      <c r="E79" t="s">
        <v>2888</v>
      </c>
      <c r="F79" t="s">
        <v>496</v>
      </c>
      <c r="G79" s="58">
        <v>34.983260000000001</v>
      </c>
      <c r="H79">
        <v>30</v>
      </c>
      <c r="I79">
        <v>0</v>
      </c>
      <c r="J79" s="12">
        <v>20.8</v>
      </c>
      <c r="K79" s="12">
        <v>2.6</v>
      </c>
      <c r="L79">
        <v>2</v>
      </c>
      <c r="M79" s="12">
        <v>4.0087733390198634</v>
      </c>
      <c r="N79" s="12">
        <v>147.07837131588843</v>
      </c>
      <c r="O79" s="12">
        <v>815.56968934536962</v>
      </c>
      <c r="P79" s="12">
        <v>0</v>
      </c>
      <c r="Q79" s="12">
        <v>36.453315677080468</v>
      </c>
      <c r="R79" s="59">
        <v>6.1810291148006432E-4</v>
      </c>
      <c r="S79" s="59">
        <v>7.1191267204556239E-3</v>
      </c>
      <c r="T79" s="59">
        <v>0</v>
      </c>
      <c r="U79" s="59">
        <v>3.7718682242606776E-3</v>
      </c>
      <c r="V79" s="59">
        <v>1.7331130562093023E-3</v>
      </c>
      <c r="W79" s="59">
        <v>1.2547051442910915E-3</v>
      </c>
      <c r="X79" s="59">
        <v>5.5381973168352745E-4</v>
      </c>
      <c r="Y79" s="59">
        <v>8.6250539537324322E-3</v>
      </c>
      <c r="Z79" s="59">
        <v>1.3376717542696833E-3</v>
      </c>
      <c r="AA79" s="59">
        <v>0</v>
      </c>
      <c r="AB79" s="59">
        <v>4.4601672543875944E-4</v>
      </c>
      <c r="AC79" s="18">
        <v>2.3144980201655601E-3</v>
      </c>
      <c r="AD79" s="12">
        <v>72</v>
      </c>
      <c r="AE79" s="17">
        <v>3</v>
      </c>
      <c r="AF79" s="18">
        <v>0.80422218846708049</v>
      </c>
      <c r="AG79" t="str">
        <f>IF(AF79&lt;='CAV Tier 1 Analysis'!$A$5,"Tier 1", "Tier 2")</f>
        <v>Tier 2</v>
      </c>
      <c r="AH79" t="str">
        <f t="shared" si="4"/>
        <v>North Dakota - Tier 2</v>
      </c>
      <c r="AI79" t="str">
        <f t="shared" si="5"/>
        <v>Normanna, Township Of - Tier 2</v>
      </c>
    </row>
    <row r="80" spans="1:35" x14ac:dyDescent="0.3">
      <c r="A80">
        <v>73</v>
      </c>
      <c r="B80">
        <v>8</v>
      </c>
      <c r="C80" t="s">
        <v>24</v>
      </c>
      <c r="D80" t="s">
        <v>1833</v>
      </c>
      <c r="E80" t="s">
        <v>2815</v>
      </c>
      <c r="F80" t="s">
        <v>437</v>
      </c>
      <c r="G80" s="58">
        <v>1.6201400000000001</v>
      </c>
      <c r="H80">
        <v>10</v>
      </c>
      <c r="I80">
        <v>0</v>
      </c>
      <c r="J80" s="12">
        <v>23</v>
      </c>
      <c r="K80" s="12">
        <v>5</v>
      </c>
      <c r="L80">
        <v>4</v>
      </c>
      <c r="M80" s="12">
        <v>20.010060858938118</v>
      </c>
      <c r="N80" s="12">
        <v>110.95186745226563</v>
      </c>
      <c r="O80" s="12">
        <v>712.93708290027325</v>
      </c>
      <c r="P80" s="12">
        <v>694.85940851418582</v>
      </c>
      <c r="Q80" s="12">
        <v>0</v>
      </c>
      <c r="R80" s="59">
        <v>2.8625498338499939E-5</v>
      </c>
      <c r="S80" s="59">
        <v>2.3730422401518746E-3</v>
      </c>
      <c r="T80" s="59">
        <v>0</v>
      </c>
      <c r="U80" s="59">
        <v>4.1708158249036337E-3</v>
      </c>
      <c r="V80" s="59">
        <v>3.3329097234794276E-3</v>
      </c>
      <c r="W80" s="59">
        <v>2.509410288582183E-3</v>
      </c>
      <c r="X80" s="59">
        <v>2.7644283172611802E-3</v>
      </c>
      <c r="Y80" s="59">
        <v>6.5065028561394076E-3</v>
      </c>
      <c r="Z80" s="59">
        <v>1.169336981040336E-3</v>
      </c>
      <c r="AA80" s="59">
        <v>2.0727395456432256E-3</v>
      </c>
      <c r="AB80" s="59">
        <v>0</v>
      </c>
      <c r="AC80" s="18">
        <v>2.2661646614127065E-3</v>
      </c>
      <c r="AD80" s="12">
        <v>73</v>
      </c>
      <c r="AE80" s="17">
        <v>3</v>
      </c>
      <c r="AF80" s="18">
        <v>0.80648835312849321</v>
      </c>
      <c r="AG80" t="str">
        <f>IF(AF80&lt;='CAV Tier 1 Analysis'!$A$5,"Tier 1", "Tier 2")</f>
        <v>Tier 2</v>
      </c>
      <c r="AH80" t="str">
        <f t="shared" si="4"/>
        <v>North Dakota - Tier 2</v>
      </c>
      <c r="AI80" t="str">
        <f t="shared" si="5"/>
        <v>Mayville, City Of - Tier 2</v>
      </c>
    </row>
    <row r="81" spans="1:35" x14ac:dyDescent="0.3">
      <c r="A81">
        <v>74</v>
      </c>
      <c r="B81">
        <v>8</v>
      </c>
      <c r="C81" t="s">
        <v>24</v>
      </c>
      <c r="D81" t="s">
        <v>1974</v>
      </c>
      <c r="E81" t="s">
        <v>2991</v>
      </c>
      <c r="F81" t="s">
        <v>326</v>
      </c>
      <c r="G81" s="58">
        <v>714.61135000000002</v>
      </c>
      <c r="H81">
        <v>1</v>
      </c>
      <c r="I81">
        <v>0</v>
      </c>
      <c r="J81" s="12">
        <v>16.333333333333332</v>
      </c>
      <c r="K81" s="12">
        <v>7.833333333333333</v>
      </c>
      <c r="L81">
        <v>0</v>
      </c>
      <c r="M81" s="12">
        <v>1</v>
      </c>
      <c r="N81" s="12">
        <v>0</v>
      </c>
      <c r="O81" s="12">
        <v>2262.4301112502503</v>
      </c>
      <c r="P81" s="12">
        <v>0</v>
      </c>
      <c r="Q81" s="12">
        <v>0</v>
      </c>
      <c r="R81" s="59">
        <v>1.2626134785943311E-2</v>
      </c>
      <c r="S81" s="59">
        <v>2.3730422401518748E-4</v>
      </c>
      <c r="T81" s="59">
        <v>0</v>
      </c>
      <c r="U81" s="59">
        <v>2.9618837017431599E-3</v>
      </c>
      <c r="V81" s="59">
        <v>5.2215585667844365E-3</v>
      </c>
      <c r="W81" s="59">
        <v>0</v>
      </c>
      <c r="X81" s="59">
        <v>1.3815191951434581E-4</v>
      </c>
      <c r="Y81" s="59">
        <v>0</v>
      </c>
      <c r="Z81" s="59">
        <v>3.7107667135813467E-3</v>
      </c>
      <c r="AA81" s="59">
        <v>0</v>
      </c>
      <c r="AB81" s="59">
        <v>0</v>
      </c>
      <c r="AC81" s="18">
        <v>2.2632545374165263E-3</v>
      </c>
      <c r="AD81" s="12">
        <v>74</v>
      </c>
      <c r="AE81" s="17">
        <v>3</v>
      </c>
      <c r="AF81" s="18">
        <v>0.8087516076659097</v>
      </c>
      <c r="AG81" t="str">
        <f>IF(AF81&lt;='CAV Tier 1 Analysis'!$A$5,"Tier 1", "Tier 2")</f>
        <v>Tier 2</v>
      </c>
      <c r="AH81" t="str">
        <f t="shared" si="4"/>
        <v>North Dakota - Tier 2</v>
      </c>
      <c r="AI81" t="str">
        <f t="shared" si="5"/>
        <v>Griggs County* - Tier 2</v>
      </c>
    </row>
    <row r="82" spans="1:35" x14ac:dyDescent="0.3">
      <c r="A82">
        <v>75</v>
      </c>
      <c r="B82">
        <v>8</v>
      </c>
      <c r="C82" t="s">
        <v>24</v>
      </c>
      <c r="D82" t="s">
        <v>1891</v>
      </c>
      <c r="E82" t="s">
        <v>2887</v>
      </c>
      <c r="F82" t="s">
        <v>439</v>
      </c>
      <c r="G82" s="58">
        <v>37.734359999999995</v>
      </c>
      <c r="H82">
        <v>33</v>
      </c>
      <c r="I82">
        <v>0</v>
      </c>
      <c r="J82" s="12">
        <v>20.666666666666668</v>
      </c>
      <c r="K82" s="12">
        <v>2.3333333333333335</v>
      </c>
      <c r="L82">
        <v>10</v>
      </c>
      <c r="M82" s="12">
        <v>18.213188192406072</v>
      </c>
      <c r="N82" s="12">
        <v>18.747147096456864</v>
      </c>
      <c r="O82" s="12">
        <v>536.59976226791468</v>
      </c>
      <c r="P82" s="12">
        <v>0</v>
      </c>
      <c r="Q82" s="12">
        <v>18.784450205729513</v>
      </c>
      <c r="R82" s="59">
        <v>6.6671081479647339E-4</v>
      </c>
      <c r="S82" s="59">
        <v>7.8310393925011858E-3</v>
      </c>
      <c r="T82" s="59">
        <v>0</v>
      </c>
      <c r="U82" s="59">
        <v>3.7476895817974685E-3</v>
      </c>
      <c r="V82" s="59">
        <v>1.5553578709570663E-3</v>
      </c>
      <c r="W82" s="59">
        <v>6.2735257214554582E-3</v>
      </c>
      <c r="X82" s="59">
        <v>2.5161869092569168E-3</v>
      </c>
      <c r="Y82" s="59">
        <v>1.0993809201097083E-3</v>
      </c>
      <c r="Z82" s="59">
        <v>8.8011405366200625E-4</v>
      </c>
      <c r="AA82" s="59">
        <v>0</v>
      </c>
      <c r="AB82" s="59">
        <v>2.2983311159249569E-4</v>
      </c>
      <c r="AC82" s="18">
        <v>2.2545307614662523E-3</v>
      </c>
      <c r="AD82" s="12">
        <v>75</v>
      </c>
      <c r="AE82" s="17">
        <v>3</v>
      </c>
      <c r="AF82" s="18">
        <v>0.8110061384273759</v>
      </c>
      <c r="AG82" t="str">
        <f>IF(AF82&lt;='CAV Tier 1 Analysis'!$A$5,"Tier 1", "Tier 2")</f>
        <v>Tier 2</v>
      </c>
      <c r="AH82" t="str">
        <f t="shared" si="4"/>
        <v>North Dakota - Tier 2</v>
      </c>
      <c r="AI82" t="str">
        <f t="shared" si="5"/>
        <v>Pleasant, Township Of - Tier 2</v>
      </c>
    </row>
    <row r="83" spans="1:35" x14ac:dyDescent="0.3">
      <c r="A83">
        <v>76</v>
      </c>
      <c r="B83">
        <v>8</v>
      </c>
      <c r="C83" t="s">
        <v>24</v>
      </c>
      <c r="D83" t="s">
        <v>1533</v>
      </c>
      <c r="E83" t="s">
        <v>2814</v>
      </c>
      <c r="F83" t="s">
        <v>447</v>
      </c>
      <c r="G83" s="58">
        <v>1.0645100000000001</v>
      </c>
      <c r="H83">
        <v>16</v>
      </c>
      <c r="I83">
        <v>2</v>
      </c>
      <c r="J83" s="12">
        <v>23</v>
      </c>
      <c r="K83" s="12">
        <v>5</v>
      </c>
      <c r="L83">
        <v>0</v>
      </c>
      <c r="M83" s="12">
        <v>34.740847901851552</v>
      </c>
      <c r="N83" s="12">
        <v>21.16118991440182</v>
      </c>
      <c r="O83" s="12">
        <v>453.34846569237192</v>
      </c>
      <c r="P83" s="12">
        <v>441.47056306621988</v>
      </c>
      <c r="Q83" s="12">
        <v>0</v>
      </c>
      <c r="R83" s="59">
        <v>1.8808330907400948E-5</v>
      </c>
      <c r="S83" s="59">
        <v>3.7968675842429997E-3</v>
      </c>
      <c r="T83" s="59">
        <v>5.0632911392405064E-3</v>
      </c>
      <c r="U83" s="59">
        <v>4.1708158249036337E-3</v>
      </c>
      <c r="V83" s="59">
        <v>3.3329097234794276E-3</v>
      </c>
      <c r="W83" s="59">
        <v>0</v>
      </c>
      <c r="X83" s="59">
        <v>4.7995148231967247E-3</v>
      </c>
      <c r="Y83" s="59">
        <v>1.2409465994486272E-3</v>
      </c>
      <c r="Z83" s="59">
        <v>7.4356789532596115E-4</v>
      </c>
      <c r="AA83" s="59">
        <v>1.3168901263946179E-3</v>
      </c>
      <c r="AB83" s="59">
        <v>0</v>
      </c>
      <c r="AC83" s="18">
        <v>2.2257829133763541E-3</v>
      </c>
      <c r="AD83" s="12">
        <v>76</v>
      </c>
      <c r="AE83" s="17">
        <v>3</v>
      </c>
      <c r="AF83" s="18">
        <v>0.81323192134075228</v>
      </c>
      <c r="AG83" t="str">
        <f>IF(AF83&lt;='CAV Tier 1 Analysis'!$A$5,"Tier 1", "Tier 2")</f>
        <v>Tier 2</v>
      </c>
      <c r="AH83" t="str">
        <f t="shared" si="4"/>
        <v>North Dakota - Tier 2</v>
      </c>
      <c r="AI83" t="str">
        <f t="shared" si="5"/>
        <v>Hillsboro, City Of - Tier 2</v>
      </c>
    </row>
    <row r="84" spans="1:35" x14ac:dyDescent="0.3">
      <c r="A84">
        <v>77</v>
      </c>
      <c r="B84">
        <v>8</v>
      </c>
      <c r="C84" t="s">
        <v>24</v>
      </c>
      <c r="D84" t="s">
        <v>1736</v>
      </c>
      <c r="E84" t="s">
        <v>3000</v>
      </c>
      <c r="F84" t="s">
        <v>341</v>
      </c>
      <c r="G84" s="58">
        <v>642.4502</v>
      </c>
      <c r="H84">
        <v>0</v>
      </c>
      <c r="I84">
        <v>0</v>
      </c>
      <c r="J84" s="12">
        <v>15.8125</v>
      </c>
      <c r="K84" s="12">
        <v>7.8125</v>
      </c>
      <c r="L84">
        <v>0</v>
      </c>
      <c r="M84" s="12">
        <v>9</v>
      </c>
      <c r="N84" s="12">
        <v>0</v>
      </c>
      <c r="O84" s="12">
        <v>2074.2291935464687</v>
      </c>
      <c r="P84" s="12">
        <v>0</v>
      </c>
      <c r="Q84" s="12">
        <v>0</v>
      </c>
      <c r="R84" s="59">
        <v>1.1351153068666258E-2</v>
      </c>
      <c r="S84" s="59">
        <v>0</v>
      </c>
      <c r="T84" s="59">
        <v>0</v>
      </c>
      <c r="U84" s="59">
        <v>2.8674358796212484E-3</v>
      </c>
      <c r="V84" s="59">
        <v>5.2076714429366055E-3</v>
      </c>
      <c r="W84" s="59">
        <v>0</v>
      </c>
      <c r="X84" s="59">
        <v>1.2433672756291122E-3</v>
      </c>
      <c r="Y84" s="59">
        <v>0</v>
      </c>
      <c r="Z84" s="59">
        <v>3.4020854874042749E-3</v>
      </c>
      <c r="AA84" s="59">
        <v>0</v>
      </c>
      <c r="AB84" s="59">
        <v>0</v>
      </c>
      <c r="AC84" s="18">
        <v>2.1883375594779547E-3</v>
      </c>
      <c r="AD84" s="12">
        <v>77</v>
      </c>
      <c r="AE84" s="17">
        <v>3</v>
      </c>
      <c r="AF84" s="18">
        <v>0.81542025890023029</v>
      </c>
      <c r="AG84" t="str">
        <f>IF(AF84&lt;='CAV Tier 1 Analysis'!$A$5,"Tier 1", "Tier 2")</f>
        <v>Tier 2</v>
      </c>
      <c r="AH84" t="str">
        <f t="shared" si="4"/>
        <v>North Dakota - Tier 2</v>
      </c>
      <c r="AI84" t="str">
        <f t="shared" si="5"/>
        <v>Eddy County* - Tier 2</v>
      </c>
    </row>
    <row r="85" spans="1:35" x14ac:dyDescent="0.3">
      <c r="A85">
        <v>78</v>
      </c>
      <c r="B85">
        <v>8</v>
      </c>
      <c r="C85" t="s">
        <v>24</v>
      </c>
      <c r="D85" t="s">
        <v>1879</v>
      </c>
      <c r="E85" t="s">
        <v>2873</v>
      </c>
      <c r="F85" t="s">
        <v>429</v>
      </c>
      <c r="G85" s="58">
        <v>0.25329999999999997</v>
      </c>
      <c r="H85">
        <v>29</v>
      </c>
      <c r="I85">
        <v>0</v>
      </c>
      <c r="J85" s="12">
        <v>18</v>
      </c>
      <c r="K85" s="12">
        <v>6</v>
      </c>
      <c r="L85">
        <v>9</v>
      </c>
      <c r="M85" s="12">
        <v>23.996210027635218</v>
      </c>
      <c r="N85" s="12">
        <v>2.3685171360814808E-4</v>
      </c>
      <c r="O85" s="12">
        <v>2.645976270236523</v>
      </c>
      <c r="P85" s="12">
        <v>1.2476918345632364</v>
      </c>
      <c r="Q85" s="12">
        <v>0</v>
      </c>
      <c r="R85" s="59">
        <v>4.4754396096275832E-6</v>
      </c>
      <c r="S85" s="59">
        <v>6.8818224964404366E-3</v>
      </c>
      <c r="T85" s="59">
        <v>0</v>
      </c>
      <c r="U85" s="59">
        <v>3.2641167325332789E-3</v>
      </c>
      <c r="V85" s="59">
        <v>3.9994916681753128E-3</v>
      </c>
      <c r="W85" s="59">
        <v>5.6461731493099125E-3</v>
      </c>
      <c r="X85" s="59">
        <v>3.3151224763871986E-3</v>
      </c>
      <c r="Y85" s="59">
        <v>1.3889593627037773E-8</v>
      </c>
      <c r="Z85" s="59">
        <v>4.3398470607756878E-6</v>
      </c>
      <c r="AA85" s="59">
        <v>3.7218179312061056E-6</v>
      </c>
      <c r="AB85" s="59">
        <v>0</v>
      </c>
      <c r="AC85" s="18">
        <v>2.1017525015492159E-3</v>
      </c>
      <c r="AD85" s="12">
        <v>78</v>
      </c>
      <c r="AE85" s="17">
        <v>3</v>
      </c>
      <c r="AF85" s="18">
        <v>0.81752201140177949</v>
      </c>
      <c r="AG85" t="str">
        <f>IF(AF85&lt;='CAV Tier 1 Analysis'!$A$5,"Tier 1", "Tier 2")</f>
        <v>Tier 2</v>
      </c>
      <c r="AH85" t="str">
        <f t="shared" si="4"/>
        <v>North Dakota - Tier 2</v>
      </c>
      <c r="AI85" t="str">
        <f t="shared" si="5"/>
        <v>Minnewaukan, City Of - Tier 2</v>
      </c>
    </row>
    <row r="86" spans="1:35" x14ac:dyDescent="0.3">
      <c r="A86">
        <v>79</v>
      </c>
      <c r="B86">
        <v>8</v>
      </c>
      <c r="C86" t="s">
        <v>24</v>
      </c>
      <c r="D86" t="s">
        <v>1980</v>
      </c>
      <c r="E86" t="s">
        <v>2998</v>
      </c>
      <c r="F86" t="s">
        <v>335</v>
      </c>
      <c r="G86" s="58">
        <v>709.55581000000006</v>
      </c>
      <c r="H86">
        <v>0</v>
      </c>
      <c r="I86">
        <v>0</v>
      </c>
      <c r="J86" s="12">
        <v>19.8</v>
      </c>
      <c r="K86" s="12">
        <v>6.1</v>
      </c>
      <c r="L86">
        <v>0</v>
      </c>
      <c r="M86" s="12">
        <v>0</v>
      </c>
      <c r="N86" s="12">
        <v>0</v>
      </c>
      <c r="O86" s="12">
        <v>1674.1605274794908</v>
      </c>
      <c r="P86" s="12">
        <v>0</v>
      </c>
      <c r="Q86" s="12">
        <v>0</v>
      </c>
      <c r="R86" s="59">
        <v>1.2536810806614229E-2</v>
      </c>
      <c r="S86" s="59">
        <v>0</v>
      </c>
      <c r="T86" s="59">
        <v>0</v>
      </c>
      <c r="U86" s="59">
        <v>3.5905284057866065E-3</v>
      </c>
      <c r="V86" s="59">
        <v>4.0661498626449015E-3</v>
      </c>
      <c r="W86" s="59">
        <v>0</v>
      </c>
      <c r="X86" s="59">
        <v>0</v>
      </c>
      <c r="Y86" s="59">
        <v>0</v>
      </c>
      <c r="Z86" s="59">
        <v>2.7459054437397028E-3</v>
      </c>
      <c r="AA86" s="59">
        <v>0</v>
      </c>
      <c r="AB86" s="59">
        <v>0</v>
      </c>
      <c r="AC86" s="18">
        <v>2.0853995017077673E-3</v>
      </c>
      <c r="AD86" s="12">
        <v>79</v>
      </c>
      <c r="AE86" s="17">
        <v>3</v>
      </c>
      <c r="AF86" s="18">
        <v>0.81960741090348721</v>
      </c>
      <c r="AG86" t="str">
        <f>IF(AF86&lt;='CAV Tier 1 Analysis'!$A$5,"Tier 1", "Tier 2")</f>
        <v>Tier 2</v>
      </c>
      <c r="AH86" t="str">
        <f t="shared" si="4"/>
        <v>North Dakota - Tier 2</v>
      </c>
      <c r="AI86" t="str">
        <f t="shared" si="5"/>
        <v>Steele County* - Tier 2</v>
      </c>
    </row>
    <row r="87" spans="1:35" x14ac:dyDescent="0.3">
      <c r="A87">
        <v>80</v>
      </c>
      <c r="B87">
        <v>8</v>
      </c>
      <c r="C87" t="s">
        <v>24</v>
      </c>
      <c r="D87" t="s">
        <v>1929</v>
      </c>
      <c r="E87" t="s">
        <v>2933</v>
      </c>
      <c r="F87" t="s">
        <v>823</v>
      </c>
      <c r="G87" s="58">
        <v>1.1894800000000001</v>
      </c>
      <c r="H87">
        <v>47</v>
      </c>
      <c r="I87">
        <v>2</v>
      </c>
      <c r="J87" s="12">
        <v>20</v>
      </c>
      <c r="K87" s="12">
        <v>1</v>
      </c>
      <c r="L87">
        <v>0</v>
      </c>
      <c r="M87" s="12">
        <v>3.3373575007566338</v>
      </c>
      <c r="N87" s="12">
        <v>19.987938771027803</v>
      </c>
      <c r="O87" s="12">
        <v>61.685589179172027</v>
      </c>
      <c r="P87" s="12">
        <v>2.3032967242129345</v>
      </c>
      <c r="Q87" s="12">
        <v>50.123766327342253</v>
      </c>
      <c r="R87" s="59">
        <v>2.1016367575443424E-5</v>
      </c>
      <c r="S87" s="59">
        <v>1.1153298528713811E-2</v>
      </c>
      <c r="T87" s="59">
        <v>5.0632911392405064E-3</v>
      </c>
      <c r="U87" s="59">
        <v>3.6267963694814206E-3</v>
      </c>
      <c r="V87" s="59">
        <v>6.665819446958855E-4</v>
      </c>
      <c r="W87" s="59">
        <v>0</v>
      </c>
      <c r="X87" s="59">
        <v>4.6106234483512875E-4</v>
      </c>
      <c r="Y87" s="59">
        <v>1.1721441350050603E-3</v>
      </c>
      <c r="Z87" s="59">
        <v>1.0117476331997344E-4</v>
      </c>
      <c r="AA87" s="59">
        <v>6.8706477125137502E-6</v>
      </c>
      <c r="AB87" s="59">
        <v>6.1327859232390214E-4</v>
      </c>
      <c r="AC87" s="18">
        <v>2.0805013484457859E-3</v>
      </c>
      <c r="AD87" s="12">
        <v>80</v>
      </c>
      <c r="AE87" s="17">
        <v>3</v>
      </c>
      <c r="AF87" s="18">
        <v>0.82168791225193305</v>
      </c>
      <c r="AG87" t="str">
        <f>IF(AF87&lt;='CAV Tier 1 Analysis'!$A$5,"Tier 1", "Tier 2")</f>
        <v>Tier 2</v>
      </c>
      <c r="AH87" t="str">
        <f t="shared" si="4"/>
        <v>North Dakota - Tier 2</v>
      </c>
      <c r="AI87" t="str">
        <f t="shared" si="5"/>
        <v>Harwood, City Of - Tier 2</v>
      </c>
    </row>
    <row r="88" spans="1:35" x14ac:dyDescent="0.3">
      <c r="A88">
        <v>81</v>
      </c>
      <c r="B88">
        <v>8</v>
      </c>
      <c r="C88" t="s">
        <v>24</v>
      </c>
      <c r="D88" t="s">
        <v>1803</v>
      </c>
      <c r="E88" t="s">
        <v>2775</v>
      </c>
      <c r="F88" t="s">
        <v>352</v>
      </c>
      <c r="G88" s="58">
        <v>730.76104000000009</v>
      </c>
      <c r="H88">
        <v>2</v>
      </c>
      <c r="I88">
        <v>0</v>
      </c>
      <c r="J88" s="12">
        <v>13.083333333333334</v>
      </c>
      <c r="K88" s="12">
        <v>5</v>
      </c>
      <c r="L88">
        <v>0</v>
      </c>
      <c r="M88" s="12">
        <v>3.9987621671784814</v>
      </c>
      <c r="N88" s="12">
        <v>0.27671697138585755</v>
      </c>
      <c r="O88" s="12">
        <v>1648.6627499054389</v>
      </c>
      <c r="P88" s="12">
        <v>0</v>
      </c>
      <c r="Q88" s="12">
        <v>0</v>
      </c>
      <c r="R88" s="59">
        <v>1.2911476129445905E-2</v>
      </c>
      <c r="S88" s="59">
        <v>4.7460844803037496E-4</v>
      </c>
      <c r="T88" s="59">
        <v>0</v>
      </c>
      <c r="U88" s="59">
        <v>2.3725292917024295E-3</v>
      </c>
      <c r="V88" s="59">
        <v>3.3329097234794276E-3</v>
      </c>
      <c r="W88" s="59">
        <v>0</v>
      </c>
      <c r="X88" s="59">
        <v>5.5243666907705256E-4</v>
      </c>
      <c r="Y88" s="59">
        <v>1.6227394869572006E-5</v>
      </c>
      <c r="Z88" s="59">
        <v>2.7040847908843505E-3</v>
      </c>
      <c r="AA88" s="59">
        <v>0</v>
      </c>
      <c r="AB88" s="59">
        <v>0</v>
      </c>
      <c r="AC88" s="18">
        <v>2.0331156770444646E-3</v>
      </c>
      <c r="AD88" s="12">
        <v>81</v>
      </c>
      <c r="AE88" s="17">
        <v>3</v>
      </c>
      <c r="AF88" s="18">
        <v>0.8237210279289775</v>
      </c>
      <c r="AG88" t="str">
        <f>IF(AF88&lt;='CAV Tier 1 Analysis'!$A$5,"Tier 1", "Tier 2")</f>
        <v>Tier 2</v>
      </c>
      <c r="AH88" t="str">
        <f t="shared" si="4"/>
        <v>North Dakota - Tier 2</v>
      </c>
      <c r="AI88" t="str">
        <f t="shared" si="5"/>
        <v>Oliver County * - Tier 2</v>
      </c>
    </row>
    <row r="89" spans="1:35" x14ac:dyDescent="0.3">
      <c r="A89">
        <v>82</v>
      </c>
      <c r="B89">
        <v>8</v>
      </c>
      <c r="C89" t="s">
        <v>24</v>
      </c>
      <c r="D89" t="s">
        <v>1910</v>
      </c>
      <c r="E89" t="s">
        <v>2911</v>
      </c>
      <c r="F89" t="s">
        <v>491</v>
      </c>
      <c r="G89" s="58">
        <v>35.167639999999992</v>
      </c>
      <c r="H89">
        <v>0</v>
      </c>
      <c r="I89">
        <v>3</v>
      </c>
      <c r="J89" s="12">
        <v>19</v>
      </c>
      <c r="K89" s="12">
        <v>5</v>
      </c>
      <c r="L89">
        <v>0</v>
      </c>
      <c r="M89" s="12">
        <v>0</v>
      </c>
      <c r="N89" s="12">
        <v>53.364741070793031</v>
      </c>
      <c r="O89" s="12">
        <v>948.53003050185214</v>
      </c>
      <c r="P89" s="12">
        <v>803.08077613460694</v>
      </c>
      <c r="Q89" s="12">
        <v>0</v>
      </c>
      <c r="R89" s="59">
        <v>6.2136063574071598E-4</v>
      </c>
      <c r="S89" s="59">
        <v>0</v>
      </c>
      <c r="T89" s="59">
        <v>7.5949367088607592E-3</v>
      </c>
      <c r="U89" s="59">
        <v>3.4454565510073499E-3</v>
      </c>
      <c r="V89" s="59">
        <v>3.3329097234794276E-3</v>
      </c>
      <c r="W89" s="59">
        <v>0</v>
      </c>
      <c r="X89" s="59">
        <v>0</v>
      </c>
      <c r="Y89" s="59">
        <v>3.1294456611434406E-3</v>
      </c>
      <c r="Z89" s="59">
        <v>1.5557491241457604E-3</v>
      </c>
      <c r="AA89" s="59">
        <v>2.3955598249715162E-3</v>
      </c>
      <c r="AB89" s="59">
        <v>0</v>
      </c>
      <c r="AC89" s="18">
        <v>2.0068562026680885E-3</v>
      </c>
      <c r="AD89" s="12">
        <v>82</v>
      </c>
      <c r="AE89" s="17">
        <v>3</v>
      </c>
      <c r="AF89" s="18">
        <v>0.82572788413164555</v>
      </c>
      <c r="AG89" t="str">
        <f>IF(AF89&lt;='CAV Tier 1 Analysis'!$A$5,"Tier 1", "Tier 2")</f>
        <v>Tier 2</v>
      </c>
      <c r="AH89" t="str">
        <f t="shared" si="4"/>
        <v>North Dakota - Tier 2</v>
      </c>
      <c r="AI89" t="str">
        <f t="shared" si="5"/>
        <v>Velva, Township Of - Tier 2</v>
      </c>
    </row>
    <row r="90" spans="1:35" x14ac:dyDescent="0.3">
      <c r="A90">
        <v>83</v>
      </c>
      <c r="B90">
        <v>8</v>
      </c>
      <c r="C90" t="s">
        <v>24</v>
      </c>
      <c r="D90" t="s">
        <v>1948</v>
      </c>
      <c r="E90" t="s">
        <v>2957</v>
      </c>
      <c r="F90" t="s">
        <v>461</v>
      </c>
      <c r="G90" s="58">
        <v>44.308770000000003</v>
      </c>
      <c r="H90">
        <v>7</v>
      </c>
      <c r="I90">
        <v>2</v>
      </c>
      <c r="J90" s="12">
        <v>22</v>
      </c>
      <c r="K90" s="12">
        <v>5</v>
      </c>
      <c r="L90">
        <v>0</v>
      </c>
      <c r="M90" s="12">
        <v>14.397227682014194</v>
      </c>
      <c r="N90" s="12">
        <v>21.327134500246391</v>
      </c>
      <c r="O90" s="12">
        <v>1062.017246808934</v>
      </c>
      <c r="P90" s="12">
        <v>473.33798030881485</v>
      </c>
      <c r="Q90" s="12">
        <v>0</v>
      </c>
      <c r="R90" s="59">
        <v>7.8287100004689465E-4</v>
      </c>
      <c r="S90" s="59">
        <v>1.6611295681063123E-3</v>
      </c>
      <c r="T90" s="59">
        <v>5.0632911392405064E-3</v>
      </c>
      <c r="U90" s="59">
        <v>3.9894760064295631E-3</v>
      </c>
      <c r="V90" s="59">
        <v>3.3329097234794276E-3</v>
      </c>
      <c r="W90" s="59">
        <v>0</v>
      </c>
      <c r="X90" s="59">
        <v>1.9890046399553365E-3</v>
      </c>
      <c r="Y90" s="59">
        <v>1.2506780167429157E-3</v>
      </c>
      <c r="Z90" s="59">
        <v>1.7418872870862308E-3</v>
      </c>
      <c r="AA90" s="59">
        <v>1.411949436417461E-3</v>
      </c>
      <c r="AB90" s="59">
        <v>0</v>
      </c>
      <c r="AC90" s="18">
        <v>1.9293815288640589E-3</v>
      </c>
      <c r="AD90" s="12">
        <v>83</v>
      </c>
      <c r="AE90" s="17">
        <v>3</v>
      </c>
      <c r="AF90" s="18">
        <v>0.82765726566050957</v>
      </c>
      <c r="AG90" t="str">
        <f>IF(AF90&lt;='CAV Tier 1 Analysis'!$A$5,"Tier 1", "Tier 2")</f>
        <v>Tier 2</v>
      </c>
      <c r="AH90" t="str">
        <f t="shared" si="4"/>
        <v>North Dakota - Tier 2</v>
      </c>
      <c r="AI90" t="str">
        <f t="shared" si="5"/>
        <v>Center,Township Of - Tier 2</v>
      </c>
    </row>
    <row r="91" spans="1:35" x14ac:dyDescent="0.3">
      <c r="A91">
        <v>84</v>
      </c>
      <c r="B91">
        <v>8</v>
      </c>
      <c r="C91" t="s">
        <v>24</v>
      </c>
      <c r="D91" t="s">
        <v>1836</v>
      </c>
      <c r="E91" t="s">
        <v>2820</v>
      </c>
      <c r="F91" t="s">
        <v>473</v>
      </c>
      <c r="G91" s="58">
        <v>1.4309799999999999</v>
      </c>
      <c r="H91">
        <v>17</v>
      </c>
      <c r="I91">
        <v>2</v>
      </c>
      <c r="J91" s="12">
        <v>26</v>
      </c>
      <c r="K91" s="12">
        <v>3</v>
      </c>
      <c r="L91">
        <v>3</v>
      </c>
      <c r="M91" s="12">
        <v>13.418496415044237</v>
      </c>
      <c r="N91" s="12">
        <v>2.8396266777420389</v>
      </c>
      <c r="O91" s="12">
        <v>13.469610345800083</v>
      </c>
      <c r="P91" s="12">
        <v>0</v>
      </c>
      <c r="Q91" s="12">
        <v>0</v>
      </c>
      <c r="R91" s="59">
        <v>2.5283318486320092E-5</v>
      </c>
      <c r="S91" s="59">
        <v>4.0341718082581874E-3</v>
      </c>
      <c r="T91" s="59">
        <v>5.0632911392405064E-3</v>
      </c>
      <c r="U91" s="59">
        <v>4.7148352803258473E-3</v>
      </c>
      <c r="V91" s="59">
        <v>1.9997458340876564E-3</v>
      </c>
      <c r="W91" s="59">
        <v>1.8820577164366374E-3</v>
      </c>
      <c r="X91" s="59">
        <v>1.853791036734729E-3</v>
      </c>
      <c r="Y91" s="59">
        <v>1.665230114044462E-4</v>
      </c>
      <c r="Z91" s="59">
        <v>2.2092431261217968E-5</v>
      </c>
      <c r="AA91" s="59">
        <v>0</v>
      </c>
      <c r="AB91" s="59">
        <v>0</v>
      </c>
      <c r="AC91" s="18">
        <v>1.7965265069305044E-3</v>
      </c>
      <c r="AD91" s="12">
        <v>84</v>
      </c>
      <c r="AE91" s="17">
        <v>3</v>
      </c>
      <c r="AF91" s="18">
        <v>0.82945379216744008</v>
      </c>
      <c r="AG91" t="str">
        <f>IF(AF91&lt;='CAV Tier 1 Analysis'!$A$5,"Tier 1", "Tier 2")</f>
        <v>Tier 2</v>
      </c>
      <c r="AH91" t="str">
        <f t="shared" si="4"/>
        <v>North Dakota - Tier 2</v>
      </c>
      <c r="AI91" t="str">
        <f t="shared" si="5"/>
        <v>Minto, City Of - Tier 2</v>
      </c>
    </row>
    <row r="92" spans="1:35" x14ac:dyDescent="0.3">
      <c r="A92">
        <v>85</v>
      </c>
      <c r="B92">
        <v>8</v>
      </c>
      <c r="C92" t="s">
        <v>24</v>
      </c>
      <c r="D92" t="s">
        <v>1905</v>
      </c>
      <c r="E92" t="s">
        <v>2904</v>
      </c>
      <c r="F92" t="s">
        <v>494</v>
      </c>
      <c r="G92" s="58">
        <v>32.747459999999997</v>
      </c>
      <c r="H92">
        <v>5</v>
      </c>
      <c r="I92">
        <v>3</v>
      </c>
      <c r="J92" s="12">
        <v>25</v>
      </c>
      <c r="K92" s="12">
        <v>2.5</v>
      </c>
      <c r="L92">
        <v>0</v>
      </c>
      <c r="M92" s="12">
        <v>12.000000000000004</v>
      </c>
      <c r="N92" s="12">
        <v>0</v>
      </c>
      <c r="O92" s="12">
        <v>192.11211022246511</v>
      </c>
      <c r="P92" s="12">
        <v>0</v>
      </c>
      <c r="Q92" s="12">
        <v>18.194436071186999</v>
      </c>
      <c r="R92" s="59">
        <v>5.7859960362690449E-4</v>
      </c>
      <c r="S92" s="59">
        <v>1.1865211200759373E-3</v>
      </c>
      <c r="T92" s="59">
        <v>7.5949367088607592E-3</v>
      </c>
      <c r="U92" s="59">
        <v>4.5334954618517758E-3</v>
      </c>
      <c r="V92" s="59">
        <v>1.6664548617397138E-3</v>
      </c>
      <c r="W92" s="59">
        <v>0</v>
      </c>
      <c r="X92" s="59">
        <v>1.6578230341721502E-3</v>
      </c>
      <c r="Y92" s="59">
        <v>0</v>
      </c>
      <c r="Z92" s="59">
        <v>3.1509624113667986E-4</v>
      </c>
      <c r="AA92" s="59">
        <v>0</v>
      </c>
      <c r="AB92" s="59">
        <v>2.2261412019587243E-4</v>
      </c>
      <c r="AC92" s="18">
        <v>1.6141401046963451E-3</v>
      </c>
      <c r="AD92" s="12">
        <v>85</v>
      </c>
      <c r="AE92" s="17">
        <v>3</v>
      </c>
      <c r="AF92" s="18">
        <v>0.83106793227213638</v>
      </c>
      <c r="AG92" t="str">
        <f>IF(AF92&lt;='CAV Tier 1 Analysis'!$A$5,"Tier 1", "Tier 2")</f>
        <v>Tier 2</v>
      </c>
      <c r="AH92" t="str">
        <f t="shared" si="4"/>
        <v>North Dakota - Tier 2</v>
      </c>
      <c r="AI92" t="str">
        <f t="shared" si="5"/>
        <v>Turtle River, Township Of - Tier 2</v>
      </c>
    </row>
    <row r="93" spans="1:35" x14ac:dyDescent="0.3">
      <c r="A93">
        <v>86</v>
      </c>
      <c r="B93">
        <v>8</v>
      </c>
      <c r="C93" t="s">
        <v>24</v>
      </c>
      <c r="D93" t="s">
        <v>1549</v>
      </c>
      <c r="E93" t="s">
        <v>2742</v>
      </c>
      <c r="F93" t="s">
        <v>530</v>
      </c>
      <c r="G93" s="58">
        <v>0.80097999999999991</v>
      </c>
      <c r="H93">
        <v>13</v>
      </c>
      <c r="I93">
        <v>0</v>
      </c>
      <c r="J93" s="12">
        <v>15</v>
      </c>
      <c r="K93" s="12">
        <v>4</v>
      </c>
      <c r="L93">
        <v>4</v>
      </c>
      <c r="M93" s="12">
        <v>13.333441534120702</v>
      </c>
      <c r="N93" s="12">
        <v>65.938975492202403</v>
      </c>
      <c r="O93" s="12">
        <v>221.77354726496864</v>
      </c>
      <c r="P93" s="12">
        <v>218.74563953609589</v>
      </c>
      <c r="Q93" s="12">
        <v>0</v>
      </c>
      <c r="R93" s="59">
        <v>1.4152142197076596E-5</v>
      </c>
      <c r="S93" s="59">
        <v>3.0849549121974369E-3</v>
      </c>
      <c r="T93" s="59">
        <v>0</v>
      </c>
      <c r="U93" s="59">
        <v>2.7200972771110657E-3</v>
      </c>
      <c r="V93" s="59">
        <v>2.666327778783542E-3</v>
      </c>
      <c r="W93" s="59">
        <v>2.509410288582183E-3</v>
      </c>
      <c r="X93" s="59">
        <v>1.8420405416710787E-3</v>
      </c>
      <c r="Y93" s="59">
        <v>3.8668311063398916E-3</v>
      </c>
      <c r="Z93" s="59">
        <v>3.6374599730240131E-4</v>
      </c>
      <c r="AA93" s="59">
        <v>6.5251003576823248E-4</v>
      </c>
      <c r="AB93" s="59">
        <v>0</v>
      </c>
      <c r="AC93" s="18">
        <v>1.6109154618139012E-3</v>
      </c>
      <c r="AD93" s="12">
        <v>86</v>
      </c>
      <c r="AE93" s="17">
        <v>3</v>
      </c>
      <c r="AF93" s="18">
        <v>0.83267884773395029</v>
      </c>
      <c r="AG93" t="str">
        <f>IF(AF93&lt;='CAV Tier 1 Analysis'!$A$5,"Tier 1", "Tier 2")</f>
        <v>Tier 2</v>
      </c>
      <c r="AH93" t="str">
        <f t="shared" si="4"/>
        <v>North Dakota - Tier 2</v>
      </c>
      <c r="AI93" t="str">
        <f t="shared" si="5"/>
        <v>Linton, City Of - Tier 2</v>
      </c>
    </row>
    <row r="94" spans="1:35" x14ac:dyDescent="0.3">
      <c r="A94">
        <v>87</v>
      </c>
      <c r="B94">
        <v>8</v>
      </c>
      <c r="C94" t="s">
        <v>24</v>
      </c>
      <c r="D94" t="s">
        <v>1845</v>
      </c>
      <c r="E94" t="s">
        <v>2830</v>
      </c>
      <c r="F94" t="s">
        <v>440</v>
      </c>
      <c r="G94" s="58">
        <v>0.57511000000000001</v>
      </c>
      <c r="H94">
        <v>8</v>
      </c>
      <c r="I94">
        <v>0</v>
      </c>
      <c r="J94" s="12">
        <v>25</v>
      </c>
      <c r="K94" s="12">
        <v>3</v>
      </c>
      <c r="L94">
        <v>5</v>
      </c>
      <c r="M94" s="12">
        <v>39.113699987828419</v>
      </c>
      <c r="N94" s="12">
        <v>6.2480989130873992</v>
      </c>
      <c r="O94" s="12">
        <v>43.338322760515588</v>
      </c>
      <c r="P94" s="12">
        <v>38.00675305500063</v>
      </c>
      <c r="Q94" s="12">
        <v>0</v>
      </c>
      <c r="R94" s="59">
        <v>1.0161350469375917E-5</v>
      </c>
      <c r="S94" s="59">
        <v>1.8984337921214998E-3</v>
      </c>
      <c r="T94" s="59">
        <v>0</v>
      </c>
      <c r="U94" s="59">
        <v>4.5334954618517758E-3</v>
      </c>
      <c r="V94" s="59">
        <v>1.9997458340876564E-3</v>
      </c>
      <c r="W94" s="59">
        <v>3.1367628607277291E-3</v>
      </c>
      <c r="X94" s="59">
        <v>5.4036327326267399E-3</v>
      </c>
      <c r="Y94" s="59">
        <v>3.6640458927773145E-4</v>
      </c>
      <c r="Z94" s="59">
        <v>7.1082153973496938E-5</v>
      </c>
      <c r="AA94" s="59">
        <v>1.133727184137106E-4</v>
      </c>
      <c r="AB94" s="59">
        <v>0</v>
      </c>
      <c r="AC94" s="18">
        <v>1.5939174085045195E-3</v>
      </c>
      <c r="AD94" s="12">
        <v>87</v>
      </c>
      <c r="AE94" s="17">
        <v>3</v>
      </c>
      <c r="AF94" s="18">
        <v>0.83427276514245485</v>
      </c>
      <c r="AG94" t="str">
        <f>IF(AF94&lt;='CAV Tier 1 Analysis'!$A$5,"Tier 1", "Tier 2")</f>
        <v>Tier 2</v>
      </c>
      <c r="AH94" t="str">
        <f t="shared" si="4"/>
        <v>North Dakota - Tier 2</v>
      </c>
      <c r="AI94" t="str">
        <f t="shared" si="5"/>
        <v>Drayton, City Of - Tier 2</v>
      </c>
    </row>
    <row r="95" spans="1:35" x14ac:dyDescent="0.3">
      <c r="A95">
        <v>88</v>
      </c>
      <c r="B95">
        <v>8</v>
      </c>
      <c r="C95" t="s">
        <v>24</v>
      </c>
      <c r="D95" t="s">
        <v>1609</v>
      </c>
      <c r="E95" t="s">
        <v>2965</v>
      </c>
      <c r="F95" t="s">
        <v>446</v>
      </c>
      <c r="G95" s="58">
        <v>45.164369999999991</v>
      </c>
      <c r="H95">
        <v>3</v>
      </c>
      <c r="I95">
        <v>0</v>
      </c>
      <c r="J95" s="12">
        <v>22</v>
      </c>
      <c r="K95" s="12">
        <v>5</v>
      </c>
      <c r="L95">
        <v>1</v>
      </c>
      <c r="M95" s="12">
        <v>28.975953389807049</v>
      </c>
      <c r="N95" s="12">
        <v>0.48423555040050265</v>
      </c>
      <c r="O95" s="12">
        <v>1130.6480852009038</v>
      </c>
      <c r="P95" s="12">
        <v>530.60145326912198</v>
      </c>
      <c r="Q95" s="12">
        <v>0</v>
      </c>
      <c r="R95" s="59">
        <v>7.979881975597147E-4</v>
      </c>
      <c r="S95" s="59">
        <v>7.1191267204556241E-4</v>
      </c>
      <c r="T95" s="59">
        <v>0</v>
      </c>
      <c r="U95" s="59">
        <v>3.9894760064295631E-3</v>
      </c>
      <c r="V95" s="59">
        <v>3.3329097234794276E-3</v>
      </c>
      <c r="W95" s="59">
        <v>6.2735257214554575E-4</v>
      </c>
      <c r="X95" s="59">
        <v>4.0030835805600594E-3</v>
      </c>
      <c r="Y95" s="59">
        <v>2.8396818044370569E-5</v>
      </c>
      <c r="Z95" s="59">
        <v>1.8544534297324521E-3</v>
      </c>
      <c r="AA95" s="59">
        <v>1.5827642278290061E-3</v>
      </c>
      <c r="AB95" s="59">
        <v>0</v>
      </c>
      <c r="AC95" s="18">
        <v>1.5389397479841547E-3</v>
      </c>
      <c r="AD95" s="12">
        <v>88</v>
      </c>
      <c r="AE95" s="17">
        <v>3</v>
      </c>
      <c r="AF95" s="18">
        <v>0.83581170489043899</v>
      </c>
      <c r="AG95" t="str">
        <f>IF(AF95&lt;='CAV Tier 1 Analysis'!$A$5,"Tier 1", "Tier 2")</f>
        <v>Tier 2</v>
      </c>
      <c r="AH95" t="str">
        <f t="shared" si="4"/>
        <v>North Dakota - Tier 2</v>
      </c>
      <c r="AI95" t="str">
        <f t="shared" si="5"/>
        <v>Dwight, Township Of - Tier 2</v>
      </c>
    </row>
    <row r="96" spans="1:35" x14ac:dyDescent="0.3">
      <c r="A96">
        <v>89</v>
      </c>
      <c r="B96">
        <v>8</v>
      </c>
      <c r="C96" t="s">
        <v>24</v>
      </c>
      <c r="D96" t="s">
        <v>1810</v>
      </c>
      <c r="E96" t="s">
        <v>2785</v>
      </c>
      <c r="F96" t="s">
        <v>480</v>
      </c>
      <c r="G96" s="58">
        <v>1.9361999999999999</v>
      </c>
      <c r="H96">
        <v>0</v>
      </c>
      <c r="I96">
        <v>0</v>
      </c>
      <c r="J96" s="12">
        <v>16</v>
      </c>
      <c r="K96" s="12">
        <v>8</v>
      </c>
      <c r="L96">
        <v>0</v>
      </c>
      <c r="M96" s="12">
        <v>3.9097407292635062</v>
      </c>
      <c r="N96" s="12">
        <v>18.990448742372831</v>
      </c>
      <c r="O96" s="12">
        <v>1485.2704467151493</v>
      </c>
      <c r="P96" s="12">
        <v>1474.2369552604409</v>
      </c>
      <c r="Q96" s="12">
        <v>0</v>
      </c>
      <c r="R96" s="59">
        <v>3.4209815128941678E-5</v>
      </c>
      <c r="S96" s="59">
        <v>0</v>
      </c>
      <c r="T96" s="59">
        <v>0</v>
      </c>
      <c r="U96" s="59">
        <v>2.9014370955851368E-3</v>
      </c>
      <c r="V96" s="59">
        <v>5.332655557567084E-3</v>
      </c>
      <c r="W96" s="59">
        <v>0</v>
      </c>
      <c r="X96" s="59">
        <v>5.4013818655117155E-4</v>
      </c>
      <c r="Y96" s="59">
        <v>1.1136487543553708E-3</v>
      </c>
      <c r="Z96" s="59">
        <v>2.4360938739853254E-3</v>
      </c>
      <c r="AA96" s="59">
        <v>4.3975935266545299E-3</v>
      </c>
      <c r="AB96" s="59">
        <v>0</v>
      </c>
      <c r="AC96" s="18">
        <v>1.5232524372570508E-3</v>
      </c>
      <c r="AD96" s="12">
        <v>89</v>
      </c>
      <c r="AE96" s="17">
        <v>3</v>
      </c>
      <c r="AF96" s="18">
        <v>0.83733495732769603</v>
      </c>
      <c r="AG96" t="str">
        <f>IF(AF96&lt;='CAV Tier 1 Analysis'!$A$5,"Tier 1", "Tier 2")</f>
        <v>Tier 2</v>
      </c>
      <c r="AH96" t="str">
        <f t="shared" si="4"/>
        <v>North Dakota - Tier 2</v>
      </c>
      <c r="AI96" t="str">
        <f t="shared" si="5"/>
        <v>Rugby, City Of - Tier 2</v>
      </c>
    </row>
    <row r="97" spans="1:35" x14ac:dyDescent="0.3">
      <c r="A97">
        <v>90</v>
      </c>
      <c r="B97">
        <v>8</v>
      </c>
      <c r="C97" t="s">
        <v>24</v>
      </c>
      <c r="D97" t="s">
        <v>1848</v>
      </c>
      <c r="E97" t="s">
        <v>2834</v>
      </c>
      <c r="F97" t="s">
        <v>511</v>
      </c>
      <c r="G97" s="58">
        <v>36.41516</v>
      </c>
      <c r="H97">
        <v>4</v>
      </c>
      <c r="I97">
        <v>0</v>
      </c>
      <c r="J97" s="12">
        <v>24</v>
      </c>
      <c r="K97" s="12">
        <v>2</v>
      </c>
      <c r="L97">
        <v>0</v>
      </c>
      <c r="M97" s="12">
        <v>3.0000000000000009</v>
      </c>
      <c r="N97" s="12">
        <v>0</v>
      </c>
      <c r="O97" s="12">
        <v>2954.253073027322</v>
      </c>
      <c r="P97" s="12">
        <v>1282.2626355062621</v>
      </c>
      <c r="Q97" s="12">
        <v>0</v>
      </c>
      <c r="R97" s="59">
        <v>6.434024850174734E-4</v>
      </c>
      <c r="S97" s="59">
        <v>9.4921689606074992E-4</v>
      </c>
      <c r="T97" s="59">
        <v>0</v>
      </c>
      <c r="U97" s="59">
        <v>4.3521556433777052E-3</v>
      </c>
      <c r="V97" s="59">
        <v>1.333163889391771E-3</v>
      </c>
      <c r="W97" s="59">
        <v>0</v>
      </c>
      <c r="X97" s="59">
        <v>4.1445575854303756E-4</v>
      </c>
      <c r="Y97" s="59">
        <v>0</v>
      </c>
      <c r="Z97" s="59">
        <v>4.8454729772081824E-3</v>
      </c>
      <c r="AA97" s="59">
        <v>3.824941333380931E-3</v>
      </c>
      <c r="AB97" s="59">
        <v>0</v>
      </c>
      <c r="AC97" s="18">
        <v>1.4875280893618045E-3</v>
      </c>
      <c r="AD97" s="12">
        <v>90</v>
      </c>
      <c r="AE97" s="17">
        <v>3</v>
      </c>
      <c r="AF97" s="18">
        <v>0.83882248541705784</v>
      </c>
      <c r="AG97" t="str">
        <f>IF(AF97&lt;='CAV Tier 1 Analysis'!$A$5,"Tier 1", "Tier 2")</f>
        <v>Tier 2</v>
      </c>
      <c r="AH97" t="str">
        <f t="shared" si="4"/>
        <v>North Dakota - Tier 2</v>
      </c>
      <c r="AI97" t="str">
        <f t="shared" si="5"/>
        <v>Mekinock, Township Of - Tier 2</v>
      </c>
    </row>
    <row r="98" spans="1:35" x14ac:dyDescent="0.3">
      <c r="A98">
        <v>91</v>
      </c>
      <c r="B98">
        <v>8</v>
      </c>
      <c r="C98" t="s">
        <v>24</v>
      </c>
      <c r="D98" t="s">
        <v>1832</v>
      </c>
      <c r="E98" t="s">
        <v>2813</v>
      </c>
      <c r="F98" t="s">
        <v>412</v>
      </c>
      <c r="G98" s="58">
        <v>284.98369000000002</v>
      </c>
      <c r="H98">
        <v>2</v>
      </c>
      <c r="I98">
        <v>0</v>
      </c>
      <c r="J98" s="12">
        <v>22.5</v>
      </c>
      <c r="K98" s="12">
        <v>4.875</v>
      </c>
      <c r="L98">
        <v>0</v>
      </c>
      <c r="M98" s="12">
        <v>3.999745388937872</v>
      </c>
      <c r="N98" s="12">
        <v>4.2263470458357731E-2</v>
      </c>
      <c r="O98" s="12">
        <v>1434.116945052142</v>
      </c>
      <c r="P98" s="12">
        <v>0</v>
      </c>
      <c r="Q98" s="12">
        <v>0</v>
      </c>
      <c r="R98" s="59">
        <v>5.0352439570620945E-3</v>
      </c>
      <c r="S98" s="59">
        <v>4.7460844803037496E-4</v>
      </c>
      <c r="T98" s="59">
        <v>0</v>
      </c>
      <c r="U98" s="59">
        <v>4.0801459156665984E-3</v>
      </c>
      <c r="V98" s="59">
        <v>3.2495869803924418E-3</v>
      </c>
      <c r="W98" s="59">
        <v>0</v>
      </c>
      <c r="X98" s="59">
        <v>5.5257250305042064E-4</v>
      </c>
      <c r="Y98" s="59">
        <v>2.4784386019097401E-6</v>
      </c>
      <c r="Z98" s="59">
        <v>2.3521935093683962E-3</v>
      </c>
      <c r="AA98" s="59">
        <v>0</v>
      </c>
      <c r="AB98" s="59">
        <v>0</v>
      </c>
      <c r="AC98" s="18">
        <v>1.431529977470203E-3</v>
      </c>
      <c r="AD98" s="12">
        <v>91</v>
      </c>
      <c r="AE98" s="17">
        <v>3</v>
      </c>
      <c r="AF98" s="18">
        <v>0.84025401539452804</v>
      </c>
      <c r="AG98" t="str">
        <f>IF(AF98&lt;='CAV Tier 1 Analysis'!$A$5,"Tier 1", "Tier 2")</f>
        <v>Tier 2</v>
      </c>
      <c r="AH98" t="str">
        <f t="shared" si="4"/>
        <v>North Dakota - Tier 2</v>
      </c>
      <c r="AI98" t="str">
        <f t="shared" si="5"/>
        <v>Traill County* - Tier 2</v>
      </c>
    </row>
    <row r="99" spans="1:35" x14ac:dyDescent="0.3">
      <c r="A99">
        <v>92</v>
      </c>
      <c r="B99">
        <v>8</v>
      </c>
      <c r="C99" t="s">
        <v>24</v>
      </c>
      <c r="D99" t="s">
        <v>1807</v>
      </c>
      <c r="E99" t="s">
        <v>2779</v>
      </c>
      <c r="F99" t="s">
        <v>527</v>
      </c>
      <c r="G99" s="58">
        <v>0.73668</v>
      </c>
      <c r="H99">
        <v>21</v>
      </c>
      <c r="I99">
        <v>0</v>
      </c>
      <c r="J99" s="12">
        <v>25</v>
      </c>
      <c r="K99" s="12">
        <v>3</v>
      </c>
      <c r="L99">
        <v>0</v>
      </c>
      <c r="M99" s="12">
        <v>9.3388173969701906</v>
      </c>
      <c r="N99" s="12">
        <v>30.917697718360383</v>
      </c>
      <c r="O99" s="12">
        <v>243.92487417515781</v>
      </c>
      <c r="P99" s="12">
        <v>237.09546628682557</v>
      </c>
      <c r="Q99" s="12">
        <v>0</v>
      </c>
      <c r="R99" s="59">
        <v>1.3016055474222062E-5</v>
      </c>
      <c r="S99" s="59">
        <v>4.9833887043189366E-3</v>
      </c>
      <c r="T99" s="59">
        <v>0</v>
      </c>
      <c r="U99" s="59">
        <v>4.5334954618517758E-3</v>
      </c>
      <c r="V99" s="59">
        <v>1.9997458340876564E-3</v>
      </c>
      <c r="W99" s="59">
        <v>0</v>
      </c>
      <c r="X99" s="59">
        <v>1.2901755493853982E-3</v>
      </c>
      <c r="Y99" s="59">
        <v>1.813093309099223E-3</v>
      </c>
      <c r="Z99" s="59">
        <v>4.0007790702692529E-4</v>
      </c>
      <c r="AA99" s="59">
        <v>7.0724688051106773E-4</v>
      </c>
      <c r="AB99" s="59">
        <v>0</v>
      </c>
      <c r="AC99" s="18">
        <v>1.4309308819777456E-3</v>
      </c>
      <c r="AD99" s="12">
        <v>92</v>
      </c>
      <c r="AE99" s="17">
        <v>3</v>
      </c>
      <c r="AF99" s="18">
        <v>0.84168494627650581</v>
      </c>
      <c r="AG99" t="str">
        <f>IF(AF99&lt;='CAV Tier 1 Analysis'!$A$5,"Tier 1", "Tier 2")</f>
        <v>Tier 2</v>
      </c>
      <c r="AH99" t="str">
        <f t="shared" si="4"/>
        <v>North Dakota - Tier 2</v>
      </c>
      <c r="AI99" t="str">
        <f t="shared" si="5"/>
        <v>Cavalier, City Of - Tier 2</v>
      </c>
    </row>
    <row r="100" spans="1:35" x14ac:dyDescent="0.3">
      <c r="A100">
        <v>93</v>
      </c>
      <c r="B100">
        <v>8</v>
      </c>
      <c r="C100" t="s">
        <v>24</v>
      </c>
      <c r="D100" t="s">
        <v>1945</v>
      </c>
      <c r="E100" t="s">
        <v>2954</v>
      </c>
      <c r="F100" t="s">
        <v>459</v>
      </c>
      <c r="G100" s="58">
        <v>36.117240000000002</v>
      </c>
      <c r="H100">
        <v>0</v>
      </c>
      <c r="I100">
        <v>0</v>
      </c>
      <c r="J100" s="12">
        <v>23</v>
      </c>
      <c r="K100" s="12">
        <v>5</v>
      </c>
      <c r="L100">
        <v>5</v>
      </c>
      <c r="M100" s="12">
        <v>0</v>
      </c>
      <c r="N100" s="12">
        <v>0.21666790162732602</v>
      </c>
      <c r="O100" s="12">
        <v>843.69688983176377</v>
      </c>
      <c r="P100" s="12">
        <v>440.6973314947229</v>
      </c>
      <c r="Q100" s="12">
        <v>76.06694828289892</v>
      </c>
      <c r="R100" s="59">
        <v>6.381386754300267E-4</v>
      </c>
      <c r="S100" s="59">
        <v>0</v>
      </c>
      <c r="T100" s="59">
        <v>0</v>
      </c>
      <c r="U100" s="59">
        <v>4.1708158249036337E-3</v>
      </c>
      <c r="V100" s="59">
        <v>3.3329097234794276E-3</v>
      </c>
      <c r="W100" s="59">
        <v>3.1367628607277291E-3</v>
      </c>
      <c r="X100" s="59">
        <v>0</v>
      </c>
      <c r="Y100" s="59">
        <v>1.2705962983258845E-5</v>
      </c>
      <c r="Z100" s="59">
        <v>1.3838051038888067E-3</v>
      </c>
      <c r="AA100" s="59">
        <v>1.3145836056271886E-3</v>
      </c>
      <c r="AB100" s="59">
        <v>9.3070083083249592E-4</v>
      </c>
      <c r="AC100" s="18">
        <v>1.3564020534429608E-3</v>
      </c>
      <c r="AD100" s="12">
        <v>93</v>
      </c>
      <c r="AE100" s="17">
        <v>4</v>
      </c>
      <c r="AF100" s="18">
        <v>0.84304134832994881</v>
      </c>
      <c r="AG100" t="str">
        <f>IF(AF100&lt;='CAV Tier 1 Analysis'!$A$5,"Tier 1", "Tier 2")</f>
        <v>Tier 2</v>
      </c>
      <c r="AH100" t="str">
        <f t="shared" si="4"/>
        <v>North Dakota - Tier 2</v>
      </c>
      <c r="AI100" t="str">
        <f t="shared" si="5"/>
        <v>Eldorado, Township Of - Tier 2</v>
      </c>
    </row>
    <row r="101" spans="1:35" x14ac:dyDescent="0.3">
      <c r="A101">
        <v>94</v>
      </c>
      <c r="B101">
        <v>8</v>
      </c>
      <c r="C101" t="s">
        <v>24</v>
      </c>
      <c r="D101" t="s">
        <v>1906</v>
      </c>
      <c r="E101" t="s">
        <v>2905</v>
      </c>
      <c r="F101" t="s">
        <v>493</v>
      </c>
      <c r="G101" s="58">
        <v>34.850660000000005</v>
      </c>
      <c r="H101">
        <v>0</v>
      </c>
      <c r="I101">
        <v>2</v>
      </c>
      <c r="J101" s="12">
        <v>23</v>
      </c>
      <c r="K101" s="12">
        <v>5</v>
      </c>
      <c r="L101">
        <v>0</v>
      </c>
      <c r="M101" s="12">
        <v>0</v>
      </c>
      <c r="N101" s="12">
        <v>0.5629486314326978</v>
      </c>
      <c r="O101" s="12">
        <v>523.50653815228441</v>
      </c>
      <c r="P101" s="12">
        <v>134.63959849259908</v>
      </c>
      <c r="Q101" s="12">
        <v>0</v>
      </c>
      <c r="R101" s="59">
        <v>6.1576006389918545E-4</v>
      </c>
      <c r="S101" s="59">
        <v>0</v>
      </c>
      <c r="T101" s="59">
        <v>5.0632911392405064E-3</v>
      </c>
      <c r="U101" s="59">
        <v>4.1708158249036337E-3</v>
      </c>
      <c r="V101" s="59">
        <v>3.3329097234794276E-3</v>
      </c>
      <c r="W101" s="59">
        <v>0</v>
      </c>
      <c r="X101" s="59">
        <v>0</v>
      </c>
      <c r="Y101" s="59">
        <v>3.3012755552334092E-5</v>
      </c>
      <c r="Z101" s="59">
        <v>8.5863895925792223E-4</v>
      </c>
      <c r="AA101" s="59">
        <v>4.0162487085247369E-4</v>
      </c>
      <c r="AB101" s="59">
        <v>0</v>
      </c>
      <c r="AC101" s="18">
        <v>1.3160048488350439E-3</v>
      </c>
      <c r="AD101" s="12">
        <v>94</v>
      </c>
      <c r="AE101" s="17">
        <v>4</v>
      </c>
      <c r="AF101" s="18">
        <v>0.84435735317878391</v>
      </c>
      <c r="AG101" t="str">
        <f>IF(AF101&lt;='CAV Tier 1 Analysis'!$A$5,"Tier 1", "Tier 2")</f>
        <v>Tier 2</v>
      </c>
      <c r="AH101" t="str">
        <f t="shared" si="4"/>
        <v>North Dakota - Tier 2</v>
      </c>
      <c r="AI101" t="str">
        <f t="shared" si="5"/>
        <v>Lindaas, Township Of - Tier 2</v>
      </c>
    </row>
    <row r="102" spans="1:35" x14ac:dyDescent="0.3">
      <c r="A102">
        <v>95</v>
      </c>
      <c r="B102">
        <v>8</v>
      </c>
      <c r="C102" t="s">
        <v>24</v>
      </c>
      <c r="D102" t="s">
        <v>1949</v>
      </c>
      <c r="E102" t="s">
        <v>2959</v>
      </c>
      <c r="F102" t="s">
        <v>713</v>
      </c>
      <c r="G102" s="58">
        <v>0.15547</v>
      </c>
      <c r="H102">
        <v>5</v>
      </c>
      <c r="I102">
        <v>2</v>
      </c>
      <c r="J102" s="12">
        <v>20</v>
      </c>
      <c r="K102" s="12">
        <v>1</v>
      </c>
      <c r="L102">
        <v>4</v>
      </c>
      <c r="M102" s="12">
        <v>6.4229754936643726</v>
      </c>
      <c r="N102" s="12">
        <v>3.1551183112796246</v>
      </c>
      <c r="O102" s="12">
        <v>14.012475185589444</v>
      </c>
      <c r="P102" s="12">
        <v>6.2509617444450027</v>
      </c>
      <c r="Q102" s="12">
        <v>5.4779648034315684</v>
      </c>
      <c r="R102" s="59">
        <v>2.7469269487122008E-6</v>
      </c>
      <c r="S102" s="59">
        <v>1.1865211200759373E-3</v>
      </c>
      <c r="T102" s="59">
        <v>5.0632911392405064E-3</v>
      </c>
      <c r="U102" s="59">
        <v>3.6267963694814206E-3</v>
      </c>
      <c r="V102" s="59">
        <v>6.665819446958855E-4</v>
      </c>
      <c r="W102" s="59">
        <v>2.509410288582183E-3</v>
      </c>
      <c r="X102" s="59">
        <v>8.8734639344333597E-4</v>
      </c>
      <c r="Y102" s="59">
        <v>1.8502425218422426E-4</v>
      </c>
      <c r="Z102" s="59">
        <v>2.2982821097989911E-5</v>
      </c>
      <c r="AA102" s="59">
        <v>1.8646384358123874E-5</v>
      </c>
      <c r="AB102" s="59">
        <v>6.7024463435338337E-5</v>
      </c>
      <c r="AC102" s="18">
        <v>1.2942156457766958E-3</v>
      </c>
      <c r="AD102" s="12">
        <v>95</v>
      </c>
      <c r="AE102" s="17">
        <v>4</v>
      </c>
      <c r="AF102" s="18">
        <v>0.84565156882456061</v>
      </c>
      <c r="AG102" t="str">
        <f>IF(AF102&lt;='CAV Tier 1 Analysis'!$A$5,"Tier 1", "Tier 2")</f>
        <v>Tier 2</v>
      </c>
      <c r="AH102" t="str">
        <f t="shared" si="4"/>
        <v>North Dakota - Tier 2</v>
      </c>
      <c r="AI102" t="str">
        <f t="shared" si="5"/>
        <v>Briarwood, Town Of - Tier 2</v>
      </c>
    </row>
    <row r="103" spans="1:35" x14ac:dyDescent="0.3">
      <c r="A103">
        <v>96</v>
      </c>
      <c r="B103">
        <v>8</v>
      </c>
      <c r="C103" t="s">
        <v>24</v>
      </c>
      <c r="D103" t="s">
        <v>1776</v>
      </c>
      <c r="E103" t="s">
        <v>2744</v>
      </c>
      <c r="F103" t="s">
        <v>702</v>
      </c>
      <c r="G103" s="58">
        <v>0.27992</v>
      </c>
      <c r="H103">
        <v>33</v>
      </c>
      <c r="I103">
        <v>0</v>
      </c>
      <c r="J103" s="12">
        <v>24</v>
      </c>
      <c r="K103" s="12">
        <v>2</v>
      </c>
      <c r="L103">
        <v>0</v>
      </c>
      <c r="M103" s="12">
        <v>4.6968419548442419</v>
      </c>
      <c r="N103" s="12">
        <v>0.59803546170675037</v>
      </c>
      <c r="O103" s="12">
        <v>3.8663202088138511</v>
      </c>
      <c r="P103" s="12">
        <v>0</v>
      </c>
      <c r="Q103" s="12">
        <v>0.22756692623896724</v>
      </c>
      <c r="R103" s="59">
        <v>4.9457759791826029E-6</v>
      </c>
      <c r="S103" s="59">
        <v>7.8310393925011858E-3</v>
      </c>
      <c r="T103" s="59">
        <v>0</v>
      </c>
      <c r="U103" s="59">
        <v>4.3521556433777052E-3</v>
      </c>
      <c r="V103" s="59">
        <v>1.333163889391771E-3</v>
      </c>
      <c r="W103" s="59">
        <v>0</v>
      </c>
      <c r="X103" s="59">
        <v>6.4887773171724437E-4</v>
      </c>
      <c r="Y103" s="59">
        <v>3.5070337516776641E-5</v>
      </c>
      <c r="Z103" s="59">
        <v>6.3414168082235082E-6</v>
      </c>
      <c r="AA103" s="59">
        <v>0</v>
      </c>
      <c r="AB103" s="59">
        <v>2.784346317311371E-6</v>
      </c>
      <c r="AC103" s="18">
        <v>1.2922162303281273E-3</v>
      </c>
      <c r="AD103" s="12">
        <v>96</v>
      </c>
      <c r="AE103" s="17">
        <v>4</v>
      </c>
      <c r="AF103" s="18">
        <v>0.84694378505488876</v>
      </c>
      <c r="AG103" t="str">
        <f>IF(AF103&lt;='CAV Tier 1 Analysis'!$A$5,"Tier 1", "Tier 2")</f>
        <v>Tier 2</v>
      </c>
      <c r="AH103" t="str">
        <f t="shared" si="4"/>
        <v>North Dakota - Tier 2</v>
      </c>
      <c r="AI103" t="str">
        <f t="shared" si="5"/>
        <v>Emerado, City Of - Tier 2</v>
      </c>
    </row>
    <row r="104" spans="1:35" x14ac:dyDescent="0.3">
      <c r="A104">
        <v>97</v>
      </c>
      <c r="B104">
        <v>8</v>
      </c>
      <c r="C104" t="s">
        <v>24</v>
      </c>
      <c r="D104" t="s">
        <v>1909</v>
      </c>
      <c r="E104" t="s">
        <v>2909</v>
      </c>
      <c r="F104" t="s">
        <v>500</v>
      </c>
      <c r="G104" s="58">
        <v>35.758540000000004</v>
      </c>
      <c r="H104">
        <v>0</v>
      </c>
      <c r="I104">
        <v>0</v>
      </c>
      <c r="J104" s="12">
        <v>20</v>
      </c>
      <c r="K104" s="12">
        <v>6</v>
      </c>
      <c r="L104">
        <v>0</v>
      </c>
      <c r="M104" s="12">
        <v>0</v>
      </c>
      <c r="N104" s="12">
        <v>71.318681261486361</v>
      </c>
      <c r="O104" s="12">
        <v>291.69294590230811</v>
      </c>
      <c r="P104" s="12">
        <v>144.69644258996334</v>
      </c>
      <c r="Q104" s="12">
        <v>0</v>
      </c>
      <c r="R104" s="59">
        <v>6.3180097235867498E-4</v>
      </c>
      <c r="S104" s="59">
        <v>0</v>
      </c>
      <c r="T104" s="59">
        <v>0</v>
      </c>
      <c r="U104" s="59">
        <v>3.6267963694814206E-3</v>
      </c>
      <c r="V104" s="59">
        <v>3.9994916681753128E-3</v>
      </c>
      <c r="W104" s="59">
        <v>0</v>
      </c>
      <c r="X104" s="59">
        <v>0</v>
      </c>
      <c r="Y104" s="59">
        <v>4.1823108883101675E-3</v>
      </c>
      <c r="Z104" s="59">
        <v>4.7842559593702438E-4</v>
      </c>
      <c r="AA104" s="59">
        <v>4.3162405947906048E-4</v>
      </c>
      <c r="AB104" s="59">
        <v>0</v>
      </c>
      <c r="AC104" s="18">
        <v>1.2136772321583327E-3</v>
      </c>
      <c r="AD104" s="12">
        <v>97</v>
      </c>
      <c r="AE104" s="17">
        <v>4</v>
      </c>
      <c r="AF104" s="18">
        <v>0.84815746228704714</v>
      </c>
      <c r="AG104" t="str">
        <f>IF(AF104&lt;='CAV Tier 1 Analysis'!$A$5,"Tier 1", "Tier 2")</f>
        <v>Tier 2</v>
      </c>
      <c r="AH104" t="str">
        <f t="shared" si="4"/>
        <v>North Dakota - Tier 2</v>
      </c>
      <c r="AI104" t="str">
        <f t="shared" si="5"/>
        <v>Newport, Township Of - Tier 2</v>
      </c>
    </row>
    <row r="105" spans="1:35" x14ac:dyDescent="0.3">
      <c r="A105">
        <v>98</v>
      </c>
      <c r="B105">
        <v>8</v>
      </c>
      <c r="C105" t="s">
        <v>24</v>
      </c>
      <c r="D105" t="s">
        <v>1766</v>
      </c>
      <c r="E105" t="s">
        <v>2731</v>
      </c>
      <c r="F105" t="s">
        <v>830</v>
      </c>
      <c r="G105" s="58">
        <v>1.41361</v>
      </c>
      <c r="H105">
        <v>11</v>
      </c>
      <c r="I105">
        <v>0</v>
      </c>
      <c r="J105" s="12">
        <v>20</v>
      </c>
      <c r="K105" s="12">
        <v>1</v>
      </c>
      <c r="L105">
        <v>2</v>
      </c>
      <c r="M105" s="12">
        <v>2.2468431887154163</v>
      </c>
      <c r="N105" s="12">
        <v>44.082351271987505</v>
      </c>
      <c r="O105" s="12">
        <v>406.69759753101715</v>
      </c>
      <c r="P105" s="12">
        <v>336.12608524223992</v>
      </c>
      <c r="Q105" s="12">
        <v>39.388880955751915</v>
      </c>
      <c r="R105" s="59">
        <v>2.4976416054345238E-5</v>
      </c>
      <c r="S105" s="59">
        <v>2.6103464641670624E-3</v>
      </c>
      <c r="T105" s="59">
        <v>0</v>
      </c>
      <c r="U105" s="59">
        <v>3.6267963694814206E-3</v>
      </c>
      <c r="V105" s="59">
        <v>6.665819446958855E-4</v>
      </c>
      <c r="W105" s="59">
        <v>1.2547051442910915E-3</v>
      </c>
      <c r="X105" s="59">
        <v>3.1040569936876828E-4</v>
      </c>
      <c r="Y105" s="59">
        <v>2.5851024506633523E-3</v>
      </c>
      <c r="Z105" s="59">
        <v>6.6705260856770459E-4</v>
      </c>
      <c r="AA105" s="59">
        <v>1.0026515013930521E-3</v>
      </c>
      <c r="AB105" s="59">
        <v>4.8193420478421085E-4</v>
      </c>
      <c r="AC105" s="18">
        <v>1.2027775275878993E-3</v>
      </c>
      <c r="AD105" s="12">
        <v>98</v>
      </c>
      <c r="AE105" s="17">
        <v>4</v>
      </c>
      <c r="AF105" s="18">
        <v>0.84936023981463504</v>
      </c>
      <c r="AG105" t="str">
        <f>IF(AF105&lt;='CAV Tier 1 Analysis'!$A$5,"Tier 1", "Tier 2")</f>
        <v>Tier 2</v>
      </c>
      <c r="AH105" t="str">
        <f t="shared" si="4"/>
        <v>North Dakota - Tier 2</v>
      </c>
      <c r="AI105" t="str">
        <f t="shared" si="5"/>
        <v>Casselton, City Of - Tier 2</v>
      </c>
    </row>
    <row r="106" spans="1:35" x14ac:dyDescent="0.3">
      <c r="A106">
        <v>99</v>
      </c>
      <c r="B106">
        <v>8</v>
      </c>
      <c r="C106" t="s">
        <v>24</v>
      </c>
      <c r="D106" t="s">
        <v>1617</v>
      </c>
      <c r="E106" t="s">
        <v>2780</v>
      </c>
      <c r="F106" t="s">
        <v>556</v>
      </c>
      <c r="G106" s="58">
        <v>0.67599999999999993</v>
      </c>
      <c r="H106">
        <v>0</v>
      </c>
      <c r="I106">
        <v>2</v>
      </c>
      <c r="J106" s="12">
        <v>25</v>
      </c>
      <c r="K106" s="12">
        <v>3</v>
      </c>
      <c r="L106">
        <v>2</v>
      </c>
      <c r="M106" s="12">
        <v>1.5076923076923083</v>
      </c>
      <c r="N106" s="12">
        <v>0.84178201705735745</v>
      </c>
      <c r="O106" s="12">
        <v>2.3547692697890872</v>
      </c>
      <c r="P106" s="12">
        <v>0</v>
      </c>
      <c r="Q106" s="12">
        <v>0</v>
      </c>
      <c r="R106" s="59">
        <v>1.1943928843696196E-5</v>
      </c>
      <c r="S106" s="59">
        <v>0</v>
      </c>
      <c r="T106" s="59">
        <v>5.0632911392405064E-3</v>
      </c>
      <c r="U106" s="59">
        <v>4.5334954618517758E-3</v>
      </c>
      <c r="V106" s="59">
        <v>1.9997458340876564E-3</v>
      </c>
      <c r="W106" s="59">
        <v>1.2547051442910915E-3</v>
      </c>
      <c r="X106" s="59">
        <v>2.0829058634470608E-4</v>
      </c>
      <c r="Y106" s="59">
        <v>4.9364262395915594E-5</v>
      </c>
      <c r="Z106" s="59">
        <v>3.8622184972904456E-6</v>
      </c>
      <c r="AA106" s="59">
        <v>0</v>
      </c>
      <c r="AB106" s="59">
        <v>0</v>
      </c>
      <c r="AC106" s="18">
        <v>1.1931544159593304E-3</v>
      </c>
      <c r="AD106" s="12">
        <v>99</v>
      </c>
      <c r="AE106" s="17">
        <v>4</v>
      </c>
      <c r="AF106" s="18">
        <v>0.8505533942305944</v>
      </c>
      <c r="AG106" t="str">
        <f>IF(AF106&lt;='CAV Tier 1 Analysis'!$A$5,"Tier 1", "Tier 2")</f>
        <v>Tier 2</v>
      </c>
      <c r="AH106" t="str">
        <f t="shared" si="4"/>
        <v>North Dakota - Tier 2</v>
      </c>
      <c r="AI106" t="str">
        <f t="shared" si="5"/>
        <v>Crystal, City Of - Tier 2</v>
      </c>
    </row>
    <row r="107" spans="1:35" x14ac:dyDescent="0.3">
      <c r="A107">
        <v>100</v>
      </c>
      <c r="B107">
        <v>8</v>
      </c>
      <c r="C107" t="s">
        <v>24</v>
      </c>
      <c r="D107" t="s">
        <v>1734</v>
      </c>
      <c r="E107" t="s">
        <v>2889</v>
      </c>
      <c r="F107" t="s">
        <v>835</v>
      </c>
      <c r="G107" s="58">
        <v>36.081330000000001</v>
      </c>
      <c r="H107">
        <v>9</v>
      </c>
      <c r="I107">
        <v>2</v>
      </c>
      <c r="J107" s="12">
        <v>20</v>
      </c>
      <c r="K107" s="12">
        <v>1</v>
      </c>
      <c r="L107">
        <v>0</v>
      </c>
      <c r="M107" s="12">
        <v>2.9999783821716104</v>
      </c>
      <c r="N107" s="12">
        <v>6.6164039843122791E-4</v>
      </c>
      <c r="O107" s="12">
        <v>209.08945336782961</v>
      </c>
      <c r="P107" s="12">
        <v>0</v>
      </c>
      <c r="Q107" s="12">
        <v>0</v>
      </c>
      <c r="R107" s="59">
        <v>6.3750419838153982E-4</v>
      </c>
      <c r="S107" s="59">
        <v>2.1357380161366873E-3</v>
      </c>
      <c r="T107" s="59">
        <v>5.0632911392405064E-3</v>
      </c>
      <c r="U107" s="59">
        <v>3.6267963694814206E-3</v>
      </c>
      <c r="V107" s="59">
        <v>6.665819446958855E-4</v>
      </c>
      <c r="W107" s="59">
        <v>0</v>
      </c>
      <c r="X107" s="59">
        <v>4.1445277199854966E-4</v>
      </c>
      <c r="Y107" s="59">
        <v>3.8800294587038902E-8</v>
      </c>
      <c r="Z107" s="59">
        <v>3.4294194541527648E-4</v>
      </c>
      <c r="AA107" s="59">
        <v>0</v>
      </c>
      <c r="AB107" s="59">
        <v>0</v>
      </c>
      <c r="AC107" s="18">
        <v>1.1715768350585866E-3</v>
      </c>
      <c r="AD107" s="12">
        <v>100</v>
      </c>
      <c r="AE107" s="17">
        <v>4</v>
      </c>
      <c r="AF107" s="18">
        <v>0.85172497106565304</v>
      </c>
      <c r="AG107" t="str">
        <f>IF(AF107&lt;='CAV Tier 1 Analysis'!$A$5,"Tier 1", "Tier 2")</f>
        <v>Tier 2</v>
      </c>
      <c r="AH107" t="str">
        <f t="shared" si="4"/>
        <v>North Dakota - Tier 2</v>
      </c>
      <c r="AI107" t="str">
        <f t="shared" si="5"/>
        <v>Warren, Township Of - Tier 2</v>
      </c>
    </row>
    <row r="108" spans="1:35" x14ac:dyDescent="0.3">
      <c r="A108">
        <v>101</v>
      </c>
      <c r="B108">
        <v>8</v>
      </c>
      <c r="C108" t="s">
        <v>24</v>
      </c>
      <c r="D108" t="s">
        <v>1759</v>
      </c>
      <c r="E108" t="s">
        <v>2722</v>
      </c>
      <c r="F108" t="s">
        <v>565</v>
      </c>
      <c r="G108" s="58">
        <v>1.0390200000000001</v>
      </c>
      <c r="H108">
        <v>3</v>
      </c>
      <c r="I108">
        <v>0</v>
      </c>
      <c r="J108" s="12">
        <v>16</v>
      </c>
      <c r="K108" s="12">
        <v>7</v>
      </c>
      <c r="L108">
        <v>0</v>
      </c>
      <c r="M108" s="12">
        <v>0</v>
      </c>
      <c r="N108" s="12">
        <v>14.515197183327064</v>
      </c>
      <c r="O108" s="12">
        <v>770.41067549508682</v>
      </c>
      <c r="P108" s="12">
        <v>764.75644347032994</v>
      </c>
      <c r="Q108" s="12">
        <v>0</v>
      </c>
      <c r="R108" s="59">
        <v>1.8357959981031395E-5</v>
      </c>
      <c r="S108" s="59">
        <v>7.1191267204556241E-4</v>
      </c>
      <c r="T108" s="59">
        <v>0</v>
      </c>
      <c r="U108" s="59">
        <v>2.9014370955851368E-3</v>
      </c>
      <c r="V108" s="59">
        <v>4.6660736128711989E-3</v>
      </c>
      <c r="W108" s="59">
        <v>0</v>
      </c>
      <c r="X108" s="59">
        <v>0</v>
      </c>
      <c r="Y108" s="59">
        <v>8.5120849337102079E-4</v>
      </c>
      <c r="Z108" s="59">
        <v>1.2636033600326633E-3</v>
      </c>
      <c r="AA108" s="59">
        <v>2.2812397784983864E-3</v>
      </c>
      <c r="AB108" s="59">
        <v>0</v>
      </c>
      <c r="AC108" s="18">
        <v>1.1539848156713636E-3</v>
      </c>
      <c r="AD108" s="12">
        <v>101</v>
      </c>
      <c r="AE108" s="17">
        <v>4</v>
      </c>
      <c r="AF108" s="18">
        <v>0.85287895588132445</v>
      </c>
      <c r="AG108" t="str">
        <f>IF(AF108&lt;='CAV Tier 1 Analysis'!$A$5,"Tier 1", "Tier 2")</f>
        <v>Tier 2</v>
      </c>
      <c r="AH108" t="str">
        <f t="shared" si="4"/>
        <v>North Dakota - Tier 2</v>
      </c>
      <c r="AI108" t="str">
        <f t="shared" si="5"/>
        <v>Bottineau, City Of - Tier 2</v>
      </c>
    </row>
    <row r="109" spans="1:35" x14ac:dyDescent="0.3">
      <c r="A109">
        <v>102</v>
      </c>
      <c r="B109">
        <v>8</v>
      </c>
      <c r="C109" t="s">
        <v>24</v>
      </c>
      <c r="D109" t="s">
        <v>1895</v>
      </c>
      <c r="E109" t="s">
        <v>2892</v>
      </c>
      <c r="F109" t="s">
        <v>736</v>
      </c>
      <c r="G109" s="58">
        <v>30.918489999999998</v>
      </c>
      <c r="H109">
        <v>9</v>
      </c>
      <c r="I109">
        <v>0</v>
      </c>
      <c r="J109" s="12">
        <v>20</v>
      </c>
      <c r="K109" s="12">
        <v>1</v>
      </c>
      <c r="L109">
        <v>3</v>
      </c>
      <c r="M109" s="12">
        <v>1.7736881717056685</v>
      </c>
      <c r="N109" s="12">
        <v>51.568345350422213</v>
      </c>
      <c r="O109" s="12">
        <v>160.35728559666754</v>
      </c>
      <c r="P109" s="12">
        <v>0</v>
      </c>
      <c r="Q109" s="12">
        <v>8.1148901402054037</v>
      </c>
      <c r="R109" s="59">
        <v>5.462843853765272E-4</v>
      </c>
      <c r="S109" s="59">
        <v>2.1357380161366873E-3</v>
      </c>
      <c r="T109" s="59">
        <v>0</v>
      </c>
      <c r="U109" s="59">
        <v>3.6267963694814206E-3</v>
      </c>
      <c r="V109" s="59">
        <v>6.665819446958855E-4</v>
      </c>
      <c r="W109" s="59">
        <v>1.8820577164366374E-3</v>
      </c>
      <c r="X109" s="59">
        <v>2.4503842554102868E-4</v>
      </c>
      <c r="Y109" s="59">
        <v>3.0241003960862485E-3</v>
      </c>
      <c r="Z109" s="59">
        <v>2.6301297649523387E-4</v>
      </c>
      <c r="AA109" s="59">
        <v>0</v>
      </c>
      <c r="AB109" s="59">
        <v>9.9287997824168398E-5</v>
      </c>
      <c r="AC109" s="18">
        <v>1.1353543843703488E-3</v>
      </c>
      <c r="AD109" s="12">
        <v>102</v>
      </c>
      <c r="AE109" s="17">
        <v>4</v>
      </c>
      <c r="AF109" s="18">
        <v>0.85401431026569485</v>
      </c>
      <c r="AG109" t="str">
        <f>IF(AF109&lt;='CAV Tier 1 Analysis'!$A$5,"Tier 1", "Tier 2")</f>
        <v>Tier 2</v>
      </c>
      <c r="AH109" t="str">
        <f t="shared" si="4"/>
        <v>North Dakota - Tier 2</v>
      </c>
      <c r="AI109" t="str">
        <f t="shared" si="5"/>
        <v>Noble, Township Of - Tier 2</v>
      </c>
    </row>
    <row r="110" spans="1:35" x14ac:dyDescent="0.3">
      <c r="A110">
        <v>103</v>
      </c>
      <c r="B110">
        <v>8</v>
      </c>
      <c r="C110" t="s">
        <v>24</v>
      </c>
      <c r="D110" t="s">
        <v>1791</v>
      </c>
      <c r="E110" t="s">
        <v>2761</v>
      </c>
      <c r="F110" t="s">
        <v>607</v>
      </c>
      <c r="G110" s="58">
        <v>1.8795999999999999</v>
      </c>
      <c r="H110">
        <v>0</v>
      </c>
      <c r="I110">
        <v>0</v>
      </c>
      <c r="J110" s="12">
        <v>14</v>
      </c>
      <c r="K110" s="12">
        <v>7</v>
      </c>
      <c r="L110">
        <v>0</v>
      </c>
      <c r="M110" s="12">
        <v>0</v>
      </c>
      <c r="N110" s="12">
        <v>0</v>
      </c>
      <c r="O110" s="12">
        <v>1020.0547178813465</v>
      </c>
      <c r="P110" s="12">
        <v>1010.0553134183078</v>
      </c>
      <c r="Q110" s="12">
        <v>0</v>
      </c>
      <c r="R110" s="59">
        <v>3.3209776116289014E-5</v>
      </c>
      <c r="S110" s="59">
        <v>0</v>
      </c>
      <c r="T110" s="59">
        <v>0</v>
      </c>
      <c r="U110" s="59">
        <v>2.5387574586369947E-3</v>
      </c>
      <c r="V110" s="59">
        <v>4.6660736128711989E-3</v>
      </c>
      <c r="W110" s="59">
        <v>0</v>
      </c>
      <c r="X110" s="59">
        <v>0</v>
      </c>
      <c r="Y110" s="59">
        <v>0</v>
      </c>
      <c r="Z110" s="59">
        <v>1.673061666887896E-3</v>
      </c>
      <c r="AA110" s="59">
        <v>3.0129571043527839E-3</v>
      </c>
      <c r="AB110" s="59">
        <v>0</v>
      </c>
      <c r="AC110" s="18">
        <v>1.0840054198968329E-3</v>
      </c>
      <c r="AD110" s="12">
        <v>103</v>
      </c>
      <c r="AE110" s="17">
        <v>4</v>
      </c>
      <c r="AF110" s="18">
        <v>0.85509831568559169</v>
      </c>
      <c r="AG110" t="str">
        <f>IF(AF110&lt;='CAV Tier 1 Analysis'!$A$5,"Tier 1", "Tier 2")</f>
        <v>Tier 2</v>
      </c>
      <c r="AH110" t="str">
        <f t="shared" si="4"/>
        <v>North Dakota - Tier 2</v>
      </c>
      <c r="AI110" t="str">
        <f t="shared" si="5"/>
        <v>Washburn, City Of - Tier 2</v>
      </c>
    </row>
    <row r="111" spans="1:35" x14ac:dyDescent="0.3">
      <c r="A111">
        <v>104</v>
      </c>
      <c r="B111">
        <v>8</v>
      </c>
      <c r="C111" t="s">
        <v>24</v>
      </c>
      <c r="D111" t="s">
        <v>1825</v>
      </c>
      <c r="E111" t="s">
        <v>2805</v>
      </c>
      <c r="F111" t="s">
        <v>973</v>
      </c>
      <c r="G111" s="58">
        <v>1.06016</v>
      </c>
      <c r="H111">
        <v>28</v>
      </c>
      <c r="I111">
        <v>0</v>
      </c>
      <c r="J111" s="12">
        <v>10</v>
      </c>
      <c r="K111" s="12">
        <v>4</v>
      </c>
      <c r="L111">
        <v>0</v>
      </c>
      <c r="M111" s="12">
        <v>4.1846042106851797</v>
      </c>
      <c r="N111" s="12">
        <v>2.2554092420629943</v>
      </c>
      <c r="O111" s="12">
        <v>26.246798008951359</v>
      </c>
      <c r="P111" s="12">
        <v>7.5022398420979641</v>
      </c>
      <c r="Q111" s="12">
        <v>0</v>
      </c>
      <c r="R111" s="59">
        <v>1.8731472785403787E-5</v>
      </c>
      <c r="S111" s="59">
        <v>6.6445182724252493E-3</v>
      </c>
      <c r="T111" s="59">
        <v>0</v>
      </c>
      <c r="U111" s="59">
        <v>1.8133981847407103E-3</v>
      </c>
      <c r="V111" s="59">
        <v>2.666327778783542E-3</v>
      </c>
      <c r="W111" s="59">
        <v>0</v>
      </c>
      <c r="X111" s="59">
        <v>5.7811110411397154E-4</v>
      </c>
      <c r="Y111" s="59">
        <v>1.3226299847147302E-4</v>
      </c>
      <c r="Z111" s="59">
        <v>4.3049172615496895E-5</v>
      </c>
      <c r="AA111" s="59">
        <v>2.2378899977576077E-5</v>
      </c>
      <c r="AB111" s="59">
        <v>0</v>
      </c>
      <c r="AC111" s="18">
        <v>1.0835252621739476E-3</v>
      </c>
      <c r="AD111" s="12">
        <v>104</v>
      </c>
      <c r="AE111" s="17">
        <v>4</v>
      </c>
      <c r="AF111" s="18">
        <v>0.85618184094776562</v>
      </c>
      <c r="AG111" t="str">
        <f>IF(AF111&lt;='CAV Tier 1 Analysis'!$A$5,"Tier 1", "Tier 2")</f>
        <v>Tier 2</v>
      </c>
      <c r="AH111" t="str">
        <f t="shared" si="4"/>
        <v>North Dakota - Tier 2</v>
      </c>
      <c r="AI111" t="str">
        <f t="shared" si="5"/>
        <v>Belfield, City Of - Tier 2</v>
      </c>
    </row>
    <row r="112" spans="1:35" x14ac:dyDescent="0.3">
      <c r="A112">
        <v>105</v>
      </c>
      <c r="B112">
        <v>8</v>
      </c>
      <c r="C112" t="s">
        <v>24</v>
      </c>
      <c r="D112" t="s">
        <v>1894</v>
      </c>
      <c r="E112" t="s">
        <v>2891</v>
      </c>
      <c r="F112" t="s">
        <v>781</v>
      </c>
      <c r="G112" s="58">
        <v>33.540510000000005</v>
      </c>
      <c r="H112">
        <v>6</v>
      </c>
      <c r="I112">
        <v>0</v>
      </c>
      <c r="J112" s="12">
        <v>20</v>
      </c>
      <c r="K112" s="12">
        <v>1</v>
      </c>
      <c r="L112">
        <v>2</v>
      </c>
      <c r="M112" s="12">
        <v>2.8717774416668078</v>
      </c>
      <c r="N112" s="12">
        <v>54.08884675440909</v>
      </c>
      <c r="O112" s="12">
        <v>174.0039293311232</v>
      </c>
      <c r="P112" s="12">
        <v>0</v>
      </c>
      <c r="Q112" s="12">
        <v>8.8098768699873915</v>
      </c>
      <c r="R112" s="59">
        <v>5.926116343510071E-4</v>
      </c>
      <c r="S112" s="59">
        <v>1.4238253440911248E-3</v>
      </c>
      <c r="T112" s="59">
        <v>0</v>
      </c>
      <c r="U112" s="59">
        <v>3.6267963694814206E-3</v>
      </c>
      <c r="V112" s="59">
        <v>6.665819446958855E-4</v>
      </c>
      <c r="W112" s="59">
        <v>1.2547051442910915E-3</v>
      </c>
      <c r="X112" s="59">
        <v>3.9674156598426677E-4</v>
      </c>
      <c r="Y112" s="59">
        <v>3.1719090807034727E-3</v>
      </c>
      <c r="Z112" s="59">
        <v>2.8539577235271003E-4</v>
      </c>
      <c r="AA112" s="59">
        <v>0</v>
      </c>
      <c r="AB112" s="59">
        <v>1.0779135889526152E-4</v>
      </c>
      <c r="AC112" s="18">
        <v>1.0478507468042037E-3</v>
      </c>
      <c r="AD112" s="12">
        <v>105</v>
      </c>
      <c r="AE112" s="17">
        <v>4</v>
      </c>
      <c r="AF112" s="18">
        <v>0.85722969169456986</v>
      </c>
      <c r="AG112" t="str">
        <f>IF(AF112&lt;='CAV Tier 1 Analysis'!$A$5,"Tier 1", "Tier 2")</f>
        <v>Tier 2</v>
      </c>
      <c r="AH112" t="str">
        <f t="shared" si="4"/>
        <v>North Dakota - Tier 2</v>
      </c>
      <c r="AI112" t="str">
        <f t="shared" si="5"/>
        <v>Wiser, Township Of - Tier 2</v>
      </c>
    </row>
    <row r="113" spans="1:35" x14ac:dyDescent="0.3">
      <c r="A113">
        <v>106</v>
      </c>
      <c r="B113">
        <v>8</v>
      </c>
      <c r="C113" t="s">
        <v>24</v>
      </c>
      <c r="D113" t="s">
        <v>1907</v>
      </c>
      <c r="E113" t="s">
        <v>2906</v>
      </c>
      <c r="F113" t="s">
        <v>487</v>
      </c>
      <c r="G113" s="58">
        <v>35.245689999999996</v>
      </c>
      <c r="H113">
        <v>0</v>
      </c>
      <c r="I113">
        <v>0</v>
      </c>
      <c r="J113" s="12">
        <v>23</v>
      </c>
      <c r="K113" s="12">
        <v>5</v>
      </c>
      <c r="L113">
        <v>1</v>
      </c>
      <c r="M113" s="12">
        <v>0</v>
      </c>
      <c r="N113" s="12">
        <v>3.724208223256158</v>
      </c>
      <c r="O113" s="12">
        <v>804.66843458204482</v>
      </c>
      <c r="P113" s="12">
        <v>411.39371305614043</v>
      </c>
      <c r="Q113" s="12">
        <v>0</v>
      </c>
      <c r="R113" s="59">
        <v>6.2273966480321679E-4</v>
      </c>
      <c r="S113" s="59">
        <v>0</v>
      </c>
      <c r="T113" s="59">
        <v>0</v>
      </c>
      <c r="U113" s="59">
        <v>4.1708158249036337E-3</v>
      </c>
      <c r="V113" s="59">
        <v>3.3329097234794276E-3</v>
      </c>
      <c r="W113" s="59">
        <v>6.2735257214554575E-4</v>
      </c>
      <c r="X113" s="59">
        <v>0</v>
      </c>
      <c r="Y113" s="59">
        <v>2.1839714822194506E-4</v>
      </c>
      <c r="Z113" s="59">
        <v>1.3197918590583959E-3</v>
      </c>
      <c r="AA113" s="59">
        <v>1.227172011247302E-3</v>
      </c>
      <c r="AB113" s="59">
        <v>0</v>
      </c>
      <c r="AC113" s="18">
        <v>1.0471980730781332E-3</v>
      </c>
      <c r="AD113" s="12">
        <v>106</v>
      </c>
      <c r="AE113" s="17">
        <v>4</v>
      </c>
      <c r="AF113" s="18">
        <v>0.85827688976764804</v>
      </c>
      <c r="AG113" t="str">
        <f>IF(AF113&lt;='CAV Tier 1 Analysis'!$A$5,"Tier 1", "Tier 2")</f>
        <v>Tier 2</v>
      </c>
      <c r="AH113" t="str">
        <f t="shared" si="4"/>
        <v>North Dakota - Tier 2</v>
      </c>
      <c r="AI113" t="str">
        <f t="shared" si="5"/>
        <v>Mayville, Township Of - Tier 2</v>
      </c>
    </row>
    <row r="114" spans="1:35" x14ac:dyDescent="0.3">
      <c r="A114">
        <v>107</v>
      </c>
      <c r="B114">
        <v>8</v>
      </c>
      <c r="C114" t="s">
        <v>24</v>
      </c>
      <c r="D114" t="s">
        <v>1576</v>
      </c>
      <c r="E114" t="s">
        <v>2735</v>
      </c>
      <c r="F114" t="s">
        <v>594</v>
      </c>
      <c r="G114" s="58">
        <v>1.7237300000000002</v>
      </c>
      <c r="H114">
        <v>2</v>
      </c>
      <c r="I114">
        <v>0</v>
      </c>
      <c r="J114" s="12">
        <v>19</v>
      </c>
      <c r="K114" s="12">
        <v>5</v>
      </c>
      <c r="L114">
        <v>0</v>
      </c>
      <c r="M114" s="12">
        <v>5.570187906458667</v>
      </c>
      <c r="N114" s="12">
        <v>23.487710996982447</v>
      </c>
      <c r="O114" s="12">
        <v>437.30711093611552</v>
      </c>
      <c r="P114" s="12">
        <v>428.59072405347291</v>
      </c>
      <c r="Q114" s="12">
        <v>0</v>
      </c>
      <c r="R114" s="59">
        <v>3.0455781754059835E-5</v>
      </c>
      <c r="S114" s="59">
        <v>4.7460844803037496E-4</v>
      </c>
      <c r="T114" s="59">
        <v>0</v>
      </c>
      <c r="U114" s="59">
        <v>3.4454565510073499E-3</v>
      </c>
      <c r="V114" s="59">
        <v>3.3329097234794276E-3</v>
      </c>
      <c r="W114" s="59">
        <v>0</v>
      </c>
      <c r="X114" s="59">
        <v>7.6953215133286016E-4</v>
      </c>
      <c r="Y114" s="59">
        <v>1.3773797791352327E-3</v>
      </c>
      <c r="Z114" s="59">
        <v>7.1725736976573898E-4</v>
      </c>
      <c r="AA114" s="59">
        <v>1.2784700498494588E-3</v>
      </c>
      <c r="AB114" s="59">
        <v>0</v>
      </c>
      <c r="AC114" s="18">
        <v>1.0387336231231367E-3</v>
      </c>
      <c r="AD114" s="12">
        <v>107</v>
      </c>
      <c r="AE114" s="17">
        <v>4</v>
      </c>
      <c r="AF114" s="18">
        <v>0.85931562339077117</v>
      </c>
      <c r="AG114" t="str">
        <f>IF(AF114&lt;='CAV Tier 1 Analysis'!$A$5,"Tier 1", "Tier 2")</f>
        <v>Tier 2</v>
      </c>
      <c r="AH114" t="str">
        <f t="shared" si="4"/>
        <v>North Dakota - Tier 2</v>
      </c>
      <c r="AI114" t="str">
        <f t="shared" si="5"/>
        <v>Langdon, City Of - Tier 2</v>
      </c>
    </row>
    <row r="115" spans="1:35" x14ac:dyDescent="0.3">
      <c r="A115">
        <v>108</v>
      </c>
      <c r="B115">
        <v>8</v>
      </c>
      <c r="C115" t="s">
        <v>24</v>
      </c>
      <c r="D115" t="s">
        <v>1918</v>
      </c>
      <c r="E115" t="s">
        <v>2919</v>
      </c>
      <c r="F115" t="s">
        <v>475</v>
      </c>
      <c r="G115" s="58">
        <v>34.780349999999999</v>
      </c>
      <c r="H115">
        <v>0</v>
      </c>
      <c r="I115">
        <v>0</v>
      </c>
      <c r="J115" s="12">
        <v>22</v>
      </c>
      <c r="K115" s="12">
        <v>5.4</v>
      </c>
      <c r="L115">
        <v>4</v>
      </c>
      <c r="M115" s="12">
        <v>0</v>
      </c>
      <c r="N115" s="12">
        <v>0.89785459161374004</v>
      </c>
      <c r="O115" s="12">
        <v>387.01232414097444</v>
      </c>
      <c r="P115" s="12">
        <v>0</v>
      </c>
      <c r="Q115" s="12">
        <v>0</v>
      </c>
      <c r="R115" s="59">
        <v>6.1451778928823815E-4</v>
      </c>
      <c r="S115" s="59">
        <v>0</v>
      </c>
      <c r="T115" s="59">
        <v>0</v>
      </c>
      <c r="U115" s="59">
        <v>3.9894760064295631E-3</v>
      </c>
      <c r="V115" s="59">
        <v>3.599542501357782E-3</v>
      </c>
      <c r="W115" s="59">
        <v>2.509410288582183E-3</v>
      </c>
      <c r="X115" s="59">
        <v>0</v>
      </c>
      <c r="Y115" s="59">
        <v>5.2652502376726689E-5</v>
      </c>
      <c r="Z115" s="59">
        <v>6.347654422679456E-4</v>
      </c>
      <c r="AA115" s="59">
        <v>0</v>
      </c>
      <c r="AB115" s="59">
        <v>0</v>
      </c>
      <c r="AC115" s="18">
        <v>1.0363967754820399E-3</v>
      </c>
      <c r="AD115" s="12">
        <v>108</v>
      </c>
      <c r="AE115" s="17">
        <v>4</v>
      </c>
      <c r="AF115" s="18">
        <v>0.86035202016625323</v>
      </c>
      <c r="AG115" t="str">
        <f>IF(AF115&lt;='CAV Tier 1 Analysis'!$A$5,"Tier 1", "Tier 2")</f>
        <v>Tier 2</v>
      </c>
      <c r="AH115" t="str">
        <f t="shared" si="4"/>
        <v>North Dakota - Tier 2</v>
      </c>
      <c r="AI115" t="str">
        <f t="shared" si="5"/>
        <v>Viking, Township Of - Tier 2</v>
      </c>
    </row>
    <row r="116" spans="1:35" x14ac:dyDescent="0.3">
      <c r="A116">
        <v>109</v>
      </c>
      <c r="B116">
        <v>8</v>
      </c>
      <c r="C116" t="s">
        <v>24</v>
      </c>
      <c r="D116" t="s">
        <v>1970</v>
      </c>
      <c r="E116" t="s">
        <v>2987</v>
      </c>
      <c r="F116" t="s">
        <v>880</v>
      </c>
      <c r="G116" s="58">
        <v>0.39726</v>
      </c>
      <c r="H116">
        <v>23</v>
      </c>
      <c r="I116">
        <v>0</v>
      </c>
      <c r="J116" s="12">
        <v>20</v>
      </c>
      <c r="K116" s="12">
        <v>1</v>
      </c>
      <c r="L116">
        <v>1</v>
      </c>
      <c r="M116" s="12">
        <v>6.4125509741730857</v>
      </c>
      <c r="N116" s="12">
        <v>1.6845071318792437</v>
      </c>
      <c r="O116" s="12">
        <v>5.6493846151717904</v>
      </c>
      <c r="P116" s="12">
        <v>0</v>
      </c>
      <c r="Q116" s="12">
        <v>0.19783837173753405</v>
      </c>
      <c r="R116" s="59">
        <v>7.0190017343886854E-6</v>
      </c>
      <c r="S116" s="59">
        <v>5.457997152349312E-3</v>
      </c>
      <c r="T116" s="59">
        <v>0</v>
      </c>
      <c r="U116" s="59">
        <v>3.6267963694814206E-3</v>
      </c>
      <c r="V116" s="59">
        <v>6.665819446958855E-4</v>
      </c>
      <c r="W116" s="59">
        <v>6.2735257214554575E-4</v>
      </c>
      <c r="X116" s="59">
        <v>8.8590622606559994E-4</v>
      </c>
      <c r="Y116" s="59">
        <v>9.878383047022516E-5</v>
      </c>
      <c r="Z116" s="59">
        <v>9.265942969002165E-6</v>
      </c>
      <c r="AA116" s="59">
        <v>0</v>
      </c>
      <c r="AB116" s="59">
        <v>2.4206089649065904E-6</v>
      </c>
      <c r="AC116" s="18">
        <v>1.0347385135342079E-3</v>
      </c>
      <c r="AD116" s="12">
        <v>109</v>
      </c>
      <c r="AE116" s="17">
        <v>4</v>
      </c>
      <c r="AF116" s="18">
        <v>0.86138675867978742</v>
      </c>
      <c r="AG116" t="str">
        <f>IF(AF116&lt;='CAV Tier 1 Analysis'!$A$5,"Tier 1", "Tier 2")</f>
        <v>Tier 2</v>
      </c>
      <c r="AH116" t="str">
        <f t="shared" si="4"/>
        <v>North Dakota - Tier 2</v>
      </c>
      <c r="AI116" t="str">
        <f t="shared" si="5"/>
        <v>Oxbow, City Of - Tier 2</v>
      </c>
    </row>
    <row r="117" spans="1:35" x14ac:dyDescent="0.3">
      <c r="A117">
        <v>110</v>
      </c>
      <c r="B117">
        <v>8</v>
      </c>
      <c r="C117" t="s">
        <v>24</v>
      </c>
      <c r="D117" t="s">
        <v>1246</v>
      </c>
      <c r="E117" t="s">
        <v>2765</v>
      </c>
      <c r="F117" t="s">
        <v>789</v>
      </c>
      <c r="G117" s="58">
        <v>1.2925599999999999</v>
      </c>
      <c r="H117">
        <v>9</v>
      </c>
      <c r="I117">
        <v>0</v>
      </c>
      <c r="J117" s="12">
        <v>12</v>
      </c>
      <c r="K117" s="12">
        <v>6</v>
      </c>
      <c r="L117">
        <v>0</v>
      </c>
      <c r="M117" s="12">
        <v>2.5476650987188214</v>
      </c>
      <c r="N117" s="12">
        <v>22.86553540834284</v>
      </c>
      <c r="O117" s="12">
        <v>296.55619720036196</v>
      </c>
      <c r="P117" s="12">
        <v>285.62856546065808</v>
      </c>
      <c r="Q117" s="12">
        <v>0</v>
      </c>
      <c r="R117" s="59">
        <v>2.2837640038769165E-5</v>
      </c>
      <c r="S117" s="59">
        <v>2.1357380161366873E-3</v>
      </c>
      <c r="T117" s="59">
        <v>0</v>
      </c>
      <c r="U117" s="59">
        <v>2.1760778216888526E-3</v>
      </c>
      <c r="V117" s="59">
        <v>3.9994916681753128E-3</v>
      </c>
      <c r="W117" s="59">
        <v>0</v>
      </c>
      <c r="X117" s="59">
        <v>3.519648236677105E-4</v>
      </c>
      <c r="Y117" s="59">
        <v>1.3408938024909419E-3</v>
      </c>
      <c r="Z117" s="59">
        <v>4.8640214776369135E-4</v>
      </c>
      <c r="AA117" s="59">
        <v>8.5201929446647798E-4</v>
      </c>
      <c r="AB117" s="59">
        <v>0</v>
      </c>
      <c r="AC117" s="18">
        <v>1.0332204740389492E-3</v>
      </c>
      <c r="AD117" s="12">
        <v>110</v>
      </c>
      <c r="AE117" s="17">
        <v>4</v>
      </c>
      <c r="AF117" s="18">
        <v>0.8624199791538264</v>
      </c>
      <c r="AG117" t="str">
        <f>IF(AF117&lt;='CAV Tier 1 Analysis'!$A$5,"Tier 1", "Tier 2")</f>
        <v>Tier 2</v>
      </c>
      <c r="AH117" t="str">
        <f t="shared" si="4"/>
        <v>North Dakota - Tier 2</v>
      </c>
      <c r="AI117" t="str">
        <f t="shared" si="5"/>
        <v>Hazen, City Of - Tier 2</v>
      </c>
    </row>
    <row r="118" spans="1:35" x14ac:dyDescent="0.3">
      <c r="A118">
        <v>111</v>
      </c>
      <c r="B118">
        <v>8</v>
      </c>
      <c r="C118" t="s">
        <v>24</v>
      </c>
      <c r="D118" t="s">
        <v>1774</v>
      </c>
      <c r="E118" t="s">
        <v>2741</v>
      </c>
      <c r="F118" t="s">
        <v>484</v>
      </c>
      <c r="G118" s="58">
        <v>1.53898</v>
      </c>
      <c r="H118">
        <v>0</v>
      </c>
      <c r="I118">
        <v>0</v>
      </c>
      <c r="J118" s="12">
        <v>15</v>
      </c>
      <c r="K118" s="12">
        <v>9</v>
      </c>
      <c r="L118">
        <v>0</v>
      </c>
      <c r="M118" s="12">
        <v>10.000000000000002</v>
      </c>
      <c r="N118" s="12">
        <v>0</v>
      </c>
      <c r="O118" s="12">
        <v>262.34342123686628</v>
      </c>
      <c r="P118" s="12">
        <v>253.85239032874858</v>
      </c>
      <c r="Q118" s="12">
        <v>0</v>
      </c>
      <c r="R118" s="59">
        <v>2.7191520135904695E-5</v>
      </c>
      <c r="S118" s="59">
        <v>0</v>
      </c>
      <c r="T118" s="59">
        <v>0</v>
      </c>
      <c r="U118" s="59">
        <v>2.7200972771110657E-3</v>
      </c>
      <c r="V118" s="59">
        <v>5.9992375022629692E-3</v>
      </c>
      <c r="W118" s="59">
        <v>0</v>
      </c>
      <c r="X118" s="59">
        <v>1.3815191951434584E-3</v>
      </c>
      <c r="Y118" s="59">
        <v>0</v>
      </c>
      <c r="Z118" s="59">
        <v>4.3028742864231333E-4</v>
      </c>
      <c r="AA118" s="59">
        <v>7.5723215623655932E-4</v>
      </c>
      <c r="AB118" s="59">
        <v>0</v>
      </c>
      <c r="AC118" s="18">
        <v>1.0286877345029337E-3</v>
      </c>
      <c r="AD118" s="12">
        <v>111</v>
      </c>
      <c r="AE118" s="17">
        <v>4</v>
      </c>
      <c r="AF118" s="18">
        <v>0.86344866688832933</v>
      </c>
      <c r="AG118" t="str">
        <f>IF(AF118&lt;='CAV Tier 1 Analysis'!$A$5,"Tier 1", "Tier 2")</f>
        <v>Tier 2</v>
      </c>
      <c r="AH118" t="str">
        <f t="shared" si="4"/>
        <v>North Dakota - Tier 2</v>
      </c>
      <c r="AI118" t="str">
        <f t="shared" si="5"/>
        <v>New Rockford, City Of - Tier 2</v>
      </c>
    </row>
    <row r="119" spans="1:35" x14ac:dyDescent="0.3">
      <c r="A119">
        <v>112</v>
      </c>
      <c r="B119">
        <v>8</v>
      </c>
      <c r="C119" t="s">
        <v>24</v>
      </c>
      <c r="D119" t="s">
        <v>1855</v>
      </c>
      <c r="E119" t="s">
        <v>2843</v>
      </c>
      <c r="F119" t="s">
        <v>782</v>
      </c>
      <c r="G119" s="58">
        <v>0.99909999999999999</v>
      </c>
      <c r="H119">
        <v>11</v>
      </c>
      <c r="I119">
        <v>0</v>
      </c>
      <c r="J119" s="12">
        <v>20</v>
      </c>
      <c r="K119" s="12">
        <v>1</v>
      </c>
      <c r="L119">
        <v>0</v>
      </c>
      <c r="M119" s="12">
        <v>20</v>
      </c>
      <c r="N119" s="12">
        <v>0</v>
      </c>
      <c r="O119" s="12">
        <v>313.5048141105492</v>
      </c>
      <c r="P119" s="12">
        <v>263.62684357573596</v>
      </c>
      <c r="Q119" s="12">
        <v>18.412578936283978</v>
      </c>
      <c r="R119" s="59">
        <v>1.7652632112036792E-5</v>
      </c>
      <c r="S119" s="59">
        <v>2.6103464641670624E-3</v>
      </c>
      <c r="T119" s="59">
        <v>0</v>
      </c>
      <c r="U119" s="59">
        <v>3.6267963694814206E-3</v>
      </c>
      <c r="V119" s="59">
        <v>6.665819446958855E-4</v>
      </c>
      <c r="W119" s="59">
        <v>0</v>
      </c>
      <c r="X119" s="59">
        <v>2.7630383902869163E-3</v>
      </c>
      <c r="Y119" s="59">
        <v>0</v>
      </c>
      <c r="Z119" s="59">
        <v>5.1420073617480897E-4</v>
      </c>
      <c r="AA119" s="59">
        <v>7.8638898355130079E-4</v>
      </c>
      <c r="AB119" s="59">
        <v>2.2528316043435908E-4</v>
      </c>
      <c r="AC119" s="18">
        <v>1.0191171528094354E-3</v>
      </c>
      <c r="AD119" s="12">
        <v>112</v>
      </c>
      <c r="AE119" s="17">
        <v>4</v>
      </c>
      <c r="AF119" s="18">
        <v>0.86446778404113878</v>
      </c>
      <c r="AG119" t="str">
        <f>IF(AF119&lt;='CAV Tier 1 Analysis'!$A$5,"Tier 1", "Tier 2")</f>
        <v>Tier 2</v>
      </c>
      <c r="AH119" t="str">
        <f t="shared" si="4"/>
        <v>North Dakota - Tier 2</v>
      </c>
      <c r="AI119" t="str">
        <f t="shared" si="5"/>
        <v>Kindred, City Of - Tier 2</v>
      </c>
    </row>
    <row r="120" spans="1:35" x14ac:dyDescent="0.3">
      <c r="A120">
        <v>113</v>
      </c>
      <c r="B120">
        <v>8</v>
      </c>
      <c r="C120" t="s">
        <v>24</v>
      </c>
      <c r="D120" t="s">
        <v>1762</v>
      </c>
      <c r="E120" t="s">
        <v>2725</v>
      </c>
      <c r="F120" t="s">
        <v>848</v>
      </c>
      <c r="G120" s="58">
        <v>1.27227</v>
      </c>
      <c r="H120">
        <v>10</v>
      </c>
      <c r="I120">
        <v>0</v>
      </c>
      <c r="J120" s="12">
        <v>7</v>
      </c>
      <c r="K120" s="12">
        <v>6</v>
      </c>
      <c r="L120">
        <v>1</v>
      </c>
      <c r="M120" s="12">
        <v>9.3354791042781802</v>
      </c>
      <c r="N120" s="12">
        <v>13.014822714811322</v>
      </c>
      <c r="O120" s="12">
        <v>155.91477200884646</v>
      </c>
      <c r="P120" s="12">
        <v>151.30426424140416</v>
      </c>
      <c r="Q120" s="12">
        <v>0</v>
      </c>
      <c r="R120" s="59">
        <v>2.2479145488120357E-5</v>
      </c>
      <c r="S120" s="59">
        <v>2.3730422401518746E-3</v>
      </c>
      <c r="T120" s="59">
        <v>0</v>
      </c>
      <c r="U120" s="59">
        <v>1.2693787293184973E-3</v>
      </c>
      <c r="V120" s="59">
        <v>3.9994916681753128E-3</v>
      </c>
      <c r="W120" s="59">
        <v>6.2735257214554575E-4</v>
      </c>
      <c r="X120" s="59">
        <v>1.2897143578420962E-3</v>
      </c>
      <c r="Y120" s="59">
        <v>7.6322267583733871E-4</v>
      </c>
      <c r="Z120" s="59">
        <v>2.5572650542841739E-4</v>
      </c>
      <c r="AA120" s="59">
        <v>4.5133494355097022E-4</v>
      </c>
      <c r="AB120" s="59">
        <v>0</v>
      </c>
      <c r="AC120" s="18">
        <v>1.0047038943580158E-3</v>
      </c>
      <c r="AD120" s="12">
        <v>113</v>
      </c>
      <c r="AE120" s="17">
        <v>4</v>
      </c>
      <c r="AF120" s="18">
        <v>0.8654724879354968</v>
      </c>
      <c r="AG120" t="str">
        <f>IF(AF120&lt;='CAV Tier 1 Analysis'!$A$5,"Tier 1", "Tier 2")</f>
        <v>Tier 2</v>
      </c>
      <c r="AH120" t="str">
        <f t="shared" si="4"/>
        <v>North Dakota - Tier 2</v>
      </c>
      <c r="AI120" t="str">
        <f t="shared" si="5"/>
        <v>Bowman, City Of - Tier 2</v>
      </c>
    </row>
    <row r="121" spans="1:35" x14ac:dyDescent="0.3">
      <c r="A121">
        <v>114</v>
      </c>
      <c r="B121">
        <v>8</v>
      </c>
      <c r="C121" t="s">
        <v>24</v>
      </c>
      <c r="D121" t="s">
        <v>1898</v>
      </c>
      <c r="E121" t="s">
        <v>2895</v>
      </c>
      <c r="F121" t="s">
        <v>478</v>
      </c>
      <c r="G121" s="58">
        <v>70.101420000000005</v>
      </c>
      <c r="H121">
        <v>3</v>
      </c>
      <c r="I121">
        <v>0</v>
      </c>
      <c r="J121" s="12">
        <v>25</v>
      </c>
      <c r="K121" s="12">
        <v>3</v>
      </c>
      <c r="L121">
        <v>3</v>
      </c>
      <c r="M121" s="12">
        <v>1.9999999999999996</v>
      </c>
      <c r="N121" s="12">
        <v>0</v>
      </c>
      <c r="O121" s="12">
        <v>209.55924249823363</v>
      </c>
      <c r="P121" s="12">
        <v>0</v>
      </c>
      <c r="Q121" s="12">
        <v>0</v>
      </c>
      <c r="R121" s="59">
        <v>1.2385893081687301E-3</v>
      </c>
      <c r="S121" s="59">
        <v>7.1191267204556241E-4</v>
      </c>
      <c r="T121" s="59">
        <v>0</v>
      </c>
      <c r="U121" s="59">
        <v>4.5334954618517758E-3</v>
      </c>
      <c r="V121" s="59">
        <v>1.9997458340876564E-3</v>
      </c>
      <c r="W121" s="59">
        <v>1.8820577164366374E-3</v>
      </c>
      <c r="X121" s="59">
        <v>2.7630383902869156E-4</v>
      </c>
      <c r="Y121" s="59">
        <v>0</v>
      </c>
      <c r="Z121" s="59">
        <v>3.4371247877179297E-4</v>
      </c>
      <c r="AA121" s="59">
        <v>0</v>
      </c>
      <c r="AB121" s="59">
        <v>0</v>
      </c>
      <c r="AC121" s="18">
        <v>9.9871066458098582E-4</v>
      </c>
      <c r="AD121" s="12">
        <v>114</v>
      </c>
      <c r="AE121" s="17">
        <v>4</v>
      </c>
      <c r="AF121" s="18">
        <v>0.86647119860007782</v>
      </c>
      <c r="AG121" t="str">
        <f>IF(AF121&lt;='CAV Tier 1 Analysis'!$A$5,"Tier 1", "Tier 2")</f>
        <v>Tier 2</v>
      </c>
      <c r="AH121" t="str">
        <f t="shared" si="4"/>
        <v>North Dakota - Tier 2</v>
      </c>
      <c r="AI121" t="str">
        <f t="shared" si="5"/>
        <v>Joliette, Township Of - Tier 2</v>
      </c>
    </row>
    <row r="122" spans="1:35" x14ac:dyDescent="0.3">
      <c r="A122">
        <v>115</v>
      </c>
      <c r="B122">
        <v>8</v>
      </c>
      <c r="C122" t="s">
        <v>24</v>
      </c>
      <c r="D122" t="s">
        <v>1866</v>
      </c>
      <c r="E122" t="s">
        <v>2858</v>
      </c>
      <c r="F122" t="s">
        <v>542</v>
      </c>
      <c r="G122" s="58">
        <v>1.4754499999999999</v>
      </c>
      <c r="H122">
        <v>0</v>
      </c>
      <c r="I122">
        <v>0</v>
      </c>
      <c r="J122" s="12">
        <v>12</v>
      </c>
      <c r="K122" s="12">
        <v>9</v>
      </c>
      <c r="L122">
        <v>0</v>
      </c>
      <c r="M122" s="12">
        <v>3</v>
      </c>
      <c r="N122" s="12">
        <v>0</v>
      </c>
      <c r="O122" s="12">
        <v>506.49733823014412</v>
      </c>
      <c r="P122" s="12">
        <v>495.97727289820762</v>
      </c>
      <c r="Q122" s="12">
        <v>0</v>
      </c>
      <c r="R122" s="59">
        <v>2.6069038184070344E-5</v>
      </c>
      <c r="S122" s="59">
        <v>0</v>
      </c>
      <c r="T122" s="59">
        <v>0</v>
      </c>
      <c r="U122" s="59">
        <v>2.1760778216888526E-3</v>
      </c>
      <c r="V122" s="59">
        <v>5.9992375022629692E-3</v>
      </c>
      <c r="W122" s="59">
        <v>0</v>
      </c>
      <c r="X122" s="59">
        <v>4.144557585430374E-4</v>
      </c>
      <c r="Y122" s="59">
        <v>0</v>
      </c>
      <c r="Z122" s="59">
        <v>8.307410044959742E-4</v>
      </c>
      <c r="AA122" s="59">
        <v>1.4794815968234953E-3</v>
      </c>
      <c r="AB122" s="59">
        <v>0</v>
      </c>
      <c r="AC122" s="18">
        <v>9.9327842927258146E-4</v>
      </c>
      <c r="AD122" s="12">
        <v>115</v>
      </c>
      <c r="AE122" s="17">
        <v>4</v>
      </c>
      <c r="AF122" s="18">
        <v>0.86746447702935037</v>
      </c>
      <c r="AG122" t="str">
        <f>IF(AF122&lt;='CAV Tier 1 Analysis'!$A$5,"Tier 1", "Tier 2")</f>
        <v>Tier 2</v>
      </c>
      <c r="AH122" t="str">
        <f t="shared" si="4"/>
        <v>North Dakota - Tier 2</v>
      </c>
      <c r="AI122" t="str">
        <f t="shared" si="5"/>
        <v>Carrington, City Of - Tier 2</v>
      </c>
    </row>
    <row r="123" spans="1:35" x14ac:dyDescent="0.3">
      <c r="A123">
        <v>116</v>
      </c>
      <c r="B123">
        <v>8</v>
      </c>
      <c r="C123" t="s">
        <v>24</v>
      </c>
      <c r="D123" t="s">
        <v>1611</v>
      </c>
      <c r="E123" t="s">
        <v>2947</v>
      </c>
      <c r="F123" t="s">
        <v>481</v>
      </c>
      <c r="G123" s="58">
        <v>29.246219999999997</v>
      </c>
      <c r="H123">
        <v>1</v>
      </c>
      <c r="I123">
        <v>0</v>
      </c>
      <c r="J123" s="12">
        <v>23</v>
      </c>
      <c r="K123" s="12">
        <v>5</v>
      </c>
      <c r="L123">
        <v>3</v>
      </c>
      <c r="M123" s="12">
        <v>2</v>
      </c>
      <c r="N123" s="12">
        <v>0</v>
      </c>
      <c r="O123" s="12">
        <v>77.204764548449504</v>
      </c>
      <c r="P123" s="12">
        <v>0</v>
      </c>
      <c r="Q123" s="12">
        <v>0</v>
      </c>
      <c r="R123" s="59">
        <v>5.1673782637142688E-4</v>
      </c>
      <c r="S123" s="59">
        <v>2.3730422401518748E-4</v>
      </c>
      <c r="T123" s="59">
        <v>0</v>
      </c>
      <c r="U123" s="59">
        <v>4.1708158249036337E-3</v>
      </c>
      <c r="V123" s="59">
        <v>3.3329097234794276E-3</v>
      </c>
      <c r="W123" s="59">
        <v>1.8820577164366374E-3</v>
      </c>
      <c r="X123" s="59">
        <v>2.7630383902869162E-4</v>
      </c>
      <c r="Y123" s="59">
        <v>0</v>
      </c>
      <c r="Z123" s="59">
        <v>1.2662882667255251E-4</v>
      </c>
      <c r="AA123" s="59">
        <v>0</v>
      </c>
      <c r="AB123" s="59">
        <v>0</v>
      </c>
      <c r="AC123" s="18">
        <v>9.5843254371886881E-4</v>
      </c>
      <c r="AD123" s="12">
        <v>116</v>
      </c>
      <c r="AE123" s="17">
        <v>4</v>
      </c>
      <c r="AF123" s="18">
        <v>0.86842290957306922</v>
      </c>
      <c r="AG123" t="str">
        <f>IF(AF123&lt;='CAV Tier 1 Analysis'!$A$5,"Tier 1", "Tier 2")</f>
        <v>Tier 2</v>
      </c>
      <c r="AH123" t="str">
        <f t="shared" si="4"/>
        <v>North Dakota - Tier 2</v>
      </c>
      <c r="AI123" t="str">
        <f t="shared" si="5"/>
        <v>Caledonia, Township Of - Tier 2</v>
      </c>
    </row>
    <row r="124" spans="1:35" x14ac:dyDescent="0.3">
      <c r="A124">
        <v>117</v>
      </c>
      <c r="B124">
        <v>8</v>
      </c>
      <c r="C124" t="s">
        <v>24</v>
      </c>
      <c r="D124" t="s">
        <v>1920</v>
      </c>
      <c r="E124" t="s">
        <v>2921</v>
      </c>
      <c r="F124" t="s">
        <v>959</v>
      </c>
      <c r="G124" s="58">
        <v>0.48121999999999998</v>
      </c>
      <c r="H124">
        <v>20</v>
      </c>
      <c r="I124">
        <v>0</v>
      </c>
      <c r="J124" s="12">
        <v>20</v>
      </c>
      <c r="K124" s="12">
        <v>1</v>
      </c>
      <c r="L124">
        <v>0</v>
      </c>
      <c r="M124" s="12">
        <v>0.14912098416524669</v>
      </c>
      <c r="N124" s="12">
        <v>13.706370492837928</v>
      </c>
      <c r="O124" s="12">
        <v>39.766801101571275</v>
      </c>
      <c r="P124" s="12">
        <v>15.742902612167995</v>
      </c>
      <c r="Q124" s="12">
        <v>44.408522373074149</v>
      </c>
      <c r="R124" s="59">
        <v>8.5024518316027865E-6</v>
      </c>
      <c r="S124" s="59">
        <v>4.7460844803037493E-3</v>
      </c>
      <c r="T124" s="59">
        <v>0</v>
      </c>
      <c r="U124" s="59">
        <v>3.6267963694814206E-3</v>
      </c>
      <c r="V124" s="59">
        <v>6.665819446958855E-4</v>
      </c>
      <c r="W124" s="59">
        <v>0</v>
      </c>
      <c r="X124" s="59">
        <v>2.0601350202297196E-5</v>
      </c>
      <c r="Y124" s="59">
        <v>8.0377681608038423E-4</v>
      </c>
      <c r="Z124" s="59">
        <v>6.5224256475164251E-5</v>
      </c>
      <c r="AA124" s="59">
        <v>4.6960487844908368E-5</v>
      </c>
      <c r="AB124" s="59">
        <v>5.4335095073027246E-4</v>
      </c>
      <c r="AC124" s="18">
        <v>9.5707991887688051E-4</v>
      </c>
      <c r="AD124" s="12">
        <v>117</v>
      </c>
      <c r="AE124" s="17">
        <v>4</v>
      </c>
      <c r="AF124" s="18">
        <v>0.86937998949194606</v>
      </c>
      <c r="AG124" t="str">
        <f>IF(AF124&lt;='CAV Tier 1 Analysis'!$A$5,"Tier 1", "Tier 2")</f>
        <v>Tier 2</v>
      </c>
      <c r="AH124" t="str">
        <f t="shared" si="4"/>
        <v>North Dakota - Tier 2</v>
      </c>
      <c r="AI124" t="str">
        <f t="shared" si="5"/>
        <v>Reiles Acres, City Of - Tier 2</v>
      </c>
    </row>
    <row r="125" spans="1:35" x14ac:dyDescent="0.3">
      <c r="A125">
        <v>118</v>
      </c>
      <c r="B125">
        <v>8</v>
      </c>
      <c r="C125" t="s">
        <v>24</v>
      </c>
      <c r="D125" t="s">
        <v>1607</v>
      </c>
      <c r="E125" t="s">
        <v>2976</v>
      </c>
      <c r="F125" t="s">
        <v>518</v>
      </c>
      <c r="G125" s="58">
        <v>35.013490000000004</v>
      </c>
      <c r="H125">
        <v>0</v>
      </c>
      <c r="I125">
        <v>0</v>
      </c>
      <c r="J125" s="12">
        <v>22</v>
      </c>
      <c r="K125" s="12">
        <v>4.75</v>
      </c>
      <c r="L125">
        <v>0</v>
      </c>
      <c r="M125" s="12">
        <v>0</v>
      </c>
      <c r="N125" s="12">
        <v>0</v>
      </c>
      <c r="O125" s="12">
        <v>839.52942375906855</v>
      </c>
      <c r="P125" s="12">
        <v>448.5734003740256</v>
      </c>
      <c r="Q125" s="12">
        <v>0</v>
      </c>
      <c r="R125" s="59">
        <v>6.1863703125661005E-4</v>
      </c>
      <c r="S125" s="59">
        <v>0</v>
      </c>
      <c r="T125" s="59">
        <v>0</v>
      </c>
      <c r="U125" s="59">
        <v>3.9894760064295631E-3</v>
      </c>
      <c r="V125" s="59">
        <v>3.1662642373054563E-3</v>
      </c>
      <c r="W125" s="59">
        <v>0</v>
      </c>
      <c r="X125" s="59">
        <v>0</v>
      </c>
      <c r="Y125" s="59">
        <v>0</v>
      </c>
      <c r="Z125" s="59">
        <v>1.3769697571058774E-3</v>
      </c>
      <c r="AA125" s="59">
        <v>1.3380776235973105E-3</v>
      </c>
      <c r="AB125" s="59">
        <v>0</v>
      </c>
      <c r="AC125" s="18">
        <v>9.5358405960861974E-4</v>
      </c>
      <c r="AD125" s="12">
        <v>118</v>
      </c>
      <c r="AE125" s="17">
        <v>4</v>
      </c>
      <c r="AF125" s="18">
        <v>0.87033357355155472</v>
      </c>
      <c r="AG125" t="str">
        <f>IF(AF125&lt;='CAV Tier 1 Analysis'!$A$5,"Tier 1", "Tier 2")</f>
        <v>Tier 2</v>
      </c>
      <c r="AH125" t="str">
        <f t="shared" si="4"/>
        <v>North Dakota - Tier 2</v>
      </c>
      <c r="AI125" t="str">
        <f t="shared" si="5"/>
        <v>Garfield, Township Of - Tier 2</v>
      </c>
    </row>
    <row r="126" spans="1:35" x14ac:dyDescent="0.3">
      <c r="A126">
        <v>119</v>
      </c>
      <c r="B126">
        <v>8</v>
      </c>
      <c r="C126" t="s">
        <v>24</v>
      </c>
      <c r="D126" t="s">
        <v>1624</v>
      </c>
      <c r="E126" t="s">
        <v>2878</v>
      </c>
      <c r="F126" t="s">
        <v>895</v>
      </c>
      <c r="G126" s="58">
        <v>0.30399999999999999</v>
      </c>
      <c r="H126">
        <v>0</v>
      </c>
      <c r="I126">
        <v>2</v>
      </c>
      <c r="J126" s="12">
        <v>15</v>
      </c>
      <c r="K126" s="12">
        <v>4</v>
      </c>
      <c r="L126">
        <v>0</v>
      </c>
      <c r="M126" s="12">
        <v>0</v>
      </c>
      <c r="N126" s="12">
        <v>0</v>
      </c>
      <c r="O126" s="12">
        <v>0.47849424291605613</v>
      </c>
      <c r="P126" s="12">
        <v>0</v>
      </c>
      <c r="Q126" s="12">
        <v>0</v>
      </c>
      <c r="R126" s="59">
        <v>5.3712342729047991E-6</v>
      </c>
      <c r="S126" s="59">
        <v>0</v>
      </c>
      <c r="T126" s="59">
        <v>5.0632911392405064E-3</v>
      </c>
      <c r="U126" s="59">
        <v>2.7200972771110657E-3</v>
      </c>
      <c r="V126" s="59">
        <v>2.666327778783542E-3</v>
      </c>
      <c r="W126" s="59">
        <v>0</v>
      </c>
      <c r="X126" s="59">
        <v>0</v>
      </c>
      <c r="Y126" s="59">
        <v>0</v>
      </c>
      <c r="Z126" s="59">
        <v>7.8481120827727919E-7</v>
      </c>
      <c r="AA126" s="59">
        <v>0</v>
      </c>
      <c r="AB126" s="59">
        <v>0</v>
      </c>
      <c r="AC126" s="18">
        <v>9.5053384005602706E-4</v>
      </c>
      <c r="AD126" s="12">
        <v>119</v>
      </c>
      <c r="AE126" s="17">
        <v>4</v>
      </c>
      <c r="AF126" s="18">
        <v>0.87128410739161077</v>
      </c>
      <c r="AG126" t="str">
        <f>IF(AF126&lt;='CAV Tier 1 Analysis'!$A$5,"Tier 1", "Tier 2")</f>
        <v>Tier 2</v>
      </c>
      <c r="AH126" t="str">
        <f t="shared" si="4"/>
        <v>North Dakota - Tier 2</v>
      </c>
      <c r="AI126" t="str">
        <f t="shared" si="5"/>
        <v>Strasburg, City Of - Tier 2</v>
      </c>
    </row>
    <row r="127" spans="1:35" x14ac:dyDescent="0.3">
      <c r="A127">
        <v>120</v>
      </c>
      <c r="B127">
        <v>8</v>
      </c>
      <c r="C127" t="s">
        <v>24</v>
      </c>
      <c r="D127" t="s">
        <v>1914</v>
      </c>
      <c r="E127" t="s">
        <v>2915</v>
      </c>
      <c r="F127" t="s">
        <v>514</v>
      </c>
      <c r="G127" s="58">
        <v>1.80399</v>
      </c>
      <c r="H127">
        <v>2</v>
      </c>
      <c r="I127">
        <v>0</v>
      </c>
      <c r="J127" s="12">
        <v>20</v>
      </c>
      <c r="K127" s="12">
        <v>5</v>
      </c>
      <c r="L127">
        <v>4</v>
      </c>
      <c r="M127" s="12">
        <v>1.0119013963492036</v>
      </c>
      <c r="N127" s="12">
        <v>1.7813482902526787</v>
      </c>
      <c r="O127" s="12">
        <v>7.2210412551526062</v>
      </c>
      <c r="P127" s="12">
        <v>0</v>
      </c>
      <c r="Q127" s="12">
        <v>0</v>
      </c>
      <c r="R127" s="59">
        <v>3.1873858276241871E-5</v>
      </c>
      <c r="S127" s="59">
        <v>4.7460844803037496E-4</v>
      </c>
      <c r="T127" s="59">
        <v>0</v>
      </c>
      <c r="U127" s="59">
        <v>3.6267963694814206E-3</v>
      </c>
      <c r="V127" s="59">
        <v>3.3329097234794276E-3</v>
      </c>
      <c r="W127" s="59">
        <v>2.509410288582183E-3</v>
      </c>
      <c r="X127" s="59">
        <v>1.397961202648893E-4</v>
      </c>
      <c r="Y127" s="59">
        <v>1.0446284505571365E-4</v>
      </c>
      <c r="Z127" s="59">
        <v>1.1843724760280147E-5</v>
      </c>
      <c r="AA127" s="59">
        <v>0</v>
      </c>
      <c r="AB127" s="59">
        <v>0</v>
      </c>
      <c r="AC127" s="18">
        <v>9.3015467072095738E-4</v>
      </c>
      <c r="AD127" s="12">
        <v>120</v>
      </c>
      <c r="AE127" s="17">
        <v>4</v>
      </c>
      <c r="AF127" s="18">
        <v>0.87221426206233177</v>
      </c>
      <c r="AG127" t="str">
        <f>IF(AF127&lt;='CAV Tier 1 Analysis'!$A$5,"Tier 1", "Tier 2")</f>
        <v>Tier 2</v>
      </c>
      <c r="AH127" t="str">
        <f t="shared" si="4"/>
        <v>North Dakota - Tier 2</v>
      </c>
      <c r="AI127" t="str">
        <f t="shared" si="5"/>
        <v>Spiritwood Lake City, City Of - Tier 2</v>
      </c>
    </row>
    <row r="128" spans="1:35" x14ac:dyDescent="0.3">
      <c r="A128">
        <v>121</v>
      </c>
      <c r="B128">
        <v>8</v>
      </c>
      <c r="C128" t="s">
        <v>24</v>
      </c>
      <c r="D128" t="s">
        <v>1529</v>
      </c>
      <c r="E128" t="s">
        <v>2867</v>
      </c>
      <c r="F128" t="s">
        <v>578</v>
      </c>
      <c r="G128" s="58">
        <v>1.86927</v>
      </c>
      <c r="H128">
        <v>0</v>
      </c>
      <c r="I128">
        <v>0</v>
      </c>
      <c r="J128" s="12">
        <v>14</v>
      </c>
      <c r="K128" s="12">
        <v>8</v>
      </c>
      <c r="L128">
        <v>0</v>
      </c>
      <c r="M128" s="12">
        <v>0</v>
      </c>
      <c r="N128" s="12">
        <v>0</v>
      </c>
      <c r="O128" s="12">
        <v>508.99963748056416</v>
      </c>
      <c r="P128" s="12">
        <v>498.89072353418908</v>
      </c>
      <c r="Q128" s="12">
        <v>0</v>
      </c>
      <c r="R128" s="59">
        <v>3.3027260162213002E-5</v>
      </c>
      <c r="S128" s="59">
        <v>0</v>
      </c>
      <c r="T128" s="59">
        <v>0</v>
      </c>
      <c r="U128" s="59">
        <v>2.5387574586369947E-3</v>
      </c>
      <c r="V128" s="59">
        <v>5.332655557567084E-3</v>
      </c>
      <c r="W128" s="59">
        <v>0</v>
      </c>
      <c r="X128" s="59">
        <v>0</v>
      </c>
      <c r="Y128" s="59">
        <v>0</v>
      </c>
      <c r="Z128" s="59">
        <v>8.3484519702758215E-4</v>
      </c>
      <c r="AA128" s="59">
        <v>1.4881723107628675E-3</v>
      </c>
      <c r="AB128" s="59">
        <v>0</v>
      </c>
      <c r="AC128" s="18">
        <v>9.2976888946879471E-4</v>
      </c>
      <c r="AD128" s="12">
        <v>121</v>
      </c>
      <c r="AE128" s="17">
        <v>4</v>
      </c>
      <c r="AF128" s="18">
        <v>0.8731440309518006</v>
      </c>
      <c r="AG128" t="str">
        <f>IF(AF128&lt;='CAV Tier 1 Analysis'!$A$5,"Tier 1", "Tier 2")</f>
        <v>Tier 2</v>
      </c>
      <c r="AH128" t="str">
        <f t="shared" si="4"/>
        <v>North Dakota - Tier 2</v>
      </c>
      <c r="AI128" t="str">
        <f t="shared" si="5"/>
        <v>Harvey, City Of - Tier 2</v>
      </c>
    </row>
    <row r="129" spans="1:35" x14ac:dyDescent="0.3">
      <c r="A129">
        <v>122</v>
      </c>
      <c r="B129">
        <v>8</v>
      </c>
      <c r="C129" t="s">
        <v>24</v>
      </c>
      <c r="D129" t="s">
        <v>1605</v>
      </c>
      <c r="E129" t="s">
        <v>2978</v>
      </c>
      <c r="F129" t="s">
        <v>486</v>
      </c>
      <c r="G129" s="58">
        <v>53.206339999999997</v>
      </c>
      <c r="H129">
        <v>2</v>
      </c>
      <c r="I129">
        <v>0</v>
      </c>
      <c r="J129" s="12">
        <v>22</v>
      </c>
      <c r="K129" s="12">
        <v>5</v>
      </c>
      <c r="L129">
        <v>1</v>
      </c>
      <c r="M129" s="12">
        <v>2.9999255727794845</v>
      </c>
      <c r="N129" s="12">
        <v>2.6224773209703131E-3</v>
      </c>
      <c r="O129" s="12">
        <v>248.98944369053015</v>
      </c>
      <c r="P129" s="12">
        <v>0</v>
      </c>
      <c r="Q129" s="12">
        <v>0</v>
      </c>
      <c r="R129" s="59">
        <v>9.4007801626258384E-4</v>
      </c>
      <c r="S129" s="59">
        <v>4.7460844803037496E-4</v>
      </c>
      <c r="T129" s="59">
        <v>0</v>
      </c>
      <c r="U129" s="59">
        <v>3.9894760064295631E-3</v>
      </c>
      <c r="V129" s="59">
        <v>3.3329097234794276E-3</v>
      </c>
      <c r="W129" s="59">
        <v>6.2735257214554575E-4</v>
      </c>
      <c r="X129" s="59">
        <v>4.144454762796591E-4</v>
      </c>
      <c r="Y129" s="59">
        <v>1.5378881465330157E-7</v>
      </c>
      <c r="Z129" s="59">
        <v>4.0838465466204975E-4</v>
      </c>
      <c r="AA129" s="59">
        <v>0</v>
      </c>
      <c r="AB129" s="59">
        <v>0</v>
      </c>
      <c r="AC129" s="18">
        <v>9.2612806237307797E-4</v>
      </c>
      <c r="AD129" s="12">
        <v>122</v>
      </c>
      <c r="AE129" s="17">
        <v>4</v>
      </c>
      <c r="AF129" s="18">
        <v>0.87407015901417373</v>
      </c>
      <c r="AG129" t="str">
        <f>IF(AF129&lt;='CAV Tier 1 Analysis'!$A$5,"Tier 1", "Tier 2")</f>
        <v>Tier 2</v>
      </c>
      <c r="AH129" t="str">
        <f t="shared" si="4"/>
        <v>North Dakota - Tier 2</v>
      </c>
      <c r="AI129" t="str">
        <f t="shared" si="5"/>
        <v>Summit, Township Of - Tier 2</v>
      </c>
    </row>
    <row r="130" spans="1:35" x14ac:dyDescent="0.3">
      <c r="A130">
        <v>123</v>
      </c>
      <c r="B130">
        <v>8</v>
      </c>
      <c r="C130" t="s">
        <v>24</v>
      </c>
      <c r="D130" t="s">
        <v>1613</v>
      </c>
      <c r="E130" t="s">
        <v>2949</v>
      </c>
      <c r="F130" t="s">
        <v>483</v>
      </c>
      <c r="G130" s="58">
        <v>29.509219999999999</v>
      </c>
      <c r="H130">
        <v>0</v>
      </c>
      <c r="I130">
        <v>0</v>
      </c>
      <c r="J130" s="12">
        <v>23</v>
      </c>
      <c r="K130" s="12">
        <v>5</v>
      </c>
      <c r="L130">
        <v>3</v>
      </c>
      <c r="M130" s="12">
        <v>0</v>
      </c>
      <c r="N130" s="12">
        <v>0</v>
      </c>
      <c r="O130" s="12">
        <v>164.70002898527795</v>
      </c>
      <c r="P130" s="12">
        <v>0</v>
      </c>
      <c r="Q130" s="12">
        <v>0</v>
      </c>
      <c r="R130" s="59">
        <v>5.213846507588413E-4</v>
      </c>
      <c r="S130" s="59">
        <v>0</v>
      </c>
      <c r="T130" s="59">
        <v>0</v>
      </c>
      <c r="U130" s="59">
        <v>4.1708158249036337E-3</v>
      </c>
      <c r="V130" s="59">
        <v>3.3329097234794276E-3</v>
      </c>
      <c r="W130" s="59">
        <v>1.8820577164366374E-3</v>
      </c>
      <c r="X130" s="59">
        <v>0</v>
      </c>
      <c r="Y130" s="59">
        <v>0</v>
      </c>
      <c r="Z130" s="59">
        <v>2.7013580761914231E-4</v>
      </c>
      <c r="AA130" s="59">
        <v>0</v>
      </c>
      <c r="AB130" s="59">
        <v>0</v>
      </c>
      <c r="AC130" s="18">
        <v>9.252094293816075E-4</v>
      </c>
      <c r="AD130" s="12">
        <v>123</v>
      </c>
      <c r="AE130" s="17">
        <v>5</v>
      </c>
      <c r="AF130" s="18">
        <v>0.8749953684435553</v>
      </c>
      <c r="AG130" t="str">
        <f>IF(AF130&lt;='CAV Tier 1 Analysis'!$A$5,"Tier 1", "Tier 2")</f>
        <v>Tier 2</v>
      </c>
      <c r="AH130" t="str">
        <f t="shared" si="4"/>
        <v>North Dakota - Tier 2</v>
      </c>
      <c r="AI130" t="str">
        <f t="shared" si="5"/>
        <v>Bingham, Township Of - Tier 2</v>
      </c>
    </row>
    <row r="131" spans="1:35" x14ac:dyDescent="0.3">
      <c r="A131">
        <v>124</v>
      </c>
      <c r="B131">
        <v>8</v>
      </c>
      <c r="C131" t="s">
        <v>24</v>
      </c>
      <c r="D131" t="s">
        <v>1880</v>
      </c>
      <c r="E131" t="s">
        <v>2874</v>
      </c>
      <c r="F131" t="s">
        <v>507</v>
      </c>
      <c r="G131" s="58">
        <v>1.0951500000000001</v>
      </c>
      <c r="H131">
        <v>0</v>
      </c>
      <c r="I131">
        <v>0</v>
      </c>
      <c r="J131" s="12">
        <v>15</v>
      </c>
      <c r="K131" s="12">
        <v>7.5</v>
      </c>
      <c r="L131">
        <v>0</v>
      </c>
      <c r="M131" s="12">
        <v>15</v>
      </c>
      <c r="N131" s="12">
        <v>0</v>
      </c>
      <c r="O131" s="12">
        <v>48.841573295531781</v>
      </c>
      <c r="P131" s="12">
        <v>44.41127984319921</v>
      </c>
      <c r="Q131" s="12">
        <v>0</v>
      </c>
      <c r="R131" s="59">
        <v>1.9349694782801615E-5</v>
      </c>
      <c r="S131" s="59">
        <v>0</v>
      </c>
      <c r="T131" s="59">
        <v>0</v>
      </c>
      <c r="U131" s="59">
        <v>2.7200972771110657E-3</v>
      </c>
      <c r="V131" s="59">
        <v>4.9993645852191414E-3</v>
      </c>
      <c r="W131" s="59">
        <v>0</v>
      </c>
      <c r="X131" s="59">
        <v>2.0722787927151872E-3</v>
      </c>
      <c r="Y131" s="59">
        <v>0</v>
      </c>
      <c r="Z131" s="59">
        <v>8.0108412420239289E-5</v>
      </c>
      <c r="AA131" s="59">
        <v>1.3247718153584962E-4</v>
      </c>
      <c r="AB131" s="59">
        <v>0</v>
      </c>
      <c r="AC131" s="18">
        <v>9.1124326761675314E-4</v>
      </c>
      <c r="AD131" s="12">
        <v>124</v>
      </c>
      <c r="AE131" s="17">
        <v>5</v>
      </c>
      <c r="AF131" s="18">
        <v>0.87590661171117201</v>
      </c>
      <c r="AG131" t="str">
        <f>IF(AF131&lt;='CAV Tier 1 Analysis'!$A$5,"Tier 1", "Tier 2")</f>
        <v>Tier 2</v>
      </c>
      <c r="AH131" t="str">
        <f t="shared" si="4"/>
        <v>North Dakota - Tier 2</v>
      </c>
      <c r="AI131" t="str">
        <f t="shared" si="5"/>
        <v>Mohall, City Of - Tier 2</v>
      </c>
    </row>
    <row r="132" spans="1:35" x14ac:dyDescent="0.3">
      <c r="A132">
        <v>125</v>
      </c>
      <c r="B132">
        <v>8</v>
      </c>
      <c r="C132" t="s">
        <v>24</v>
      </c>
      <c r="D132" t="s">
        <v>1911</v>
      </c>
      <c r="E132" t="s">
        <v>2912</v>
      </c>
      <c r="F132" t="s">
        <v>515</v>
      </c>
      <c r="G132" s="58">
        <v>35.797929999999994</v>
      </c>
      <c r="H132">
        <v>1</v>
      </c>
      <c r="I132">
        <v>0</v>
      </c>
      <c r="J132" s="12">
        <v>16</v>
      </c>
      <c r="K132" s="12">
        <v>6</v>
      </c>
      <c r="L132">
        <v>2</v>
      </c>
      <c r="M132" s="12">
        <v>4.5849550518703177</v>
      </c>
      <c r="N132" s="12">
        <v>3.4131488674567416</v>
      </c>
      <c r="O132" s="12">
        <v>52.012659951450431</v>
      </c>
      <c r="P132" s="12">
        <v>0</v>
      </c>
      <c r="Q132" s="12">
        <v>0</v>
      </c>
      <c r="R132" s="59">
        <v>6.3249693590475937E-4</v>
      </c>
      <c r="S132" s="59">
        <v>2.3730422401518748E-4</v>
      </c>
      <c r="T132" s="59">
        <v>0</v>
      </c>
      <c r="U132" s="59">
        <v>2.9014370955851368E-3</v>
      </c>
      <c r="V132" s="59">
        <v>3.9994916681753128E-3</v>
      </c>
      <c r="W132" s="59">
        <v>1.2547051442910915E-3</v>
      </c>
      <c r="X132" s="59">
        <v>6.3342034130288135E-4</v>
      </c>
      <c r="Y132" s="59">
        <v>2.0015582760777402E-4</v>
      </c>
      <c r="Z132" s="59">
        <v>8.530952902054931E-5</v>
      </c>
      <c r="AA132" s="59">
        <v>0</v>
      </c>
      <c r="AB132" s="59">
        <v>0</v>
      </c>
      <c r="AC132" s="18">
        <v>9.0402916053660852E-4</v>
      </c>
      <c r="AD132" s="12">
        <v>125</v>
      </c>
      <c r="AE132" s="17">
        <v>5</v>
      </c>
      <c r="AF132" s="18">
        <v>0.87681064087170857</v>
      </c>
      <c r="AG132" t="str">
        <f>IF(AF132&lt;='CAV Tier 1 Analysis'!$A$5,"Tier 1", "Tier 2")</f>
        <v>Tier 2</v>
      </c>
      <c r="AH132" t="str">
        <f t="shared" si="4"/>
        <v>North Dakota - Tier 2</v>
      </c>
      <c r="AI132" t="str">
        <f t="shared" si="5"/>
        <v>Mckinney, Township Of - Tier 2</v>
      </c>
    </row>
    <row r="133" spans="1:35" x14ac:dyDescent="0.3">
      <c r="A133">
        <v>126</v>
      </c>
      <c r="B133">
        <v>8</v>
      </c>
      <c r="C133" t="s">
        <v>24</v>
      </c>
      <c r="D133" t="s">
        <v>1610</v>
      </c>
      <c r="E133" t="s">
        <v>2958</v>
      </c>
      <c r="F133" t="s">
        <v>583</v>
      </c>
      <c r="G133" s="58">
        <v>35.378500000000003</v>
      </c>
      <c r="H133">
        <v>2</v>
      </c>
      <c r="I133">
        <v>0</v>
      </c>
      <c r="J133" s="12">
        <v>18</v>
      </c>
      <c r="K133" s="12">
        <v>4</v>
      </c>
      <c r="L133">
        <v>0</v>
      </c>
      <c r="M133" s="12">
        <v>12.838235368938761</v>
      </c>
      <c r="N133" s="12">
        <v>2.9048519413864526</v>
      </c>
      <c r="O133" s="12">
        <v>558.04669132020979</v>
      </c>
      <c r="P133" s="12">
        <v>0</v>
      </c>
      <c r="Q133" s="12">
        <v>0</v>
      </c>
      <c r="R133" s="59">
        <v>6.250862227761922E-4</v>
      </c>
      <c r="S133" s="59">
        <v>4.7460844803037496E-4</v>
      </c>
      <c r="T133" s="59">
        <v>0</v>
      </c>
      <c r="U133" s="59">
        <v>3.2641167325332789E-3</v>
      </c>
      <c r="V133" s="59">
        <v>2.666327778783542E-3</v>
      </c>
      <c r="W133" s="59">
        <v>0</v>
      </c>
      <c r="X133" s="59">
        <v>1.7736268593958554E-3</v>
      </c>
      <c r="Y133" s="59">
        <v>1.703479886124901E-4</v>
      </c>
      <c r="Z133" s="59">
        <v>9.1529063217378091E-4</v>
      </c>
      <c r="AA133" s="59">
        <v>0</v>
      </c>
      <c r="AB133" s="59">
        <v>0</v>
      </c>
      <c r="AC133" s="18">
        <v>8.9903678748231956E-4</v>
      </c>
      <c r="AD133" s="12">
        <v>126</v>
      </c>
      <c r="AE133" s="17">
        <v>5</v>
      </c>
      <c r="AF133" s="18">
        <v>0.87770967765919083</v>
      </c>
      <c r="AG133" t="str">
        <f>IF(AF133&lt;='CAV Tier 1 Analysis'!$A$5,"Tier 1", "Tier 2")</f>
        <v>Tier 2</v>
      </c>
      <c r="AH133" t="str">
        <f t="shared" si="4"/>
        <v>North Dakota - Tier 2</v>
      </c>
      <c r="AI133" t="str">
        <f t="shared" si="5"/>
        <v>Burlington, Township Of - Tier 2</v>
      </c>
    </row>
    <row r="134" spans="1:35" x14ac:dyDescent="0.3">
      <c r="A134">
        <v>127</v>
      </c>
      <c r="B134">
        <v>8</v>
      </c>
      <c r="C134" t="s">
        <v>24</v>
      </c>
      <c r="D134" t="s">
        <v>1931</v>
      </c>
      <c r="E134" t="s">
        <v>2935</v>
      </c>
      <c r="F134" t="s">
        <v>601</v>
      </c>
      <c r="G134" s="58">
        <v>58.671819999999997</v>
      </c>
      <c r="H134">
        <v>8</v>
      </c>
      <c r="I134">
        <v>0</v>
      </c>
      <c r="J134" s="12">
        <v>21</v>
      </c>
      <c r="K134" s="12">
        <v>3</v>
      </c>
      <c r="L134">
        <v>0</v>
      </c>
      <c r="M134" s="12">
        <v>2.9999432436218951</v>
      </c>
      <c r="N134" s="12">
        <v>3.6878243125630737E-3</v>
      </c>
      <c r="O134" s="12">
        <v>433.72330980531581</v>
      </c>
      <c r="P134" s="12">
        <v>0</v>
      </c>
      <c r="Q134" s="12">
        <v>0</v>
      </c>
      <c r="R134" s="59">
        <v>1.0366450343345436E-3</v>
      </c>
      <c r="S134" s="59">
        <v>1.8984337921214998E-3</v>
      </c>
      <c r="T134" s="59">
        <v>0</v>
      </c>
      <c r="U134" s="59">
        <v>3.8081361879554916E-3</v>
      </c>
      <c r="V134" s="59">
        <v>1.9997458340876564E-3</v>
      </c>
      <c r="W134" s="59">
        <v>0</v>
      </c>
      <c r="X134" s="59">
        <v>4.1444791754045754E-4</v>
      </c>
      <c r="Y134" s="59">
        <v>2.1626350212586719E-7</v>
      </c>
      <c r="Z134" s="59">
        <v>7.113793318638664E-4</v>
      </c>
      <c r="AA134" s="59">
        <v>0</v>
      </c>
      <c r="AB134" s="59">
        <v>0</v>
      </c>
      <c r="AC134" s="18">
        <v>8.9718221467324007E-4</v>
      </c>
      <c r="AD134" s="12">
        <v>127</v>
      </c>
      <c r="AE134" s="17">
        <v>5</v>
      </c>
      <c r="AF134" s="18">
        <v>0.87860685987386411</v>
      </c>
      <c r="AG134" t="str">
        <f>IF(AF134&lt;='CAV Tier 1 Analysis'!$A$5,"Tier 1", "Tier 2")</f>
        <v>Tier 2</v>
      </c>
      <c r="AH134" t="str">
        <f t="shared" si="4"/>
        <v>North Dakota - Tier 2</v>
      </c>
      <c r="AI134" t="str">
        <f t="shared" si="5"/>
        <v>Walcott, Township Of - Tier 2</v>
      </c>
    </row>
    <row r="135" spans="1:35" x14ac:dyDescent="0.3">
      <c r="A135">
        <v>128</v>
      </c>
      <c r="B135">
        <v>8</v>
      </c>
      <c r="C135" t="s">
        <v>24</v>
      </c>
      <c r="D135" t="s">
        <v>1234</v>
      </c>
      <c r="E135" t="s">
        <v>2816</v>
      </c>
      <c r="F135" t="s">
        <v>528</v>
      </c>
      <c r="G135" s="58">
        <v>0.85751999999999995</v>
      </c>
      <c r="H135">
        <v>1</v>
      </c>
      <c r="I135">
        <v>0</v>
      </c>
      <c r="J135" s="12">
        <v>23</v>
      </c>
      <c r="K135" s="12">
        <v>5</v>
      </c>
      <c r="L135">
        <v>0</v>
      </c>
      <c r="M135" s="12">
        <v>6.1991207202164391</v>
      </c>
      <c r="N135" s="12">
        <v>9.0407016290352136</v>
      </c>
      <c r="O135" s="12">
        <v>157.92783692585772</v>
      </c>
      <c r="P135" s="12">
        <v>148.35954817330688</v>
      </c>
      <c r="Q135" s="12">
        <v>0</v>
      </c>
      <c r="R135" s="59">
        <v>1.5151121097701719E-5</v>
      </c>
      <c r="S135" s="59">
        <v>2.3730422401518748E-4</v>
      </c>
      <c r="T135" s="59">
        <v>0</v>
      </c>
      <c r="U135" s="59">
        <v>4.1708158249036337E-3</v>
      </c>
      <c r="V135" s="59">
        <v>3.3329097234794276E-3</v>
      </c>
      <c r="W135" s="59">
        <v>0</v>
      </c>
      <c r="X135" s="59">
        <v>8.5642042679905485E-4</v>
      </c>
      <c r="Y135" s="59">
        <v>5.3016999462518412E-4</v>
      </c>
      <c r="Z135" s="59">
        <v>2.5902827119310472E-4</v>
      </c>
      <c r="AA135" s="59">
        <v>4.4255096600062286E-4</v>
      </c>
      <c r="AB135" s="59">
        <v>0</v>
      </c>
      <c r="AC135" s="18">
        <v>8.9494095928308341E-4</v>
      </c>
      <c r="AD135" s="12">
        <v>128</v>
      </c>
      <c r="AE135" s="17">
        <v>5</v>
      </c>
      <c r="AF135" s="18">
        <v>0.87950180083314722</v>
      </c>
      <c r="AG135" t="str">
        <f>IF(AF135&lt;='CAV Tier 1 Analysis'!$A$5,"Tier 1", "Tier 2")</f>
        <v>Tier 2</v>
      </c>
      <c r="AH135" t="str">
        <f t="shared" si="4"/>
        <v>North Dakota - Tier 2</v>
      </c>
      <c r="AI135" t="str">
        <f t="shared" si="5"/>
        <v>Portland, City Of - Tier 2</v>
      </c>
    </row>
    <row r="136" spans="1:35" x14ac:dyDescent="0.3">
      <c r="A136">
        <v>129</v>
      </c>
      <c r="B136">
        <v>8</v>
      </c>
      <c r="C136" t="s">
        <v>24</v>
      </c>
      <c r="D136" t="s">
        <v>1921</v>
      </c>
      <c r="E136" t="s">
        <v>2922</v>
      </c>
      <c r="F136" t="s">
        <v>792</v>
      </c>
      <c r="G136" s="58">
        <v>35.122520000000009</v>
      </c>
      <c r="H136">
        <v>11</v>
      </c>
      <c r="I136">
        <v>0</v>
      </c>
      <c r="J136" s="12">
        <v>20</v>
      </c>
      <c r="K136" s="12">
        <v>1</v>
      </c>
      <c r="L136">
        <v>1</v>
      </c>
      <c r="M136" s="12">
        <v>7.7106084643129256</v>
      </c>
      <c r="N136" s="12">
        <v>2.0846442817399704</v>
      </c>
      <c r="O136" s="12">
        <v>135.16957794261401</v>
      </c>
      <c r="P136" s="12">
        <v>0</v>
      </c>
      <c r="Q136" s="12">
        <v>2.3520750531149304</v>
      </c>
      <c r="R136" s="59">
        <v>6.2056343149600101E-4</v>
      </c>
      <c r="S136" s="59">
        <v>2.6103464641670624E-3</v>
      </c>
      <c r="T136" s="59">
        <v>0</v>
      </c>
      <c r="U136" s="59">
        <v>3.6267963694814206E-3</v>
      </c>
      <c r="V136" s="59">
        <v>6.665819446958855E-4</v>
      </c>
      <c r="W136" s="59">
        <v>6.2735257214554575E-4</v>
      </c>
      <c r="X136" s="59">
        <v>1.0652353599683929E-3</v>
      </c>
      <c r="Y136" s="59">
        <v>1.2224890202061064E-4</v>
      </c>
      <c r="Z136" s="59">
        <v>2.2170089057076326E-4</v>
      </c>
      <c r="AA136" s="59">
        <v>0</v>
      </c>
      <c r="AB136" s="59">
        <v>2.8778309837974567E-5</v>
      </c>
      <c r="AC136" s="18">
        <v>8.7178220403487795E-4</v>
      </c>
      <c r="AD136" s="12">
        <v>129</v>
      </c>
      <c r="AE136" s="17">
        <v>5</v>
      </c>
      <c r="AF136" s="18">
        <v>0.88037358303718205</v>
      </c>
      <c r="AG136" t="str">
        <f>IF(AF136&lt;='CAV Tier 1 Analysis'!$A$5,"Tier 1", "Tier 2")</f>
        <v>Tier 2</v>
      </c>
      <c r="AH136" t="str">
        <f t="shared" ref="AH136:AH199" si="6">C136&amp;" - "&amp;AG136</f>
        <v>North Dakota - Tier 2</v>
      </c>
      <c r="AI136" t="str">
        <f t="shared" ref="AI136:AI199" si="7">D136&amp;" - "&amp;AG136</f>
        <v>Durbin, Township Of - Tier 2</v>
      </c>
    </row>
    <row r="137" spans="1:35" x14ac:dyDescent="0.3">
      <c r="A137">
        <v>130</v>
      </c>
      <c r="B137">
        <v>8</v>
      </c>
      <c r="C137" t="s">
        <v>24</v>
      </c>
      <c r="D137" t="s">
        <v>1934</v>
      </c>
      <c r="E137" t="s">
        <v>2940</v>
      </c>
      <c r="F137" t="s">
        <v>492</v>
      </c>
      <c r="G137" s="58">
        <v>33.033390000000004</v>
      </c>
      <c r="H137">
        <v>0</v>
      </c>
      <c r="I137">
        <v>0</v>
      </c>
      <c r="J137" s="12">
        <v>23</v>
      </c>
      <c r="K137" s="12">
        <v>5</v>
      </c>
      <c r="L137">
        <v>2</v>
      </c>
      <c r="M137" s="12">
        <v>0</v>
      </c>
      <c r="N137" s="12">
        <v>0</v>
      </c>
      <c r="O137" s="12">
        <v>87.186488549965318</v>
      </c>
      <c r="P137" s="12">
        <v>0</v>
      </c>
      <c r="Q137" s="12">
        <v>0</v>
      </c>
      <c r="R137" s="59">
        <v>5.8365156749417982E-4</v>
      </c>
      <c r="S137" s="59">
        <v>0</v>
      </c>
      <c r="T137" s="59">
        <v>0</v>
      </c>
      <c r="U137" s="59">
        <v>4.1708158249036337E-3</v>
      </c>
      <c r="V137" s="59">
        <v>3.3329097234794276E-3</v>
      </c>
      <c r="W137" s="59">
        <v>1.2547051442910915E-3</v>
      </c>
      <c r="X137" s="59">
        <v>0</v>
      </c>
      <c r="Y137" s="59">
        <v>0</v>
      </c>
      <c r="Z137" s="59">
        <v>1.4300053644815842E-4</v>
      </c>
      <c r="AA137" s="59">
        <v>0</v>
      </c>
      <c r="AB137" s="59">
        <v>0</v>
      </c>
      <c r="AC137" s="18">
        <v>8.6228025423786296E-4</v>
      </c>
      <c r="AD137" s="12">
        <v>130</v>
      </c>
      <c r="AE137" s="17">
        <v>5</v>
      </c>
      <c r="AF137" s="18">
        <v>0.8812358632914199</v>
      </c>
      <c r="AG137" t="str">
        <f>IF(AF137&lt;='CAV Tier 1 Analysis'!$A$5,"Tier 1", "Tier 2")</f>
        <v>Tier 2</v>
      </c>
      <c r="AH137" t="str">
        <f t="shared" si="6"/>
        <v>North Dakota - Tier 2</v>
      </c>
      <c r="AI137" t="str">
        <f t="shared" si="7"/>
        <v>Herberg, Township Of - Tier 2</v>
      </c>
    </row>
    <row r="138" spans="1:35" x14ac:dyDescent="0.3">
      <c r="A138">
        <v>131</v>
      </c>
      <c r="B138">
        <v>8</v>
      </c>
      <c r="C138" t="s">
        <v>24</v>
      </c>
      <c r="D138" t="s">
        <v>1785</v>
      </c>
      <c r="E138" t="s">
        <v>2753</v>
      </c>
      <c r="F138" t="s">
        <v>531</v>
      </c>
      <c r="G138" s="58">
        <v>0.76105</v>
      </c>
      <c r="H138">
        <v>2</v>
      </c>
      <c r="I138">
        <v>0</v>
      </c>
      <c r="J138" s="12">
        <v>20</v>
      </c>
      <c r="K138" s="12">
        <v>6</v>
      </c>
      <c r="L138">
        <v>0</v>
      </c>
      <c r="M138" s="12">
        <v>8.6578805597529733</v>
      </c>
      <c r="N138" s="12">
        <v>0.54328723946373392</v>
      </c>
      <c r="O138" s="12">
        <v>24.873418537788368</v>
      </c>
      <c r="P138" s="12">
        <v>21.744887875019138</v>
      </c>
      <c r="Q138" s="12">
        <v>0</v>
      </c>
      <c r="R138" s="59">
        <v>1.3446637642744069E-5</v>
      </c>
      <c r="S138" s="59">
        <v>4.7460844803037496E-4</v>
      </c>
      <c r="T138" s="59">
        <v>0</v>
      </c>
      <c r="U138" s="59">
        <v>3.6267963694814206E-3</v>
      </c>
      <c r="V138" s="59">
        <v>3.9994916681753128E-3</v>
      </c>
      <c r="W138" s="59">
        <v>0</v>
      </c>
      <c r="X138" s="59">
        <v>1.196102818255812E-3</v>
      </c>
      <c r="Y138" s="59">
        <v>3.1859760961623149E-5</v>
      </c>
      <c r="Z138" s="59">
        <v>4.0796598800568619E-5</v>
      </c>
      <c r="AA138" s="59">
        <v>6.4864184699615974E-5</v>
      </c>
      <c r="AB138" s="59">
        <v>0</v>
      </c>
      <c r="AC138" s="18">
        <v>8.5890604418613391E-4</v>
      </c>
      <c r="AD138" s="12">
        <v>131</v>
      </c>
      <c r="AE138" s="17">
        <v>5</v>
      </c>
      <c r="AF138" s="18">
        <v>0.88209476933560604</v>
      </c>
      <c r="AG138" t="str">
        <f>IF(AF138&lt;='CAV Tier 1 Analysis'!$A$5,"Tier 1", "Tier 2")</f>
        <v>Tier 2</v>
      </c>
      <c r="AH138" t="str">
        <f t="shared" si="6"/>
        <v>North Dakota - Tier 2</v>
      </c>
      <c r="AI138" t="str">
        <f t="shared" si="7"/>
        <v>Velva, City Of - Tier 2</v>
      </c>
    </row>
    <row r="139" spans="1:35" x14ac:dyDescent="0.3">
      <c r="A139">
        <v>132</v>
      </c>
      <c r="B139">
        <v>8</v>
      </c>
      <c r="C139" t="s">
        <v>24</v>
      </c>
      <c r="D139" t="s">
        <v>1842</v>
      </c>
      <c r="E139" t="s">
        <v>2827</v>
      </c>
      <c r="F139" t="s">
        <v>979</v>
      </c>
      <c r="G139" s="58">
        <v>1.3923300000000001</v>
      </c>
      <c r="H139">
        <v>18</v>
      </c>
      <c r="I139">
        <v>0</v>
      </c>
      <c r="J139" s="12">
        <v>11</v>
      </c>
      <c r="K139" s="12">
        <v>4</v>
      </c>
      <c r="L139">
        <v>0</v>
      </c>
      <c r="M139" s="12">
        <v>1.71864428691474</v>
      </c>
      <c r="N139" s="12">
        <v>1.2215999545036633</v>
      </c>
      <c r="O139" s="12">
        <v>16.879046756964257</v>
      </c>
      <c r="P139" s="12">
        <v>2.4629888207049717</v>
      </c>
      <c r="Q139" s="12">
        <v>0.21115304778063404</v>
      </c>
      <c r="R139" s="59">
        <v>2.4600429655241905E-5</v>
      </c>
      <c r="S139" s="59">
        <v>4.2714760322733747E-3</v>
      </c>
      <c r="T139" s="59">
        <v>0</v>
      </c>
      <c r="U139" s="59">
        <v>1.9947380032147815E-3</v>
      </c>
      <c r="V139" s="59">
        <v>2.666327778783542E-3</v>
      </c>
      <c r="W139" s="59">
        <v>0</v>
      </c>
      <c r="X139" s="59">
        <v>2.3743400719963541E-4</v>
      </c>
      <c r="Y139" s="59">
        <v>7.1637763072869763E-5</v>
      </c>
      <c r="Z139" s="59">
        <v>2.7684481633827623E-5</v>
      </c>
      <c r="AA139" s="59">
        <v>7.3470032449710212E-6</v>
      </c>
      <c r="AB139" s="59">
        <v>2.5835178278925482E-6</v>
      </c>
      <c r="AC139" s="18">
        <v>8.45802637900558E-4</v>
      </c>
      <c r="AD139" s="12">
        <v>132</v>
      </c>
      <c r="AE139" s="17">
        <v>5</v>
      </c>
      <c r="AF139" s="18">
        <v>0.88294057197350662</v>
      </c>
      <c r="AG139" t="str">
        <f>IF(AF139&lt;='CAV Tier 1 Analysis'!$A$5,"Tier 1", "Tier 2")</f>
        <v>Tier 2</v>
      </c>
      <c r="AH139" t="str">
        <f t="shared" si="6"/>
        <v>North Dakota - Tier 2</v>
      </c>
      <c r="AI139" t="str">
        <f t="shared" si="7"/>
        <v>Tioga, City Of - Tier 2</v>
      </c>
    </row>
    <row r="140" spans="1:35" x14ac:dyDescent="0.3">
      <c r="A140">
        <v>133</v>
      </c>
      <c r="B140">
        <v>8</v>
      </c>
      <c r="C140" t="s">
        <v>24</v>
      </c>
      <c r="D140" t="s">
        <v>1994</v>
      </c>
      <c r="E140" t="s">
        <v>3015</v>
      </c>
      <c r="F140" t="s">
        <v>650</v>
      </c>
      <c r="G140" s="58">
        <v>1.4085599999999998</v>
      </c>
      <c r="H140">
        <v>1</v>
      </c>
      <c r="I140">
        <v>0</v>
      </c>
      <c r="J140" s="12">
        <v>20</v>
      </c>
      <c r="K140" s="12">
        <v>4.333333333333333</v>
      </c>
      <c r="L140">
        <v>0</v>
      </c>
      <c r="M140" s="12">
        <v>7.4908630090304982</v>
      </c>
      <c r="N140" s="12">
        <v>12.700101959819781</v>
      </c>
      <c r="O140" s="12">
        <v>138.77400204628944</v>
      </c>
      <c r="P140" s="12">
        <v>126.62011821669157</v>
      </c>
      <c r="Q140" s="12">
        <v>0</v>
      </c>
      <c r="R140" s="59">
        <v>2.4887189958693361E-5</v>
      </c>
      <c r="S140" s="59">
        <v>2.3730422401518748E-4</v>
      </c>
      <c r="T140" s="59">
        <v>0</v>
      </c>
      <c r="U140" s="59">
        <v>3.6267963694814206E-3</v>
      </c>
      <c r="V140" s="59">
        <v>2.8885217603488371E-3</v>
      </c>
      <c r="W140" s="59">
        <v>0</v>
      </c>
      <c r="X140" s="59">
        <v>1.0348771035165716E-3</v>
      </c>
      <c r="Y140" s="59">
        <v>7.4476664135806508E-4</v>
      </c>
      <c r="Z140" s="59">
        <v>2.2761275362414071E-4</v>
      </c>
      <c r="AA140" s="59">
        <v>3.7770306206683362E-4</v>
      </c>
      <c r="AB140" s="59">
        <v>0</v>
      </c>
      <c r="AC140" s="18">
        <v>8.3295173676088642E-4</v>
      </c>
      <c r="AD140" s="12">
        <v>133</v>
      </c>
      <c r="AE140" s="17">
        <v>5</v>
      </c>
      <c r="AF140" s="18">
        <v>0.88377352371026752</v>
      </c>
      <c r="AG140" t="str">
        <f>IF(AF140&lt;='CAV Tier 1 Analysis'!$A$5,"Tier 1", "Tier 2")</f>
        <v>Tier 2</v>
      </c>
      <c r="AH140" t="str">
        <f t="shared" si="6"/>
        <v>North Dakota - Tier 2</v>
      </c>
      <c r="AI140" t="str">
        <f t="shared" si="7"/>
        <v>Enderlin, City Of - Tier 2</v>
      </c>
    </row>
    <row r="141" spans="1:35" x14ac:dyDescent="0.3">
      <c r="A141">
        <v>134</v>
      </c>
      <c r="B141">
        <v>8</v>
      </c>
      <c r="C141" t="s">
        <v>24</v>
      </c>
      <c r="D141" t="s">
        <v>1853</v>
      </c>
      <c r="E141" t="s">
        <v>2839</v>
      </c>
      <c r="F141" t="s">
        <v>505</v>
      </c>
      <c r="G141" s="58">
        <v>40.810490000000001</v>
      </c>
      <c r="H141">
        <v>0</v>
      </c>
      <c r="I141">
        <v>0</v>
      </c>
      <c r="J141" s="12">
        <v>22</v>
      </c>
      <c r="K141" s="12">
        <v>5</v>
      </c>
      <c r="L141">
        <v>1</v>
      </c>
      <c r="M141" s="12">
        <v>1</v>
      </c>
      <c r="N141" s="12">
        <v>0</v>
      </c>
      <c r="O141" s="12">
        <v>210.3797510687981</v>
      </c>
      <c r="P141" s="12">
        <v>0</v>
      </c>
      <c r="Q141" s="12">
        <v>0</v>
      </c>
      <c r="R141" s="59">
        <v>7.2106152165144269E-4</v>
      </c>
      <c r="S141" s="59">
        <v>0</v>
      </c>
      <c r="T141" s="59">
        <v>0</v>
      </c>
      <c r="U141" s="59">
        <v>3.9894760064295631E-3</v>
      </c>
      <c r="V141" s="59">
        <v>3.3329097234794276E-3</v>
      </c>
      <c r="W141" s="59">
        <v>6.2735257214554575E-4</v>
      </c>
      <c r="X141" s="59">
        <v>1.3815191951434581E-4</v>
      </c>
      <c r="Y141" s="59">
        <v>0</v>
      </c>
      <c r="Z141" s="59">
        <v>3.450582511237072E-4</v>
      </c>
      <c r="AA141" s="59">
        <v>0</v>
      </c>
      <c r="AB141" s="59">
        <v>0</v>
      </c>
      <c r="AC141" s="18">
        <v>8.3218272675854852E-4</v>
      </c>
      <c r="AD141" s="12">
        <v>134</v>
      </c>
      <c r="AE141" s="17">
        <v>5</v>
      </c>
      <c r="AF141" s="18">
        <v>0.88460570643702607</v>
      </c>
      <c r="AG141" t="str">
        <f>IF(AF141&lt;='CAV Tier 1 Analysis'!$A$5,"Tier 1", "Tier 2")</f>
        <v>Tier 2</v>
      </c>
      <c r="AH141" t="str">
        <f t="shared" si="6"/>
        <v>North Dakota - Tier 2</v>
      </c>
      <c r="AI141" t="str">
        <f t="shared" si="7"/>
        <v>Fairmount, Township Of - Tier 2</v>
      </c>
    </row>
    <row r="142" spans="1:35" x14ac:dyDescent="0.3">
      <c r="A142">
        <v>135</v>
      </c>
      <c r="B142">
        <v>8</v>
      </c>
      <c r="C142" t="s">
        <v>24</v>
      </c>
      <c r="D142" t="s">
        <v>1865</v>
      </c>
      <c r="E142" t="s">
        <v>2857</v>
      </c>
      <c r="F142" t="s">
        <v>783</v>
      </c>
      <c r="G142" s="58">
        <v>1.8276600000000001</v>
      </c>
      <c r="H142">
        <v>1</v>
      </c>
      <c r="I142">
        <v>0</v>
      </c>
      <c r="J142" s="12">
        <v>6</v>
      </c>
      <c r="K142" s="12">
        <v>9</v>
      </c>
      <c r="L142">
        <v>0</v>
      </c>
      <c r="M142" s="12">
        <v>0.90051760174211837</v>
      </c>
      <c r="N142" s="12">
        <v>11.924045290608085</v>
      </c>
      <c r="O142" s="12">
        <v>203.91308874697182</v>
      </c>
      <c r="P142" s="12">
        <v>199.5528147460756</v>
      </c>
      <c r="Q142" s="12">
        <v>0</v>
      </c>
      <c r="R142" s="59">
        <v>3.229207247110916E-5</v>
      </c>
      <c r="S142" s="59">
        <v>2.3730422401518748E-4</v>
      </c>
      <c r="T142" s="59">
        <v>0</v>
      </c>
      <c r="U142" s="59">
        <v>1.0880389108444263E-3</v>
      </c>
      <c r="V142" s="59">
        <v>5.9992375022629692E-3</v>
      </c>
      <c r="W142" s="59">
        <v>0</v>
      </c>
      <c r="X142" s="59">
        <v>1.2440823523712885E-4</v>
      </c>
      <c r="Y142" s="59">
        <v>6.9925668239388336E-4</v>
      </c>
      <c r="Z142" s="59">
        <v>3.3445183496416317E-4</v>
      </c>
      <c r="AA142" s="59">
        <v>5.9525855950205979E-4</v>
      </c>
      <c r="AB142" s="59">
        <v>0</v>
      </c>
      <c r="AC142" s="18">
        <v>8.2820436560826624E-4</v>
      </c>
      <c r="AD142" s="12">
        <v>135</v>
      </c>
      <c r="AE142" s="17">
        <v>5</v>
      </c>
      <c r="AF142" s="18">
        <v>0.88543391080263434</v>
      </c>
      <c r="AG142" t="str">
        <f>IF(AF142&lt;='CAV Tier 1 Analysis'!$A$5,"Tier 1", "Tier 2")</f>
        <v>Tier 2</v>
      </c>
      <c r="AH142" t="str">
        <f t="shared" si="6"/>
        <v>North Dakota - Tier 2</v>
      </c>
      <c r="AI142" t="str">
        <f t="shared" si="7"/>
        <v>Beach, City Of - Tier 2</v>
      </c>
    </row>
    <row r="143" spans="1:35" x14ac:dyDescent="0.3">
      <c r="A143">
        <v>136</v>
      </c>
      <c r="B143">
        <v>8</v>
      </c>
      <c r="C143" t="s">
        <v>24</v>
      </c>
      <c r="D143" t="s">
        <v>1941</v>
      </c>
      <c r="E143" t="s">
        <v>2950</v>
      </c>
      <c r="F143" t="s">
        <v>509</v>
      </c>
      <c r="G143" s="58">
        <v>35.599450000000004</v>
      </c>
      <c r="H143">
        <v>0</v>
      </c>
      <c r="I143">
        <v>0</v>
      </c>
      <c r="J143" s="12">
        <v>21.75</v>
      </c>
      <c r="K143" s="12">
        <v>5.5</v>
      </c>
      <c r="L143">
        <v>0</v>
      </c>
      <c r="M143" s="12">
        <v>0</v>
      </c>
      <c r="N143" s="12">
        <v>0</v>
      </c>
      <c r="O143" s="12">
        <v>438.52726447502704</v>
      </c>
      <c r="P143" s="12">
        <v>41.326047161625695</v>
      </c>
      <c r="Q143" s="12">
        <v>0</v>
      </c>
      <c r="R143" s="59">
        <v>6.289900853176341E-4</v>
      </c>
      <c r="S143" s="59">
        <v>0</v>
      </c>
      <c r="T143" s="59">
        <v>0</v>
      </c>
      <c r="U143" s="59">
        <v>3.944141051811045E-3</v>
      </c>
      <c r="V143" s="59">
        <v>3.6662006958273702E-3</v>
      </c>
      <c r="W143" s="59">
        <v>0</v>
      </c>
      <c r="X143" s="59">
        <v>0</v>
      </c>
      <c r="Y143" s="59">
        <v>0</v>
      </c>
      <c r="Z143" s="59">
        <v>7.1925862722564313E-4</v>
      </c>
      <c r="AA143" s="59">
        <v>1.2327404819944927E-4</v>
      </c>
      <c r="AB143" s="59">
        <v>0</v>
      </c>
      <c r="AC143" s="18">
        <v>8.2562404621646756E-4</v>
      </c>
      <c r="AD143" s="12">
        <v>136</v>
      </c>
      <c r="AE143" s="17">
        <v>5</v>
      </c>
      <c r="AF143" s="18">
        <v>0.88625953484885078</v>
      </c>
      <c r="AG143" t="str">
        <f>IF(AF143&lt;='CAV Tier 1 Analysis'!$A$5,"Tier 1", "Tier 2")</f>
        <v>Tier 2</v>
      </c>
      <c r="AH143" t="str">
        <f t="shared" si="6"/>
        <v>North Dakota - Tier 2</v>
      </c>
      <c r="AI143" t="str">
        <f t="shared" si="7"/>
        <v>Roseville, Township Of - Tier 2</v>
      </c>
    </row>
    <row r="144" spans="1:35" x14ac:dyDescent="0.3">
      <c r="A144">
        <v>137</v>
      </c>
      <c r="B144">
        <v>8</v>
      </c>
      <c r="C144" t="s">
        <v>24</v>
      </c>
      <c r="D144" t="s">
        <v>1862</v>
      </c>
      <c r="E144" t="s">
        <v>2854</v>
      </c>
      <c r="F144" t="s">
        <v>733</v>
      </c>
      <c r="G144" s="58">
        <v>0.45784000000000002</v>
      </c>
      <c r="H144">
        <v>9</v>
      </c>
      <c r="I144">
        <v>0</v>
      </c>
      <c r="J144" s="12">
        <v>24</v>
      </c>
      <c r="K144" s="12">
        <v>2</v>
      </c>
      <c r="L144">
        <v>0</v>
      </c>
      <c r="M144" s="12">
        <v>7.5180849204962428</v>
      </c>
      <c r="N144" s="12">
        <v>0.53383749297342487</v>
      </c>
      <c r="O144" s="12">
        <v>23.517723583539397</v>
      </c>
      <c r="P144" s="12">
        <v>2.4961462538052395</v>
      </c>
      <c r="Q144" s="12">
        <v>4.9063930063772219</v>
      </c>
      <c r="R144" s="59">
        <v>8.0893615115353069E-6</v>
      </c>
      <c r="S144" s="59">
        <v>2.1357380161366873E-3</v>
      </c>
      <c r="T144" s="59">
        <v>0</v>
      </c>
      <c r="U144" s="59">
        <v>4.3521556433777052E-3</v>
      </c>
      <c r="V144" s="59">
        <v>1.333163889391771E-3</v>
      </c>
      <c r="W144" s="59">
        <v>0</v>
      </c>
      <c r="X144" s="59">
        <v>1.0386378628384138E-3</v>
      </c>
      <c r="Y144" s="59">
        <v>3.1305603524341247E-5</v>
      </c>
      <c r="Z144" s="59">
        <v>3.8573030574093216E-5</v>
      </c>
      <c r="AA144" s="59">
        <v>7.4459106238980796E-6</v>
      </c>
      <c r="AB144" s="59">
        <v>6.0031119303528375E-5</v>
      </c>
      <c r="AC144" s="18">
        <v>8.1864913066199757E-4</v>
      </c>
      <c r="AD144" s="12">
        <v>137</v>
      </c>
      <c r="AE144" s="17">
        <v>5</v>
      </c>
      <c r="AF144" s="18">
        <v>0.88707818397951277</v>
      </c>
      <c r="AG144" t="str">
        <f>IF(AF144&lt;='CAV Tier 1 Analysis'!$A$5,"Tier 1", "Tier 2")</f>
        <v>Tier 2</v>
      </c>
      <c r="AH144" t="str">
        <f t="shared" si="6"/>
        <v>North Dakota - Tier 2</v>
      </c>
      <c r="AI144" t="str">
        <f t="shared" si="7"/>
        <v>Thompson, City Of - Tier 2</v>
      </c>
    </row>
    <row r="145" spans="1:35" x14ac:dyDescent="0.3">
      <c r="A145">
        <v>138</v>
      </c>
      <c r="B145">
        <v>8</v>
      </c>
      <c r="C145" t="s">
        <v>24</v>
      </c>
      <c r="D145" t="s">
        <v>1797</v>
      </c>
      <c r="E145" t="s">
        <v>2769</v>
      </c>
      <c r="F145" t="s">
        <v>967</v>
      </c>
      <c r="G145" s="58">
        <v>1.4861</v>
      </c>
      <c r="H145">
        <v>16</v>
      </c>
      <c r="I145">
        <v>0</v>
      </c>
      <c r="J145" s="12">
        <v>15</v>
      </c>
      <c r="K145" s="12">
        <v>3</v>
      </c>
      <c r="L145">
        <v>0</v>
      </c>
      <c r="M145" s="12">
        <v>0</v>
      </c>
      <c r="N145" s="12">
        <v>4.0544323483670306</v>
      </c>
      <c r="O145" s="12">
        <v>56.571468504457258</v>
      </c>
      <c r="P145" s="12">
        <v>37.334419134771956</v>
      </c>
      <c r="Q145" s="12">
        <v>0</v>
      </c>
      <c r="R145" s="59">
        <v>2.6257208068959939E-5</v>
      </c>
      <c r="S145" s="59">
        <v>3.7968675842429997E-3</v>
      </c>
      <c r="T145" s="59">
        <v>0</v>
      </c>
      <c r="U145" s="59">
        <v>2.7200972771110657E-3</v>
      </c>
      <c r="V145" s="59">
        <v>1.9997458340876564E-3</v>
      </c>
      <c r="W145" s="59">
        <v>0</v>
      </c>
      <c r="X145" s="59">
        <v>0</v>
      </c>
      <c r="Y145" s="59">
        <v>2.3776234019696446E-4</v>
      </c>
      <c r="Z145" s="59">
        <v>9.2786743431711512E-5</v>
      </c>
      <c r="AA145" s="59">
        <v>1.1136717155450467E-4</v>
      </c>
      <c r="AB145" s="59">
        <v>0</v>
      </c>
      <c r="AC145" s="18">
        <v>8.1680765079035109E-4</v>
      </c>
      <c r="AD145" s="12">
        <v>138</v>
      </c>
      <c r="AE145" s="17">
        <v>5</v>
      </c>
      <c r="AF145" s="18">
        <v>0.88789499163030317</v>
      </c>
      <c r="AG145" t="str">
        <f>IF(AF145&lt;='CAV Tier 1 Analysis'!$A$5,"Tier 1", "Tier 2")</f>
        <v>Tier 2</v>
      </c>
      <c r="AH145" t="str">
        <f t="shared" si="6"/>
        <v>North Dakota - Tier 2</v>
      </c>
      <c r="AI145" t="str">
        <f t="shared" si="7"/>
        <v>Hebron, City Of - Tier 2</v>
      </c>
    </row>
    <row r="146" spans="1:35" x14ac:dyDescent="0.3">
      <c r="A146">
        <v>139</v>
      </c>
      <c r="B146">
        <v>8</v>
      </c>
      <c r="C146" t="s">
        <v>24</v>
      </c>
      <c r="D146" t="s">
        <v>1801</v>
      </c>
      <c r="E146" t="s">
        <v>2773</v>
      </c>
      <c r="F146" t="s">
        <v>558</v>
      </c>
      <c r="G146" s="58">
        <v>1.01989</v>
      </c>
      <c r="H146">
        <v>1</v>
      </c>
      <c r="I146">
        <v>0</v>
      </c>
      <c r="J146" s="12">
        <v>19</v>
      </c>
      <c r="K146" s="12">
        <v>7</v>
      </c>
      <c r="L146">
        <v>0</v>
      </c>
      <c r="M146" s="12">
        <v>0</v>
      </c>
      <c r="N146" s="12">
        <v>0</v>
      </c>
      <c r="O146" s="12">
        <v>136.48748897439074</v>
      </c>
      <c r="P146" s="12">
        <v>131.19592003462614</v>
      </c>
      <c r="Q146" s="12">
        <v>0</v>
      </c>
      <c r="R146" s="59">
        <v>1.8019960929581825E-5</v>
      </c>
      <c r="S146" s="59">
        <v>2.3730422401518748E-4</v>
      </c>
      <c r="T146" s="59">
        <v>0</v>
      </c>
      <c r="U146" s="59">
        <v>3.4454565510073499E-3</v>
      </c>
      <c r="V146" s="59">
        <v>4.6660736128711989E-3</v>
      </c>
      <c r="W146" s="59">
        <v>0</v>
      </c>
      <c r="X146" s="59">
        <v>0</v>
      </c>
      <c r="Y146" s="59">
        <v>0</v>
      </c>
      <c r="Z146" s="59">
        <v>2.2386248679592851E-4</v>
      </c>
      <c r="AA146" s="59">
        <v>3.9135250721335566E-4</v>
      </c>
      <c r="AB146" s="59">
        <v>0</v>
      </c>
      <c r="AC146" s="18">
        <v>8.165517584393274E-4</v>
      </c>
      <c r="AD146" s="12">
        <v>139</v>
      </c>
      <c r="AE146" s="17">
        <v>5</v>
      </c>
      <c r="AF146" s="18">
        <v>0.88871154338874248</v>
      </c>
      <c r="AG146" t="str">
        <f>IF(AF146&lt;='CAV Tier 1 Analysis'!$A$5,"Tier 1", "Tier 2")</f>
        <v>Tier 2</v>
      </c>
      <c r="AH146" t="str">
        <f t="shared" si="6"/>
        <v>North Dakota - Tier 2</v>
      </c>
      <c r="AI146" t="str">
        <f t="shared" si="7"/>
        <v>Lakota, City Of - Tier 2</v>
      </c>
    </row>
    <row r="147" spans="1:35" x14ac:dyDescent="0.3">
      <c r="A147">
        <v>140</v>
      </c>
      <c r="B147">
        <v>8</v>
      </c>
      <c r="C147" t="s">
        <v>24</v>
      </c>
      <c r="D147" t="s">
        <v>1962</v>
      </c>
      <c r="E147" t="s">
        <v>2975</v>
      </c>
      <c r="F147" t="s">
        <v>524</v>
      </c>
      <c r="G147" s="58">
        <v>35.495410000000007</v>
      </c>
      <c r="H147">
        <v>1</v>
      </c>
      <c r="I147">
        <v>0</v>
      </c>
      <c r="J147" s="12">
        <v>21.25</v>
      </c>
      <c r="K147" s="12">
        <v>5.5</v>
      </c>
      <c r="L147">
        <v>0</v>
      </c>
      <c r="M147" s="12">
        <v>0</v>
      </c>
      <c r="N147" s="12">
        <v>0</v>
      </c>
      <c r="O147" s="12">
        <v>354.2580711768195</v>
      </c>
      <c r="P147" s="12">
        <v>0</v>
      </c>
      <c r="Q147" s="12">
        <v>0</v>
      </c>
      <c r="R147" s="59">
        <v>6.2715185106186763E-4</v>
      </c>
      <c r="S147" s="59">
        <v>2.3730422401518748E-4</v>
      </c>
      <c r="T147" s="59">
        <v>0</v>
      </c>
      <c r="U147" s="59">
        <v>3.8534711425740097E-3</v>
      </c>
      <c r="V147" s="59">
        <v>3.6662006958273702E-3</v>
      </c>
      <c r="W147" s="59">
        <v>0</v>
      </c>
      <c r="X147" s="59">
        <v>0</v>
      </c>
      <c r="Y147" s="59">
        <v>0</v>
      </c>
      <c r="Z147" s="59">
        <v>5.8104294669859401E-4</v>
      </c>
      <c r="AA147" s="59">
        <v>0</v>
      </c>
      <c r="AB147" s="59">
        <v>0</v>
      </c>
      <c r="AC147" s="18">
        <v>8.1501553274336623E-4</v>
      </c>
      <c r="AD147" s="12">
        <v>140</v>
      </c>
      <c r="AE147" s="17">
        <v>5</v>
      </c>
      <c r="AF147" s="18">
        <v>0.8895265589214858</v>
      </c>
      <c r="AG147" t="str">
        <f>IF(AF147&lt;='CAV Tier 1 Analysis'!$A$5,"Tier 1", "Tier 2")</f>
        <v>Tier 2</v>
      </c>
      <c r="AH147" t="str">
        <f t="shared" si="6"/>
        <v>North Dakota - Tier 2</v>
      </c>
      <c r="AI147" t="str">
        <f t="shared" si="7"/>
        <v>Wyndmere, Township Of - Tier 2</v>
      </c>
    </row>
    <row r="148" spans="1:35" x14ac:dyDescent="0.3">
      <c r="A148">
        <v>141</v>
      </c>
      <c r="B148">
        <v>8</v>
      </c>
      <c r="C148" t="s">
        <v>24</v>
      </c>
      <c r="D148" t="s">
        <v>1943</v>
      </c>
      <c r="E148" t="s">
        <v>2952</v>
      </c>
      <c r="F148" t="s">
        <v>503</v>
      </c>
      <c r="G148" s="58">
        <v>35.722790000000003</v>
      </c>
      <c r="H148">
        <v>0</v>
      </c>
      <c r="I148">
        <v>0</v>
      </c>
      <c r="J148" s="12">
        <v>23</v>
      </c>
      <c r="K148" s="12">
        <v>5</v>
      </c>
      <c r="L148">
        <v>1</v>
      </c>
      <c r="M148" s="12">
        <v>0</v>
      </c>
      <c r="N148" s="12">
        <v>0</v>
      </c>
      <c r="O148" s="12">
        <v>103.44958746186239</v>
      </c>
      <c r="P148" s="12">
        <v>0</v>
      </c>
      <c r="Q148" s="12">
        <v>0</v>
      </c>
      <c r="R148" s="59">
        <v>6.3116932227559488E-4</v>
      </c>
      <c r="S148" s="59">
        <v>0</v>
      </c>
      <c r="T148" s="59">
        <v>0</v>
      </c>
      <c r="U148" s="59">
        <v>4.1708158249036337E-3</v>
      </c>
      <c r="V148" s="59">
        <v>3.3329097234794276E-3</v>
      </c>
      <c r="W148" s="59">
        <v>6.2735257214554575E-4</v>
      </c>
      <c r="X148" s="59">
        <v>0</v>
      </c>
      <c r="Y148" s="59">
        <v>0</v>
      </c>
      <c r="Z148" s="59">
        <v>1.6967475979846522E-4</v>
      </c>
      <c r="AA148" s="59">
        <v>0</v>
      </c>
      <c r="AB148" s="59">
        <v>0</v>
      </c>
      <c r="AC148" s="18">
        <v>8.1199292750933343E-4</v>
      </c>
      <c r="AD148" s="12">
        <v>141</v>
      </c>
      <c r="AE148" s="17">
        <v>5</v>
      </c>
      <c r="AF148" s="18">
        <v>0.89033855184899513</v>
      </c>
      <c r="AG148" t="str">
        <f>IF(AF148&lt;='CAV Tier 1 Analysis'!$A$5,"Tier 1", "Tier 2")</f>
        <v>Tier 2</v>
      </c>
      <c r="AH148" t="str">
        <f t="shared" si="6"/>
        <v>North Dakota - Tier 2</v>
      </c>
      <c r="AI148" t="str">
        <f t="shared" si="7"/>
        <v>Norway, Township Of - Tier 2</v>
      </c>
    </row>
    <row r="149" spans="1:35" x14ac:dyDescent="0.3">
      <c r="A149">
        <v>142</v>
      </c>
      <c r="B149">
        <v>8</v>
      </c>
      <c r="C149" t="s">
        <v>24</v>
      </c>
      <c r="D149" t="s">
        <v>1822</v>
      </c>
      <c r="E149" t="s">
        <v>2802</v>
      </c>
      <c r="F149" t="s">
        <v>551</v>
      </c>
      <c r="G149" s="58">
        <v>6.1409999999999999E-2</v>
      </c>
      <c r="H149">
        <v>0</v>
      </c>
      <c r="I149">
        <v>0</v>
      </c>
      <c r="J149" s="12">
        <v>12</v>
      </c>
      <c r="K149" s="12">
        <v>10</v>
      </c>
      <c r="L149">
        <v>0</v>
      </c>
      <c r="M149" s="12">
        <v>0</v>
      </c>
      <c r="N149" s="12">
        <v>0</v>
      </c>
      <c r="O149" s="12">
        <v>7.7806454012372468</v>
      </c>
      <c r="P149" s="12">
        <v>7.5836250233516793</v>
      </c>
      <c r="Q149" s="12">
        <v>0.21697494514213389</v>
      </c>
      <c r="R149" s="59">
        <v>1.0850246601943543E-6</v>
      </c>
      <c r="S149" s="59">
        <v>0</v>
      </c>
      <c r="T149" s="59">
        <v>0</v>
      </c>
      <c r="U149" s="59">
        <v>2.1760778216888526E-3</v>
      </c>
      <c r="V149" s="59">
        <v>6.6658194469588553E-3</v>
      </c>
      <c r="W149" s="59">
        <v>0</v>
      </c>
      <c r="X149" s="59">
        <v>0</v>
      </c>
      <c r="Y149" s="59">
        <v>0</v>
      </c>
      <c r="Z149" s="59">
        <v>1.2761569880775587E-5</v>
      </c>
      <c r="AA149" s="59">
        <v>2.2621668919820995E-5</v>
      </c>
      <c r="AB149" s="59">
        <v>2.6547504043752776E-6</v>
      </c>
      <c r="AC149" s="18">
        <v>8.0736548022844305E-4</v>
      </c>
      <c r="AD149" s="12">
        <v>142</v>
      </c>
      <c r="AE149" s="17">
        <v>5</v>
      </c>
      <c r="AF149" s="18">
        <v>0.89114591732922355</v>
      </c>
      <c r="AG149" t="str">
        <f>IF(AF149&lt;='CAV Tier 1 Analysis'!$A$5,"Tier 1", "Tier 2")</f>
        <v>Tier 2</v>
      </c>
      <c r="AH149" t="str">
        <f t="shared" si="6"/>
        <v>North Dakota - Tier 2</v>
      </c>
      <c r="AI149" t="str">
        <f t="shared" si="7"/>
        <v>Fort Yates, City Of - Tier 2</v>
      </c>
    </row>
    <row r="150" spans="1:35" x14ac:dyDescent="0.3">
      <c r="A150">
        <v>143</v>
      </c>
      <c r="B150">
        <v>8</v>
      </c>
      <c r="C150" t="s">
        <v>24</v>
      </c>
      <c r="D150" t="s">
        <v>1991</v>
      </c>
      <c r="E150" t="s">
        <v>3011</v>
      </c>
      <c r="F150" t="s">
        <v>522</v>
      </c>
      <c r="G150" s="58">
        <v>36.07441</v>
      </c>
      <c r="H150">
        <v>0</v>
      </c>
      <c r="I150">
        <v>0</v>
      </c>
      <c r="J150" s="12">
        <v>20</v>
      </c>
      <c r="K150" s="12">
        <v>6</v>
      </c>
      <c r="L150">
        <v>0</v>
      </c>
      <c r="M150" s="12">
        <v>0</v>
      </c>
      <c r="N150" s="12">
        <v>0</v>
      </c>
      <c r="O150" s="12">
        <v>262.04121773158562</v>
      </c>
      <c r="P150" s="12">
        <v>59.110360385470813</v>
      </c>
      <c r="Q150" s="12">
        <v>0</v>
      </c>
      <c r="R150" s="59">
        <v>6.3738193212769612E-4</v>
      </c>
      <c r="S150" s="59">
        <v>0</v>
      </c>
      <c r="T150" s="59">
        <v>0</v>
      </c>
      <c r="U150" s="59">
        <v>3.6267963694814206E-3</v>
      </c>
      <c r="V150" s="59">
        <v>3.9994916681753128E-3</v>
      </c>
      <c r="W150" s="59">
        <v>0</v>
      </c>
      <c r="X150" s="59">
        <v>0</v>
      </c>
      <c r="Y150" s="59">
        <v>0</v>
      </c>
      <c r="Z150" s="59">
        <v>4.2979176395744782E-4</v>
      </c>
      <c r="AA150" s="59">
        <v>1.763239873087029E-4</v>
      </c>
      <c r="AB150" s="59">
        <v>0</v>
      </c>
      <c r="AC150" s="18">
        <v>8.0634415645914367E-4</v>
      </c>
      <c r="AD150" s="12">
        <v>143</v>
      </c>
      <c r="AE150" s="17">
        <v>5</v>
      </c>
      <c r="AF150" s="18">
        <v>0.89195226148568274</v>
      </c>
      <c r="AG150" t="str">
        <f>IF(AF150&lt;='CAV Tier 1 Analysis'!$A$5,"Tier 1", "Tier 2")</f>
        <v>Tier 2</v>
      </c>
      <c r="AH150" t="str">
        <f t="shared" si="6"/>
        <v>North Dakota - Tier 2</v>
      </c>
      <c r="AI150" t="str">
        <f t="shared" si="7"/>
        <v>Grand Rapids, Township Of - Tier 2</v>
      </c>
    </row>
    <row r="151" spans="1:35" x14ac:dyDescent="0.3">
      <c r="A151">
        <v>144</v>
      </c>
      <c r="B151">
        <v>8</v>
      </c>
      <c r="C151" t="s">
        <v>24</v>
      </c>
      <c r="D151" t="s">
        <v>1792</v>
      </c>
      <c r="E151" t="s">
        <v>2762</v>
      </c>
      <c r="F151" t="s">
        <v>576</v>
      </c>
      <c r="G151" s="58">
        <v>35.892859999999999</v>
      </c>
      <c r="H151">
        <v>1</v>
      </c>
      <c r="I151">
        <v>0</v>
      </c>
      <c r="J151" s="12">
        <v>23.5</v>
      </c>
      <c r="K151" s="12">
        <v>3.5</v>
      </c>
      <c r="L151">
        <v>0</v>
      </c>
      <c r="M151" s="12">
        <v>1</v>
      </c>
      <c r="N151" s="12">
        <v>0</v>
      </c>
      <c r="O151" s="12">
        <v>351.13692035671727</v>
      </c>
      <c r="P151" s="12">
        <v>0</v>
      </c>
      <c r="Q151" s="12">
        <v>56.052941345278441</v>
      </c>
      <c r="R151" s="59">
        <v>6.3417420981767673E-4</v>
      </c>
      <c r="S151" s="59">
        <v>2.3730422401518748E-4</v>
      </c>
      <c r="T151" s="59">
        <v>0</v>
      </c>
      <c r="U151" s="59">
        <v>4.261485734140669E-3</v>
      </c>
      <c r="V151" s="59">
        <v>2.3330368064355994E-3</v>
      </c>
      <c r="W151" s="59">
        <v>0</v>
      </c>
      <c r="X151" s="59">
        <v>1.3815191951434581E-4</v>
      </c>
      <c r="Y151" s="59">
        <v>0</v>
      </c>
      <c r="Z151" s="59">
        <v>5.7592373328567566E-4</v>
      </c>
      <c r="AA151" s="59">
        <v>0</v>
      </c>
      <c r="AB151" s="59">
        <v>6.8582374156298486E-4</v>
      </c>
      <c r="AC151" s="18">
        <v>8.0599094261564897E-4</v>
      </c>
      <c r="AD151" s="12">
        <v>144</v>
      </c>
      <c r="AE151" s="17">
        <v>5</v>
      </c>
      <c r="AF151" s="18">
        <v>0.89275825242829843</v>
      </c>
      <c r="AG151" t="str">
        <f>IF(AF151&lt;='CAV Tier 1 Analysis'!$A$5,"Tier 1", "Tier 2")</f>
        <v>Tier 2</v>
      </c>
      <c r="AH151" t="str">
        <f t="shared" si="6"/>
        <v>North Dakota - Tier 2</v>
      </c>
      <c r="AI151" t="str">
        <f t="shared" si="7"/>
        <v>Americus, Township Of  - Tier 2</v>
      </c>
    </row>
    <row r="152" spans="1:35" x14ac:dyDescent="0.3">
      <c r="A152">
        <v>145</v>
      </c>
      <c r="B152">
        <v>8</v>
      </c>
      <c r="C152" t="s">
        <v>24</v>
      </c>
      <c r="D152" t="s">
        <v>1935</v>
      </c>
      <c r="E152" t="s">
        <v>2941</v>
      </c>
      <c r="F152" t="s">
        <v>532</v>
      </c>
      <c r="G152" s="58">
        <v>35.312430000000006</v>
      </c>
      <c r="H152">
        <v>2</v>
      </c>
      <c r="I152">
        <v>0</v>
      </c>
      <c r="J152" s="12">
        <v>22</v>
      </c>
      <c r="K152" s="12">
        <v>5</v>
      </c>
      <c r="L152">
        <v>0</v>
      </c>
      <c r="M152" s="12">
        <v>1.0000000000000002</v>
      </c>
      <c r="N152" s="12">
        <v>0</v>
      </c>
      <c r="O152" s="12">
        <v>173.3169651541233</v>
      </c>
      <c r="P152" s="12">
        <v>0</v>
      </c>
      <c r="Q152" s="12">
        <v>0</v>
      </c>
      <c r="R152" s="59">
        <v>6.2391886274852507E-4</v>
      </c>
      <c r="S152" s="59">
        <v>4.7460844803037496E-4</v>
      </c>
      <c r="T152" s="59">
        <v>0</v>
      </c>
      <c r="U152" s="59">
        <v>3.9894760064295631E-3</v>
      </c>
      <c r="V152" s="59">
        <v>3.3329097234794276E-3</v>
      </c>
      <c r="W152" s="59">
        <v>0</v>
      </c>
      <c r="X152" s="59">
        <v>1.3815191951434584E-4</v>
      </c>
      <c r="Y152" s="59">
        <v>0</v>
      </c>
      <c r="Z152" s="59">
        <v>2.842690353150628E-4</v>
      </c>
      <c r="AA152" s="59">
        <v>0</v>
      </c>
      <c r="AB152" s="59">
        <v>0</v>
      </c>
      <c r="AC152" s="18">
        <v>8.0393945413793639E-4</v>
      </c>
      <c r="AD152" s="12">
        <v>145</v>
      </c>
      <c r="AE152" s="17">
        <v>5</v>
      </c>
      <c r="AF152" s="18">
        <v>0.89356219188243635</v>
      </c>
      <c r="AG152" t="str">
        <f>IF(AF152&lt;='CAV Tier 1 Analysis'!$A$5,"Tier 1", "Tier 2")</f>
        <v>Tier 2</v>
      </c>
      <c r="AH152" t="str">
        <f t="shared" si="6"/>
        <v>North Dakota - Tier 2</v>
      </c>
      <c r="AI152" t="str">
        <f t="shared" si="7"/>
        <v>Brandenburg, Township Of - Tier 2</v>
      </c>
    </row>
    <row r="153" spans="1:35" x14ac:dyDescent="0.3">
      <c r="A153">
        <v>146</v>
      </c>
      <c r="B153">
        <v>8</v>
      </c>
      <c r="C153" t="s">
        <v>24</v>
      </c>
      <c r="D153" t="s">
        <v>1977</v>
      </c>
      <c r="E153" t="s">
        <v>2994</v>
      </c>
      <c r="F153" t="s">
        <v>577</v>
      </c>
      <c r="G153" s="58">
        <v>41.540880000000001</v>
      </c>
      <c r="H153">
        <v>2</v>
      </c>
      <c r="I153">
        <v>0</v>
      </c>
      <c r="J153" s="12">
        <v>21.333333333333332</v>
      </c>
      <c r="K153" s="12">
        <v>3.6666666666666665</v>
      </c>
      <c r="L153">
        <v>0</v>
      </c>
      <c r="M153" s="12">
        <v>5.9999321150635234</v>
      </c>
      <c r="N153" s="12">
        <v>1.3987437152152467E-3</v>
      </c>
      <c r="O153" s="12">
        <v>269.49104256877604</v>
      </c>
      <c r="P153" s="12">
        <v>0</v>
      </c>
      <c r="Q153" s="12">
        <v>0</v>
      </c>
      <c r="R153" s="59">
        <v>7.3396644204811021E-4</v>
      </c>
      <c r="S153" s="59">
        <v>4.7460844803037496E-4</v>
      </c>
      <c r="T153" s="59">
        <v>0</v>
      </c>
      <c r="U153" s="59">
        <v>3.8685827941135151E-3</v>
      </c>
      <c r="V153" s="59">
        <v>2.444133797218247E-3</v>
      </c>
      <c r="W153" s="59">
        <v>0</v>
      </c>
      <c r="X153" s="59">
        <v>8.2890213865179443E-4</v>
      </c>
      <c r="Y153" s="59">
        <v>8.2025928783672831E-8</v>
      </c>
      <c r="Z153" s="59">
        <v>4.4201073235359466E-4</v>
      </c>
      <c r="AA153" s="59">
        <v>0</v>
      </c>
      <c r="AB153" s="59">
        <v>0</v>
      </c>
      <c r="AC153" s="18">
        <v>7.9929876166767451E-4</v>
      </c>
      <c r="AD153" s="12">
        <v>146</v>
      </c>
      <c r="AE153" s="17">
        <v>5</v>
      </c>
      <c r="AF153" s="18">
        <v>0.89436149064410397</v>
      </c>
      <c r="AG153" t="str">
        <f>IF(AF153&lt;='CAV Tier 1 Analysis'!$A$5,"Tier 1", "Tier 2")</f>
        <v>Tier 2</v>
      </c>
      <c r="AH153" t="str">
        <f t="shared" si="6"/>
        <v>North Dakota - Tier 2</v>
      </c>
      <c r="AI153" t="str">
        <f t="shared" si="7"/>
        <v>Eagle, Township Of - Tier 2</v>
      </c>
    </row>
    <row r="154" spans="1:35" x14ac:dyDescent="0.3">
      <c r="A154">
        <v>147</v>
      </c>
      <c r="B154">
        <v>8</v>
      </c>
      <c r="C154" t="s">
        <v>24</v>
      </c>
      <c r="D154" t="s">
        <v>1881</v>
      </c>
      <c r="E154" t="s">
        <v>2875</v>
      </c>
      <c r="F154" t="s">
        <v>638</v>
      </c>
      <c r="G154" s="58">
        <v>1.6272900000000001</v>
      </c>
      <c r="H154">
        <v>0</v>
      </c>
      <c r="I154">
        <v>0</v>
      </c>
      <c r="J154" s="12">
        <v>18</v>
      </c>
      <c r="K154" s="12">
        <v>6</v>
      </c>
      <c r="L154">
        <v>0</v>
      </c>
      <c r="M154" s="12">
        <v>0.99999999999999989</v>
      </c>
      <c r="N154" s="12">
        <v>0</v>
      </c>
      <c r="O154" s="12">
        <v>298.00277483664854</v>
      </c>
      <c r="P154" s="12">
        <v>287.73034232529056</v>
      </c>
      <c r="Q154" s="12">
        <v>0</v>
      </c>
      <c r="R154" s="59">
        <v>2.8751828355115956E-5</v>
      </c>
      <c r="S154" s="59">
        <v>0</v>
      </c>
      <c r="T154" s="59">
        <v>0</v>
      </c>
      <c r="U154" s="59">
        <v>3.2641167325332789E-3</v>
      </c>
      <c r="V154" s="59">
        <v>3.9994916681753128E-3</v>
      </c>
      <c r="W154" s="59">
        <v>0</v>
      </c>
      <c r="X154" s="59">
        <v>1.3815191951434578E-4</v>
      </c>
      <c r="Y154" s="59">
        <v>0</v>
      </c>
      <c r="Z154" s="59">
        <v>4.887747789069257E-4</v>
      </c>
      <c r="AA154" s="59">
        <v>8.5828881599854892E-4</v>
      </c>
      <c r="AB154" s="59">
        <v>0</v>
      </c>
      <c r="AC154" s="18">
        <v>7.9796143122577527E-4</v>
      </c>
      <c r="AD154" s="12">
        <v>147</v>
      </c>
      <c r="AE154" s="17">
        <v>5</v>
      </c>
      <c r="AF154" s="18">
        <v>0.89515945207532976</v>
      </c>
      <c r="AG154" t="str">
        <f>IF(AF154&lt;='CAV Tier 1 Analysis'!$A$5,"Tier 1", "Tier 2")</f>
        <v>Tier 2</v>
      </c>
      <c r="AH154" t="str">
        <f t="shared" si="6"/>
        <v>North Dakota - Tier 2</v>
      </c>
      <c r="AI154" t="str">
        <f t="shared" si="7"/>
        <v>Oakes, City Of - Tier 2</v>
      </c>
    </row>
    <row r="155" spans="1:35" x14ac:dyDescent="0.3">
      <c r="A155">
        <v>148</v>
      </c>
      <c r="B155">
        <v>8</v>
      </c>
      <c r="C155" t="s">
        <v>24</v>
      </c>
      <c r="D155" t="s">
        <v>1786</v>
      </c>
      <c r="E155" t="s">
        <v>2754</v>
      </c>
      <c r="F155" t="s">
        <v>629</v>
      </c>
      <c r="G155" s="58">
        <v>0.58162000000000003</v>
      </c>
      <c r="H155">
        <v>0</v>
      </c>
      <c r="I155">
        <v>0</v>
      </c>
      <c r="J155" s="12">
        <v>12</v>
      </c>
      <c r="K155" s="12">
        <v>8</v>
      </c>
      <c r="L155">
        <v>1</v>
      </c>
      <c r="M155" s="12">
        <v>2</v>
      </c>
      <c r="N155" s="12">
        <v>0</v>
      </c>
      <c r="O155" s="12">
        <v>78.05420777249671</v>
      </c>
      <c r="P155" s="12">
        <v>75.248575032959408</v>
      </c>
      <c r="Q155" s="12">
        <v>0</v>
      </c>
      <c r="R155" s="59">
        <v>1.0276372624364767E-5</v>
      </c>
      <c r="S155" s="59">
        <v>0</v>
      </c>
      <c r="T155" s="59">
        <v>0</v>
      </c>
      <c r="U155" s="59">
        <v>2.1760778216888526E-3</v>
      </c>
      <c r="V155" s="59">
        <v>5.332655557567084E-3</v>
      </c>
      <c r="W155" s="59">
        <v>6.2735257214554575E-4</v>
      </c>
      <c r="X155" s="59">
        <v>2.7630383902869162E-4</v>
      </c>
      <c r="Y155" s="59">
        <v>0</v>
      </c>
      <c r="Z155" s="59">
        <v>1.2802205673309556E-4</v>
      </c>
      <c r="AA155" s="59">
        <v>2.2446367612353091E-4</v>
      </c>
      <c r="AB155" s="59">
        <v>0</v>
      </c>
      <c r="AC155" s="18">
        <v>7.9774108144646972E-4</v>
      </c>
      <c r="AD155" s="12">
        <v>148</v>
      </c>
      <c r="AE155" s="17">
        <v>5</v>
      </c>
      <c r="AF155" s="18">
        <v>0.89595719315677624</v>
      </c>
      <c r="AG155" t="str">
        <f>IF(AF155&lt;='CAV Tier 1 Analysis'!$A$5,"Tier 1", "Tier 2")</f>
        <v>Tier 2</v>
      </c>
      <c r="AH155" t="str">
        <f t="shared" si="6"/>
        <v>North Dakota - Tier 2</v>
      </c>
      <c r="AI155" t="str">
        <f t="shared" si="7"/>
        <v>Ashley, City Of - Tier 2</v>
      </c>
    </row>
    <row r="156" spans="1:35" x14ac:dyDescent="0.3">
      <c r="A156">
        <v>149</v>
      </c>
      <c r="B156">
        <v>8</v>
      </c>
      <c r="C156" t="s">
        <v>24</v>
      </c>
      <c r="D156" t="s">
        <v>1735</v>
      </c>
      <c r="E156" t="s">
        <v>2910</v>
      </c>
      <c r="F156" t="s">
        <v>525</v>
      </c>
      <c r="G156" s="58">
        <v>36.134419999999999</v>
      </c>
      <c r="H156">
        <v>0</v>
      </c>
      <c r="I156">
        <v>0</v>
      </c>
      <c r="J156" s="12">
        <v>20</v>
      </c>
      <c r="K156" s="12">
        <v>6</v>
      </c>
      <c r="L156">
        <v>0</v>
      </c>
      <c r="M156" s="12">
        <v>0</v>
      </c>
      <c r="N156" s="12">
        <v>4.9269904960203776</v>
      </c>
      <c r="O156" s="12">
        <v>121.58269190126529</v>
      </c>
      <c r="P156" s="12">
        <v>0</v>
      </c>
      <c r="Q156" s="12">
        <v>0</v>
      </c>
      <c r="R156" s="59">
        <v>6.3844222084058098E-4</v>
      </c>
      <c r="S156" s="59">
        <v>0</v>
      </c>
      <c r="T156" s="59">
        <v>0</v>
      </c>
      <c r="U156" s="59">
        <v>3.6267963694814206E-3</v>
      </c>
      <c r="V156" s="59">
        <v>3.9994916681753128E-3</v>
      </c>
      <c r="W156" s="59">
        <v>0</v>
      </c>
      <c r="X156" s="59">
        <v>0</v>
      </c>
      <c r="Y156" s="59">
        <v>2.8893139404183765E-4</v>
      </c>
      <c r="Z156" s="59">
        <v>1.9941610740210295E-4</v>
      </c>
      <c r="AA156" s="59">
        <v>0</v>
      </c>
      <c r="AB156" s="59">
        <v>0</v>
      </c>
      <c r="AC156" s="18">
        <v>7.9573434181284158E-4</v>
      </c>
      <c r="AD156" s="12">
        <v>149</v>
      </c>
      <c r="AE156" s="17">
        <v>5</v>
      </c>
      <c r="AF156" s="18">
        <v>0.89675292749858904</v>
      </c>
      <c r="AG156" t="str">
        <f>IF(AF156&lt;='CAV Tier 1 Analysis'!$A$5,"Tier 1", "Tier 2")</f>
        <v>Tier 2</v>
      </c>
      <c r="AH156" t="str">
        <f t="shared" si="6"/>
        <v>North Dakota - Tier 2</v>
      </c>
      <c r="AI156" t="str">
        <f t="shared" si="7"/>
        <v>Lebanon, Township Of - Tier 2</v>
      </c>
    </row>
    <row r="157" spans="1:35" x14ac:dyDescent="0.3">
      <c r="A157">
        <v>150</v>
      </c>
      <c r="B157">
        <v>8</v>
      </c>
      <c r="C157" t="s">
        <v>24</v>
      </c>
      <c r="D157" t="s">
        <v>1558</v>
      </c>
      <c r="E157" t="s">
        <v>2759</v>
      </c>
      <c r="F157" t="s">
        <v>682</v>
      </c>
      <c r="G157" s="58">
        <v>1.35425</v>
      </c>
      <c r="H157">
        <v>1</v>
      </c>
      <c r="I157">
        <v>0</v>
      </c>
      <c r="J157" s="12">
        <v>14</v>
      </c>
      <c r="K157" s="12">
        <v>7</v>
      </c>
      <c r="L157">
        <v>0</v>
      </c>
      <c r="M157" s="12">
        <v>2</v>
      </c>
      <c r="N157" s="12">
        <v>0</v>
      </c>
      <c r="O157" s="12">
        <v>217.72040657813861</v>
      </c>
      <c r="P157" s="12">
        <v>210.51584523845455</v>
      </c>
      <c r="Q157" s="12">
        <v>0</v>
      </c>
      <c r="R157" s="59">
        <v>2.3927611888425406E-5</v>
      </c>
      <c r="S157" s="59">
        <v>2.3730422401518748E-4</v>
      </c>
      <c r="T157" s="59">
        <v>0</v>
      </c>
      <c r="U157" s="59">
        <v>2.5387574586369947E-3</v>
      </c>
      <c r="V157" s="59">
        <v>4.6660736128711989E-3</v>
      </c>
      <c r="W157" s="59">
        <v>0</v>
      </c>
      <c r="X157" s="59">
        <v>2.7630383902869162E-4</v>
      </c>
      <c r="Y157" s="59">
        <v>0</v>
      </c>
      <c r="Z157" s="59">
        <v>3.5709816342176064E-4</v>
      </c>
      <c r="AA157" s="59">
        <v>6.2796086814638811E-4</v>
      </c>
      <c r="AB157" s="59">
        <v>0</v>
      </c>
      <c r="AC157" s="18">
        <v>7.9340234345533158E-4</v>
      </c>
      <c r="AD157" s="12">
        <v>150</v>
      </c>
      <c r="AE157" s="17">
        <v>5</v>
      </c>
      <c r="AF157" s="18">
        <v>0.89754632984204441</v>
      </c>
      <c r="AG157" t="str">
        <f>IF(AF157&lt;='CAV Tier 1 Analysis'!$A$5,"Tier 1", "Tier 2")</f>
        <v>Tier 2</v>
      </c>
      <c r="AH157" t="str">
        <f t="shared" si="6"/>
        <v>North Dakota - Tier 2</v>
      </c>
      <c r="AI157" t="str">
        <f t="shared" si="7"/>
        <v>Garrison, City Of - Tier 2</v>
      </c>
    </row>
    <row r="158" spans="1:35" x14ac:dyDescent="0.3">
      <c r="A158">
        <v>151</v>
      </c>
      <c r="B158">
        <v>8</v>
      </c>
      <c r="C158" t="s">
        <v>24</v>
      </c>
      <c r="D158" t="s">
        <v>1837</v>
      </c>
      <c r="E158" t="s">
        <v>2821</v>
      </c>
      <c r="F158" t="s">
        <v>637</v>
      </c>
      <c r="G158" s="58">
        <v>2.14723</v>
      </c>
      <c r="H158">
        <v>2</v>
      </c>
      <c r="I158">
        <v>0</v>
      </c>
      <c r="J158" s="12">
        <v>26</v>
      </c>
      <c r="K158" s="12">
        <v>3</v>
      </c>
      <c r="L158">
        <v>0</v>
      </c>
      <c r="M158" s="12">
        <v>0</v>
      </c>
      <c r="N158" s="12">
        <v>0.82548443016260609</v>
      </c>
      <c r="O158" s="12">
        <v>328.49247950116967</v>
      </c>
      <c r="P158" s="12">
        <v>302.98601454417815</v>
      </c>
      <c r="Q158" s="12">
        <v>0</v>
      </c>
      <c r="R158" s="59">
        <v>3.7938405815162407E-5</v>
      </c>
      <c r="S158" s="59">
        <v>4.7460844803037496E-4</v>
      </c>
      <c r="T158" s="59">
        <v>0</v>
      </c>
      <c r="U158" s="59">
        <v>4.7148352803258473E-3</v>
      </c>
      <c r="V158" s="59">
        <v>1.9997458340876564E-3</v>
      </c>
      <c r="W158" s="59">
        <v>0</v>
      </c>
      <c r="X158" s="59">
        <v>0</v>
      </c>
      <c r="Y158" s="59">
        <v>4.8408529985872999E-5</v>
      </c>
      <c r="Z158" s="59">
        <v>5.3878303357672759E-4</v>
      </c>
      <c r="AA158" s="59">
        <v>9.0379591386036552E-4</v>
      </c>
      <c r="AB158" s="59">
        <v>0</v>
      </c>
      <c r="AC158" s="18">
        <v>7.9255594960745519E-4</v>
      </c>
      <c r="AD158" s="12">
        <v>151</v>
      </c>
      <c r="AE158" s="17">
        <v>5</v>
      </c>
      <c r="AF158" s="18">
        <v>0.89833888579165189</v>
      </c>
      <c r="AG158" t="str">
        <f>IF(AF158&lt;='CAV Tier 1 Analysis'!$A$5,"Tier 1", "Tier 2")</f>
        <v>Tier 2</v>
      </c>
      <c r="AH158" t="str">
        <f t="shared" si="6"/>
        <v>North Dakota - Tier 2</v>
      </c>
      <c r="AI158" t="str">
        <f t="shared" si="7"/>
        <v>Park River, City Of - Tier 2</v>
      </c>
    </row>
    <row r="159" spans="1:35" x14ac:dyDescent="0.3">
      <c r="A159">
        <v>152</v>
      </c>
      <c r="B159">
        <v>8</v>
      </c>
      <c r="C159" t="s">
        <v>24</v>
      </c>
      <c r="D159" t="s">
        <v>1956</v>
      </c>
      <c r="E159" t="s">
        <v>2967</v>
      </c>
      <c r="F159" t="s">
        <v>534</v>
      </c>
      <c r="G159" s="58">
        <v>35.637450000000001</v>
      </c>
      <c r="H159">
        <v>0</v>
      </c>
      <c r="I159">
        <v>0</v>
      </c>
      <c r="J159" s="12">
        <v>22</v>
      </c>
      <c r="K159" s="12">
        <v>5</v>
      </c>
      <c r="L159">
        <v>0</v>
      </c>
      <c r="M159" s="12">
        <v>0</v>
      </c>
      <c r="N159" s="12">
        <v>0</v>
      </c>
      <c r="O159" s="12">
        <v>464.87450646255547</v>
      </c>
      <c r="P159" s="12">
        <v>0</v>
      </c>
      <c r="Q159" s="12">
        <v>0</v>
      </c>
      <c r="R159" s="59">
        <v>6.2966148960174717E-4</v>
      </c>
      <c r="S159" s="59">
        <v>0</v>
      </c>
      <c r="T159" s="59">
        <v>0</v>
      </c>
      <c r="U159" s="59">
        <v>3.9894760064295631E-3</v>
      </c>
      <c r="V159" s="59">
        <v>3.3329097234794276E-3</v>
      </c>
      <c r="W159" s="59">
        <v>0</v>
      </c>
      <c r="X159" s="59">
        <v>0</v>
      </c>
      <c r="Y159" s="59">
        <v>0</v>
      </c>
      <c r="Z159" s="59">
        <v>7.6247254489577394E-4</v>
      </c>
      <c r="AA159" s="59">
        <v>0</v>
      </c>
      <c r="AB159" s="59">
        <v>0</v>
      </c>
      <c r="AC159" s="18">
        <v>7.9222906949150118E-4</v>
      </c>
      <c r="AD159" s="12">
        <v>152</v>
      </c>
      <c r="AE159" s="17">
        <v>5</v>
      </c>
      <c r="AF159" s="18">
        <v>0.89913111486114339</v>
      </c>
      <c r="AG159" t="str">
        <f>IF(AF159&lt;='CAV Tier 1 Analysis'!$A$5,"Tier 1", "Tier 2")</f>
        <v>Tier 2</v>
      </c>
      <c r="AH159" t="str">
        <f t="shared" si="6"/>
        <v>North Dakota - Tier 2</v>
      </c>
      <c r="AI159" t="str">
        <f t="shared" si="7"/>
        <v>Waldo, Township Of - Tier 2</v>
      </c>
    </row>
    <row r="160" spans="1:35" x14ac:dyDescent="0.3">
      <c r="A160">
        <v>153</v>
      </c>
      <c r="B160">
        <v>8</v>
      </c>
      <c r="C160" t="s">
        <v>24</v>
      </c>
      <c r="D160" t="s">
        <v>1896</v>
      </c>
      <c r="E160" t="s">
        <v>2893</v>
      </c>
      <c r="F160" t="s">
        <v>688</v>
      </c>
      <c r="G160" s="58">
        <v>34.821890000000003</v>
      </c>
      <c r="H160">
        <v>3</v>
      </c>
      <c r="I160">
        <v>0</v>
      </c>
      <c r="J160" s="12">
        <v>24</v>
      </c>
      <c r="K160" s="12">
        <v>2</v>
      </c>
      <c r="L160">
        <v>0</v>
      </c>
      <c r="M160" s="12">
        <v>0.9999979897702278</v>
      </c>
      <c r="N160" s="12">
        <v>5.9564433128637495E-4</v>
      </c>
      <c r="O160" s="12">
        <v>645.11231909424737</v>
      </c>
      <c r="P160" s="12">
        <v>0</v>
      </c>
      <c r="Q160" s="12">
        <v>38.646872100051041</v>
      </c>
      <c r="R160" s="59">
        <v>6.1525174018197662E-4</v>
      </c>
      <c r="S160" s="59">
        <v>7.1191267204556241E-4</v>
      </c>
      <c r="T160" s="59">
        <v>0</v>
      </c>
      <c r="U160" s="59">
        <v>4.3521556433777052E-3</v>
      </c>
      <c r="V160" s="59">
        <v>1.333163889391771E-3</v>
      </c>
      <c r="W160" s="59">
        <v>0</v>
      </c>
      <c r="X160" s="59">
        <v>1.3815164179724411E-4</v>
      </c>
      <c r="Y160" s="59">
        <v>3.4930115479357865E-8</v>
      </c>
      <c r="Z160" s="59">
        <v>1.0580929365784123E-3</v>
      </c>
      <c r="AA160" s="59">
        <v>0</v>
      </c>
      <c r="AB160" s="59">
        <v>4.7285551457676986E-4</v>
      </c>
      <c r="AC160" s="18">
        <v>7.8923808800590199E-4</v>
      </c>
      <c r="AD160" s="12">
        <v>153</v>
      </c>
      <c r="AE160" s="17">
        <v>5</v>
      </c>
      <c r="AF160" s="18">
        <v>0.89992035294914929</v>
      </c>
      <c r="AG160" t="str">
        <f>IF(AF160&lt;='CAV Tier 1 Analysis'!$A$5,"Tier 1", "Tier 2")</f>
        <v>Tier 2</v>
      </c>
      <c r="AH160" t="str">
        <f t="shared" si="6"/>
        <v>North Dakota - Tier 2</v>
      </c>
      <c r="AI160" t="str">
        <f t="shared" si="7"/>
        <v>Oakville, Township Of - Tier 2</v>
      </c>
    </row>
    <row r="161" spans="1:35" x14ac:dyDescent="0.3">
      <c r="A161">
        <v>154</v>
      </c>
      <c r="B161">
        <v>8</v>
      </c>
      <c r="C161" t="s">
        <v>24</v>
      </c>
      <c r="D161" t="s">
        <v>1957</v>
      </c>
      <c r="E161" t="s">
        <v>2969</v>
      </c>
      <c r="F161" t="s">
        <v>595</v>
      </c>
      <c r="G161" s="58">
        <v>35.185790000000004</v>
      </c>
      <c r="H161">
        <v>3</v>
      </c>
      <c r="I161">
        <v>0</v>
      </c>
      <c r="J161" s="12">
        <v>21.333333333333332</v>
      </c>
      <c r="K161" s="12">
        <v>3.6666666666666665</v>
      </c>
      <c r="L161">
        <v>1</v>
      </c>
      <c r="M161" s="12">
        <v>1</v>
      </c>
      <c r="N161" s="12">
        <v>0</v>
      </c>
      <c r="O161" s="12">
        <v>157.93708768029691</v>
      </c>
      <c r="P161" s="12">
        <v>0</v>
      </c>
      <c r="Q161" s="12">
        <v>0</v>
      </c>
      <c r="R161" s="59">
        <v>6.2168131962904926E-4</v>
      </c>
      <c r="S161" s="59">
        <v>7.1191267204556241E-4</v>
      </c>
      <c r="T161" s="59">
        <v>0</v>
      </c>
      <c r="U161" s="59">
        <v>3.8685827941135151E-3</v>
      </c>
      <c r="V161" s="59">
        <v>2.444133797218247E-3</v>
      </c>
      <c r="W161" s="59">
        <v>6.2735257214554575E-4</v>
      </c>
      <c r="X161" s="59">
        <v>1.3815191951434581E-4</v>
      </c>
      <c r="Y161" s="59">
        <v>0</v>
      </c>
      <c r="Z161" s="59">
        <v>2.5904344398959366E-4</v>
      </c>
      <c r="AA161" s="59">
        <v>0</v>
      </c>
      <c r="AB161" s="59">
        <v>0</v>
      </c>
      <c r="AC161" s="18">
        <v>7.8825986533235083E-4</v>
      </c>
      <c r="AD161" s="12">
        <v>154</v>
      </c>
      <c r="AE161" s="17">
        <v>6</v>
      </c>
      <c r="AF161" s="18">
        <v>0.90070861281448167</v>
      </c>
      <c r="AG161" t="str">
        <f>IF(AF161&lt;='CAV Tier 1 Analysis'!$A$5,"Tier 1", "Tier 2")</f>
        <v>Tier 2</v>
      </c>
      <c r="AH161" t="str">
        <f t="shared" si="6"/>
        <v>North Dakota - Tier 2</v>
      </c>
      <c r="AI161" t="str">
        <f t="shared" si="7"/>
        <v>Barrie, Township Of - Tier 2</v>
      </c>
    </row>
    <row r="162" spans="1:35" x14ac:dyDescent="0.3">
      <c r="A162">
        <v>155</v>
      </c>
      <c r="B162">
        <v>8</v>
      </c>
      <c r="C162" t="s">
        <v>24</v>
      </c>
      <c r="D162" t="s">
        <v>1960</v>
      </c>
      <c r="E162" t="s">
        <v>2972</v>
      </c>
      <c r="F162" t="s">
        <v>537</v>
      </c>
      <c r="G162" s="58">
        <v>34.712510000000002</v>
      </c>
      <c r="H162">
        <v>0</v>
      </c>
      <c r="I162">
        <v>0</v>
      </c>
      <c r="J162" s="12">
        <v>22</v>
      </c>
      <c r="K162" s="12">
        <v>5</v>
      </c>
      <c r="L162">
        <v>0</v>
      </c>
      <c r="M162" s="12">
        <v>0</v>
      </c>
      <c r="N162" s="12">
        <v>0</v>
      </c>
      <c r="O162" s="12">
        <v>444.80886481383232</v>
      </c>
      <c r="P162" s="12">
        <v>0</v>
      </c>
      <c r="Q162" s="12">
        <v>0</v>
      </c>
      <c r="R162" s="59">
        <v>6.1331915595575848E-4</v>
      </c>
      <c r="S162" s="59">
        <v>0</v>
      </c>
      <c r="T162" s="59">
        <v>0</v>
      </c>
      <c r="U162" s="59">
        <v>3.9894760064295631E-3</v>
      </c>
      <c r="V162" s="59">
        <v>3.3329097234794276E-3</v>
      </c>
      <c r="W162" s="59">
        <v>0</v>
      </c>
      <c r="X162" s="59">
        <v>0</v>
      </c>
      <c r="Y162" s="59">
        <v>0</v>
      </c>
      <c r="Z162" s="59">
        <v>7.295615105409552E-4</v>
      </c>
      <c r="AA162" s="59">
        <v>0</v>
      </c>
      <c r="AB162" s="59">
        <v>0</v>
      </c>
      <c r="AC162" s="18">
        <v>7.8775149058233674E-4</v>
      </c>
      <c r="AD162" s="12">
        <v>155</v>
      </c>
      <c r="AE162" s="17">
        <v>6</v>
      </c>
      <c r="AF162" s="18">
        <v>0.90149636430506397</v>
      </c>
      <c r="AG162" t="str">
        <f>IF(AF162&lt;='CAV Tier 1 Analysis'!$A$5,"Tier 1", "Tier 2")</f>
        <v>Tier 2</v>
      </c>
      <c r="AH162" t="str">
        <f t="shared" si="6"/>
        <v>North Dakota - Tier 2</v>
      </c>
      <c r="AI162" t="str">
        <f t="shared" si="7"/>
        <v>Brightwood, Township Of - Tier 2</v>
      </c>
    </row>
    <row r="163" spans="1:35" x14ac:dyDescent="0.3">
      <c r="A163">
        <v>156</v>
      </c>
      <c r="B163">
        <v>8</v>
      </c>
      <c r="C163" t="s">
        <v>24</v>
      </c>
      <c r="D163" t="s">
        <v>1878</v>
      </c>
      <c r="E163" t="s">
        <v>2872</v>
      </c>
      <c r="F163" t="s">
        <v>540</v>
      </c>
      <c r="G163" s="58">
        <v>0.99946999999999997</v>
      </c>
      <c r="H163">
        <v>0</v>
      </c>
      <c r="I163">
        <v>0</v>
      </c>
      <c r="J163" s="12">
        <v>19</v>
      </c>
      <c r="K163" s="12">
        <v>7</v>
      </c>
      <c r="L163">
        <v>0</v>
      </c>
      <c r="M163" s="12">
        <v>3</v>
      </c>
      <c r="N163" s="12">
        <v>0</v>
      </c>
      <c r="O163" s="12">
        <v>28.661990447113975</v>
      </c>
      <c r="P163" s="12">
        <v>22.308529180646996</v>
      </c>
      <c r="Q163" s="12">
        <v>0</v>
      </c>
      <c r="R163" s="59">
        <v>1.7659169469539996E-5</v>
      </c>
      <c r="S163" s="59">
        <v>0</v>
      </c>
      <c r="T163" s="59">
        <v>0</v>
      </c>
      <c r="U163" s="59">
        <v>3.4454565510073499E-3</v>
      </c>
      <c r="V163" s="59">
        <v>4.6660736128711989E-3</v>
      </c>
      <c r="W163" s="59">
        <v>0</v>
      </c>
      <c r="X163" s="59">
        <v>4.144557585430374E-4</v>
      </c>
      <c r="Y163" s="59">
        <v>0</v>
      </c>
      <c r="Z163" s="59">
        <v>4.7010495293205848E-5</v>
      </c>
      <c r="AA163" s="59">
        <v>6.6545505567431487E-5</v>
      </c>
      <c r="AB163" s="59">
        <v>0</v>
      </c>
      <c r="AC163" s="18">
        <v>7.8701828115925116E-4</v>
      </c>
      <c r="AD163" s="12">
        <v>156</v>
      </c>
      <c r="AE163" s="17">
        <v>6</v>
      </c>
      <c r="AF163" s="18">
        <v>0.9022833825862232</v>
      </c>
      <c r="AG163" t="str">
        <f>IF(AF163&lt;='CAV Tier 1 Analysis'!$A$5,"Tier 1", "Tier 2")</f>
        <v>Tier 2</v>
      </c>
      <c r="AH163" t="str">
        <f t="shared" si="6"/>
        <v>North Dakota - Tier 2</v>
      </c>
      <c r="AI163" t="str">
        <f t="shared" si="7"/>
        <v>Milnor, City Of - Tier 2</v>
      </c>
    </row>
    <row r="164" spans="1:35" x14ac:dyDescent="0.3">
      <c r="A164">
        <v>157</v>
      </c>
      <c r="B164">
        <v>8</v>
      </c>
      <c r="C164" t="s">
        <v>24</v>
      </c>
      <c r="D164" t="s">
        <v>1952</v>
      </c>
      <c r="E164" t="s">
        <v>2962</v>
      </c>
      <c r="F164" t="s">
        <v>533</v>
      </c>
      <c r="G164" s="58">
        <v>35.179200000000002</v>
      </c>
      <c r="H164">
        <v>1</v>
      </c>
      <c r="I164">
        <v>0</v>
      </c>
      <c r="J164" s="12">
        <v>22</v>
      </c>
      <c r="K164" s="12">
        <v>5</v>
      </c>
      <c r="L164">
        <v>0</v>
      </c>
      <c r="M164" s="12">
        <v>1</v>
      </c>
      <c r="N164" s="12">
        <v>0</v>
      </c>
      <c r="O164" s="12">
        <v>190.69810640631277</v>
      </c>
      <c r="P164" s="12">
        <v>0</v>
      </c>
      <c r="Q164" s="12">
        <v>0</v>
      </c>
      <c r="R164" s="59">
        <v>6.2156488399135691E-4</v>
      </c>
      <c r="S164" s="59">
        <v>2.3730422401518748E-4</v>
      </c>
      <c r="T164" s="59">
        <v>0</v>
      </c>
      <c r="U164" s="59">
        <v>3.9894760064295631E-3</v>
      </c>
      <c r="V164" s="59">
        <v>3.3329097234794276E-3</v>
      </c>
      <c r="W164" s="59">
        <v>0</v>
      </c>
      <c r="X164" s="59">
        <v>1.3815191951434581E-4</v>
      </c>
      <c r="Y164" s="59">
        <v>0</v>
      </c>
      <c r="Z164" s="59">
        <v>3.1277703654876199E-4</v>
      </c>
      <c r="AA164" s="59">
        <v>0</v>
      </c>
      <c r="AB164" s="59">
        <v>0</v>
      </c>
      <c r="AC164" s="18">
        <v>7.8474398127078573E-4</v>
      </c>
      <c r="AD164" s="12">
        <v>157</v>
      </c>
      <c r="AE164" s="17">
        <v>6</v>
      </c>
      <c r="AF164" s="18">
        <v>0.90306812656749402</v>
      </c>
      <c r="AG164" t="str">
        <f>IF(AF164&lt;='CAV Tier 1 Analysis'!$A$5,"Tier 1", "Tier 2")</f>
        <v>Tier 2</v>
      </c>
      <c r="AH164" t="str">
        <f t="shared" si="6"/>
        <v>North Dakota - Tier 2</v>
      </c>
      <c r="AI164" t="str">
        <f t="shared" si="7"/>
        <v>Mooreton, Township Of - Tier 2</v>
      </c>
    </row>
    <row r="165" spans="1:35" x14ac:dyDescent="0.3">
      <c r="A165">
        <v>158</v>
      </c>
      <c r="B165">
        <v>8</v>
      </c>
      <c r="C165" t="s">
        <v>24</v>
      </c>
      <c r="D165" t="s">
        <v>1932</v>
      </c>
      <c r="E165" t="s">
        <v>2936</v>
      </c>
      <c r="F165" t="s">
        <v>916</v>
      </c>
      <c r="G165" s="58">
        <v>1.4729099999999999</v>
      </c>
      <c r="H165">
        <v>3</v>
      </c>
      <c r="I165">
        <v>0</v>
      </c>
      <c r="J165" s="12">
        <v>9</v>
      </c>
      <c r="K165" s="12">
        <v>6</v>
      </c>
      <c r="L165">
        <v>0</v>
      </c>
      <c r="M165" s="12">
        <v>0</v>
      </c>
      <c r="N165" s="12">
        <v>19.345151340372151</v>
      </c>
      <c r="O165" s="12">
        <v>239.7350883396316</v>
      </c>
      <c r="P165" s="12">
        <v>236.06284301806946</v>
      </c>
      <c r="Q165" s="12">
        <v>0</v>
      </c>
      <c r="R165" s="59">
        <v>2.6024160108237524E-5</v>
      </c>
      <c r="S165" s="59">
        <v>7.1191267204556241E-4</v>
      </c>
      <c r="T165" s="59">
        <v>0</v>
      </c>
      <c r="U165" s="59">
        <v>1.6320583662666394E-3</v>
      </c>
      <c r="V165" s="59">
        <v>3.9994916681753128E-3</v>
      </c>
      <c r="W165" s="59">
        <v>0</v>
      </c>
      <c r="X165" s="59">
        <v>0</v>
      </c>
      <c r="Y165" s="59">
        <v>1.1344494269349067E-3</v>
      </c>
      <c r="Z165" s="59">
        <v>3.9320595207097147E-4</v>
      </c>
      <c r="AA165" s="59">
        <v>7.04166604042654E-4</v>
      </c>
      <c r="AB165" s="59">
        <v>0</v>
      </c>
      <c r="AC165" s="18">
        <v>7.8193716814948036E-4</v>
      </c>
      <c r="AD165" s="12">
        <v>158</v>
      </c>
      <c r="AE165" s="17">
        <v>6</v>
      </c>
      <c r="AF165" s="18">
        <v>0.90385006373564347</v>
      </c>
      <c r="AG165" t="str">
        <f>IF(AF165&lt;='CAV Tier 1 Analysis'!$A$5,"Tier 1", "Tier 2")</f>
        <v>Tier 2</v>
      </c>
      <c r="AH165" t="str">
        <f t="shared" si="6"/>
        <v>North Dakota - Tier 2</v>
      </c>
      <c r="AI165" t="str">
        <f t="shared" si="7"/>
        <v>Watford, City Of - Tier 2</v>
      </c>
    </row>
    <row r="166" spans="1:35" x14ac:dyDescent="0.3">
      <c r="A166">
        <v>159</v>
      </c>
      <c r="B166">
        <v>8</v>
      </c>
      <c r="C166" t="s">
        <v>24</v>
      </c>
      <c r="D166" t="s">
        <v>1796</v>
      </c>
      <c r="E166" t="s">
        <v>2768</v>
      </c>
      <c r="F166" t="s">
        <v>923</v>
      </c>
      <c r="G166" s="58">
        <v>1.07447</v>
      </c>
      <c r="H166">
        <v>2</v>
      </c>
      <c r="I166">
        <v>0</v>
      </c>
      <c r="J166" s="12">
        <v>15</v>
      </c>
      <c r="K166" s="12">
        <v>3</v>
      </c>
      <c r="L166">
        <v>0</v>
      </c>
      <c r="M166" s="12">
        <v>2</v>
      </c>
      <c r="N166" s="12">
        <v>0</v>
      </c>
      <c r="O166" s="12">
        <v>678.66944604109767</v>
      </c>
      <c r="P166" s="12">
        <v>664.7608043371439</v>
      </c>
      <c r="Q166" s="12">
        <v>0</v>
      </c>
      <c r="R166" s="59">
        <v>1.8984309503973746E-5</v>
      </c>
      <c r="S166" s="59">
        <v>4.7460844803037496E-4</v>
      </c>
      <c r="T166" s="59">
        <v>0</v>
      </c>
      <c r="U166" s="59">
        <v>2.7200972771110657E-3</v>
      </c>
      <c r="V166" s="59">
        <v>1.9997458340876564E-3</v>
      </c>
      <c r="W166" s="59">
        <v>0</v>
      </c>
      <c r="X166" s="59">
        <v>2.7630383902869162E-4</v>
      </c>
      <c r="Y166" s="59">
        <v>0</v>
      </c>
      <c r="Z166" s="59">
        <v>1.1131322808032745E-3</v>
      </c>
      <c r="AA166" s="59">
        <v>1.9829565386320406E-3</v>
      </c>
      <c r="AB166" s="59">
        <v>0</v>
      </c>
      <c r="AC166" s="18">
        <v>7.8052986610882525E-4</v>
      </c>
      <c r="AD166" s="12">
        <v>159</v>
      </c>
      <c r="AE166" s="17">
        <v>6</v>
      </c>
      <c r="AF166" s="18">
        <v>0.90463059360175224</v>
      </c>
      <c r="AG166" t="str">
        <f>IF(AF166&lt;='CAV Tier 1 Analysis'!$A$5,"Tier 1", "Tier 2")</f>
        <v>Tier 2</v>
      </c>
      <c r="AH166" t="str">
        <f t="shared" si="6"/>
        <v>North Dakota - Tier 2</v>
      </c>
      <c r="AI166" t="str">
        <f t="shared" si="7"/>
        <v>Glen Ullin, City Of - Tier 2</v>
      </c>
    </row>
    <row r="167" spans="1:35" x14ac:dyDescent="0.3">
      <c r="A167">
        <v>160</v>
      </c>
      <c r="B167">
        <v>8</v>
      </c>
      <c r="C167" t="s">
        <v>24</v>
      </c>
      <c r="D167" t="s">
        <v>1867</v>
      </c>
      <c r="E167" t="s">
        <v>2859</v>
      </c>
      <c r="F167" t="s">
        <v>573</v>
      </c>
      <c r="G167" s="58">
        <v>0.92752999999999997</v>
      </c>
      <c r="H167">
        <v>0</v>
      </c>
      <c r="I167">
        <v>0</v>
      </c>
      <c r="J167" s="12">
        <v>16</v>
      </c>
      <c r="K167" s="12">
        <v>8</v>
      </c>
      <c r="L167">
        <v>0</v>
      </c>
      <c r="M167" s="12">
        <v>0</v>
      </c>
      <c r="N167" s="12">
        <v>0</v>
      </c>
      <c r="O167" s="12">
        <v>75.327272756355868</v>
      </c>
      <c r="P167" s="12">
        <v>70.517102248106923</v>
      </c>
      <c r="Q167" s="12">
        <v>0</v>
      </c>
      <c r="R167" s="59">
        <v>1.6388095148511143E-5</v>
      </c>
      <c r="S167" s="59">
        <v>0</v>
      </c>
      <c r="T167" s="59">
        <v>0</v>
      </c>
      <c r="U167" s="59">
        <v>2.9014370955851368E-3</v>
      </c>
      <c r="V167" s="59">
        <v>5.332655557567084E-3</v>
      </c>
      <c r="W167" s="59">
        <v>0</v>
      </c>
      <c r="X167" s="59">
        <v>0</v>
      </c>
      <c r="Y167" s="59">
        <v>0</v>
      </c>
      <c r="Z167" s="59">
        <v>1.2354942368349254E-4</v>
      </c>
      <c r="AA167" s="59">
        <v>2.1034987032320516E-4</v>
      </c>
      <c r="AB167" s="59">
        <v>0</v>
      </c>
      <c r="AC167" s="18">
        <v>7.803981856643118E-4</v>
      </c>
      <c r="AD167" s="12">
        <v>160</v>
      </c>
      <c r="AE167" s="17">
        <v>6</v>
      </c>
      <c r="AF167" s="18">
        <v>0.90541099178741657</v>
      </c>
      <c r="AG167" t="str">
        <f>IF(AF167&lt;='CAV Tier 1 Analysis'!$A$5,"Tier 1", "Tier 2")</f>
        <v>Tier 2</v>
      </c>
      <c r="AH167" t="str">
        <f t="shared" si="6"/>
        <v>North Dakota - Tier 2</v>
      </c>
      <c r="AI167" t="str">
        <f t="shared" si="7"/>
        <v>Cooperstown, City Of - Tier 2</v>
      </c>
    </row>
    <row r="168" spans="1:35" x14ac:dyDescent="0.3">
      <c r="A168">
        <v>161</v>
      </c>
      <c r="B168">
        <v>8</v>
      </c>
      <c r="C168" t="s">
        <v>24</v>
      </c>
      <c r="D168" t="s">
        <v>1963</v>
      </c>
      <c r="E168" t="s">
        <v>2977</v>
      </c>
      <c r="F168" t="s">
        <v>516</v>
      </c>
      <c r="G168" s="58">
        <v>35.834679999999999</v>
      </c>
      <c r="H168">
        <v>0</v>
      </c>
      <c r="I168">
        <v>0</v>
      </c>
      <c r="J168" s="12">
        <v>20.5</v>
      </c>
      <c r="K168" s="12">
        <v>6</v>
      </c>
      <c r="L168">
        <v>0</v>
      </c>
      <c r="M168" s="12">
        <v>0</v>
      </c>
      <c r="N168" s="12">
        <v>0</v>
      </c>
      <c r="O168" s="12">
        <v>123.81656024486648</v>
      </c>
      <c r="P168" s="12">
        <v>0</v>
      </c>
      <c r="Q168" s="12">
        <v>0</v>
      </c>
      <c r="R168" s="59">
        <v>6.3314625452163197E-4</v>
      </c>
      <c r="S168" s="59">
        <v>0</v>
      </c>
      <c r="T168" s="59">
        <v>0</v>
      </c>
      <c r="U168" s="59">
        <v>3.7174662787184563E-3</v>
      </c>
      <c r="V168" s="59">
        <v>3.9994916681753128E-3</v>
      </c>
      <c r="W168" s="59">
        <v>0</v>
      </c>
      <c r="X168" s="59">
        <v>0</v>
      </c>
      <c r="Y168" s="59">
        <v>0</v>
      </c>
      <c r="Z168" s="59">
        <v>2.0308002800267238E-4</v>
      </c>
      <c r="AA168" s="59">
        <v>0</v>
      </c>
      <c r="AB168" s="59">
        <v>0</v>
      </c>
      <c r="AC168" s="18">
        <v>7.7756220267437043E-4</v>
      </c>
      <c r="AD168" s="12">
        <v>161</v>
      </c>
      <c r="AE168" s="17">
        <v>6</v>
      </c>
      <c r="AF168" s="18">
        <v>0.90618855399009091</v>
      </c>
      <c r="AG168" t="str">
        <f>IF(AF168&lt;='CAV Tier 1 Analysis'!$A$5,"Tier 1", "Tier 2")</f>
        <v>Tier 2</v>
      </c>
      <c r="AH168" t="str">
        <f t="shared" si="6"/>
        <v>North Dakota - Tier 2</v>
      </c>
      <c r="AI168" t="str">
        <f t="shared" si="7"/>
        <v>Norman, Township Of - Tier 2</v>
      </c>
    </row>
    <row r="169" spans="1:35" x14ac:dyDescent="0.3">
      <c r="A169">
        <v>162</v>
      </c>
      <c r="B169">
        <v>8</v>
      </c>
      <c r="C169" t="s">
        <v>24</v>
      </c>
      <c r="D169" t="s">
        <v>1847</v>
      </c>
      <c r="E169" t="s">
        <v>2832</v>
      </c>
      <c r="F169" t="s">
        <v>546</v>
      </c>
      <c r="G169" s="58">
        <v>0.98902999999999996</v>
      </c>
      <c r="H169">
        <v>0</v>
      </c>
      <c r="I169">
        <v>0</v>
      </c>
      <c r="J169" s="12">
        <v>19</v>
      </c>
      <c r="K169" s="12">
        <v>7</v>
      </c>
      <c r="L169">
        <v>0</v>
      </c>
      <c r="M169" s="12">
        <v>3</v>
      </c>
      <c r="N169" s="12">
        <v>0</v>
      </c>
      <c r="O169" s="12">
        <v>3.3270506218958098</v>
      </c>
      <c r="P169" s="12">
        <v>0</v>
      </c>
      <c r="Q169" s="12">
        <v>0</v>
      </c>
      <c r="R169" s="59">
        <v>1.7474709976746819E-5</v>
      </c>
      <c r="S169" s="59">
        <v>0</v>
      </c>
      <c r="T169" s="59">
        <v>0</v>
      </c>
      <c r="U169" s="59">
        <v>3.4454565510073499E-3</v>
      </c>
      <c r="V169" s="59">
        <v>4.6660736128711989E-3</v>
      </c>
      <c r="W169" s="59">
        <v>0</v>
      </c>
      <c r="X169" s="59">
        <v>4.144557585430374E-4</v>
      </c>
      <c r="Y169" s="59">
        <v>0</v>
      </c>
      <c r="Z169" s="59">
        <v>5.4569237921380775E-6</v>
      </c>
      <c r="AA169" s="59">
        <v>0</v>
      </c>
      <c r="AB169" s="59">
        <v>0</v>
      </c>
      <c r="AC169" s="18">
        <v>7.7717432329004268E-4</v>
      </c>
      <c r="AD169" s="12">
        <v>162</v>
      </c>
      <c r="AE169" s="17">
        <v>6</v>
      </c>
      <c r="AF169" s="18">
        <v>0.90696572831338096</v>
      </c>
      <c r="AG169" t="str">
        <f>IF(AF169&lt;='CAV Tier 1 Analysis'!$A$5,"Tier 1", "Tier 2")</f>
        <v>Tier 2</v>
      </c>
      <c r="AH169" t="str">
        <f t="shared" si="6"/>
        <v>North Dakota - Tier 2</v>
      </c>
      <c r="AI169" t="str">
        <f t="shared" si="7"/>
        <v>Aneta, City Of - Tier 2</v>
      </c>
    </row>
    <row r="170" spans="1:35" x14ac:dyDescent="0.3">
      <c r="A170">
        <v>163</v>
      </c>
      <c r="B170">
        <v>8</v>
      </c>
      <c r="C170" t="s">
        <v>24</v>
      </c>
      <c r="D170" t="s">
        <v>1928</v>
      </c>
      <c r="E170" t="s">
        <v>2932</v>
      </c>
      <c r="F170" t="s">
        <v>554</v>
      </c>
      <c r="G170" s="58">
        <v>36.366510000000005</v>
      </c>
      <c r="H170">
        <v>0</v>
      </c>
      <c r="I170">
        <v>0</v>
      </c>
      <c r="J170" s="12">
        <v>17.333333333333332</v>
      </c>
      <c r="K170" s="12">
        <v>6.666666666666667</v>
      </c>
      <c r="L170">
        <v>0</v>
      </c>
      <c r="M170" s="12">
        <v>0</v>
      </c>
      <c r="N170" s="12">
        <v>3.211521894235704</v>
      </c>
      <c r="O170" s="12">
        <v>33.9913490432779</v>
      </c>
      <c r="P170" s="12">
        <v>0</v>
      </c>
      <c r="Q170" s="12">
        <v>0</v>
      </c>
      <c r="R170" s="59">
        <v>6.4254291084847083E-4</v>
      </c>
      <c r="S170" s="59">
        <v>0</v>
      </c>
      <c r="T170" s="59">
        <v>0</v>
      </c>
      <c r="U170" s="59">
        <v>3.1432235202172309E-3</v>
      </c>
      <c r="V170" s="59">
        <v>4.4438796313059038E-3</v>
      </c>
      <c r="W170" s="59">
        <v>0</v>
      </c>
      <c r="X170" s="59">
        <v>0</v>
      </c>
      <c r="Y170" s="59">
        <v>1.8833190334888912E-4</v>
      </c>
      <c r="Z170" s="59">
        <v>5.5751541650856744E-5</v>
      </c>
      <c r="AA170" s="59">
        <v>0</v>
      </c>
      <c r="AB170" s="59">
        <v>0</v>
      </c>
      <c r="AC170" s="18">
        <v>7.7033904612466831E-4</v>
      </c>
      <c r="AD170" s="12">
        <v>163</v>
      </c>
      <c r="AE170" s="17">
        <v>6</v>
      </c>
      <c r="AF170" s="18">
        <v>0.90773606735950563</v>
      </c>
      <c r="AG170" t="str">
        <f>IF(AF170&lt;='CAV Tier 1 Analysis'!$A$5,"Tier 1", "Tier 2")</f>
        <v>Tier 2</v>
      </c>
      <c r="AH170" t="str">
        <f t="shared" si="6"/>
        <v>North Dakota - Tier 2</v>
      </c>
      <c r="AI170" t="str">
        <f t="shared" si="7"/>
        <v>Willow Creek, Township Of - Tier 2</v>
      </c>
    </row>
    <row r="171" spans="1:35" x14ac:dyDescent="0.3">
      <c r="A171">
        <v>164</v>
      </c>
      <c r="B171">
        <v>8</v>
      </c>
      <c r="C171" t="s">
        <v>24</v>
      </c>
      <c r="D171" t="s">
        <v>1601</v>
      </c>
      <c r="E171" t="s">
        <v>2981</v>
      </c>
      <c r="F171" t="s">
        <v>559</v>
      </c>
      <c r="G171" s="58">
        <v>35.968449999999997</v>
      </c>
      <c r="H171">
        <v>0</v>
      </c>
      <c r="I171">
        <v>0</v>
      </c>
      <c r="J171" s="12">
        <v>15</v>
      </c>
      <c r="K171" s="12">
        <v>7.5</v>
      </c>
      <c r="L171">
        <v>0</v>
      </c>
      <c r="M171" s="12">
        <v>0</v>
      </c>
      <c r="N171" s="12">
        <v>0</v>
      </c>
      <c r="O171" s="12">
        <v>59.871544282666108</v>
      </c>
      <c r="P171" s="12">
        <v>0</v>
      </c>
      <c r="Q171" s="12">
        <v>0</v>
      </c>
      <c r="R171" s="59">
        <v>6.3550977428704803E-4</v>
      </c>
      <c r="S171" s="59">
        <v>0</v>
      </c>
      <c r="T171" s="59">
        <v>0</v>
      </c>
      <c r="U171" s="59">
        <v>2.7200972771110657E-3</v>
      </c>
      <c r="V171" s="59">
        <v>4.9993645852191414E-3</v>
      </c>
      <c r="W171" s="59">
        <v>0</v>
      </c>
      <c r="X171" s="59">
        <v>0</v>
      </c>
      <c r="Y171" s="59">
        <v>0</v>
      </c>
      <c r="Z171" s="59">
        <v>9.8199423933610533E-5</v>
      </c>
      <c r="AA171" s="59">
        <v>0</v>
      </c>
      <c r="AB171" s="59">
        <v>0</v>
      </c>
      <c r="AC171" s="18">
        <v>7.6847009641371506E-4</v>
      </c>
      <c r="AD171" s="12">
        <v>164</v>
      </c>
      <c r="AE171" s="17">
        <v>6</v>
      </c>
      <c r="AF171" s="18">
        <v>0.9085045374559193</v>
      </c>
      <c r="AG171" t="str">
        <f>IF(AF171&lt;='CAV Tier 1 Analysis'!$A$5,"Tier 1", "Tier 2")</f>
        <v>Tier 2</v>
      </c>
      <c r="AH171" t="str">
        <f t="shared" si="6"/>
        <v>North Dakota - Tier 2</v>
      </c>
      <c r="AI171" t="str">
        <f t="shared" si="7"/>
        <v>Blaine, Township Of - Tier 2</v>
      </c>
    </row>
    <row r="172" spans="1:35" x14ac:dyDescent="0.3">
      <c r="A172">
        <v>165</v>
      </c>
      <c r="B172">
        <v>8</v>
      </c>
      <c r="C172" t="s">
        <v>24</v>
      </c>
      <c r="D172" t="s">
        <v>1625</v>
      </c>
      <c r="E172" t="s">
        <v>2877</v>
      </c>
      <c r="F172" t="s">
        <v>581</v>
      </c>
      <c r="G172" s="58">
        <v>0.57047999999999999</v>
      </c>
      <c r="H172">
        <v>0</v>
      </c>
      <c r="I172">
        <v>0</v>
      </c>
      <c r="J172" s="12">
        <v>13</v>
      </c>
      <c r="K172" s="12">
        <v>9</v>
      </c>
      <c r="L172">
        <v>0</v>
      </c>
      <c r="M172" s="12">
        <v>0</v>
      </c>
      <c r="N172" s="12">
        <v>0</v>
      </c>
      <c r="O172" s="12">
        <v>19.257402499832761</v>
      </c>
      <c r="P172" s="12">
        <v>17.731510029046557</v>
      </c>
      <c r="Q172" s="12">
        <v>0</v>
      </c>
      <c r="R172" s="59">
        <v>1.0079545157916874E-5</v>
      </c>
      <c r="S172" s="59">
        <v>0</v>
      </c>
      <c r="T172" s="59">
        <v>0</v>
      </c>
      <c r="U172" s="59">
        <v>2.3574176401629236E-3</v>
      </c>
      <c r="V172" s="59">
        <v>5.9992375022629692E-3</v>
      </c>
      <c r="W172" s="59">
        <v>0</v>
      </c>
      <c r="X172" s="59">
        <v>0</v>
      </c>
      <c r="Y172" s="59">
        <v>0</v>
      </c>
      <c r="Z172" s="59">
        <v>3.1585385922453083E-5</v>
      </c>
      <c r="AA172" s="59">
        <v>5.2892429160256439E-5</v>
      </c>
      <c r="AB172" s="59">
        <v>0</v>
      </c>
      <c r="AC172" s="18">
        <v>7.6829204569695627E-4</v>
      </c>
      <c r="AD172" s="12">
        <v>165</v>
      </c>
      <c r="AE172" s="17">
        <v>6</v>
      </c>
      <c r="AF172" s="18">
        <v>0.90927282950161625</v>
      </c>
      <c r="AG172" t="str">
        <f>IF(AF172&lt;='CAV Tier 1 Analysis'!$A$5,"Tier 1", "Tier 2")</f>
        <v>Tier 2</v>
      </c>
      <c r="AH172" t="str">
        <f t="shared" si="6"/>
        <v>North Dakota - Tier 2</v>
      </c>
      <c r="AI172" t="str">
        <f t="shared" si="7"/>
        <v>Steele, City Of - Tier 2</v>
      </c>
    </row>
    <row r="173" spans="1:35" x14ac:dyDescent="0.3">
      <c r="A173">
        <v>166</v>
      </c>
      <c r="B173">
        <v>8</v>
      </c>
      <c r="C173" t="s">
        <v>24</v>
      </c>
      <c r="D173" t="s">
        <v>1965</v>
      </c>
      <c r="E173" t="s">
        <v>2980</v>
      </c>
      <c r="F173" t="s">
        <v>550</v>
      </c>
      <c r="G173" s="58">
        <v>43.642789999999998</v>
      </c>
      <c r="H173">
        <v>0</v>
      </c>
      <c r="I173">
        <v>0</v>
      </c>
      <c r="J173" s="12">
        <v>16</v>
      </c>
      <c r="K173" s="12">
        <v>7</v>
      </c>
      <c r="L173">
        <v>0</v>
      </c>
      <c r="M173" s="12">
        <v>0</v>
      </c>
      <c r="N173" s="12">
        <v>0</v>
      </c>
      <c r="O173" s="12">
        <v>65.579452392747299</v>
      </c>
      <c r="P173" s="12">
        <v>0</v>
      </c>
      <c r="Q173" s="12">
        <v>0</v>
      </c>
      <c r="R173" s="59">
        <v>7.7110410991179873E-4</v>
      </c>
      <c r="S173" s="59">
        <v>0</v>
      </c>
      <c r="T173" s="59">
        <v>0</v>
      </c>
      <c r="U173" s="59">
        <v>2.9014370955851368E-3</v>
      </c>
      <c r="V173" s="59">
        <v>4.6660736128711989E-3</v>
      </c>
      <c r="W173" s="59">
        <v>0</v>
      </c>
      <c r="X173" s="59">
        <v>0</v>
      </c>
      <c r="Y173" s="59">
        <v>0</v>
      </c>
      <c r="Z173" s="59">
        <v>1.0756135529836131E-4</v>
      </c>
      <c r="AA173" s="59">
        <v>0</v>
      </c>
      <c r="AB173" s="59">
        <v>0</v>
      </c>
      <c r="AC173" s="18">
        <v>7.6783419760604503E-4</v>
      </c>
      <c r="AD173" s="12">
        <v>166</v>
      </c>
      <c r="AE173" s="17">
        <v>6</v>
      </c>
      <c r="AF173" s="18">
        <v>0.91004066369922232</v>
      </c>
      <c r="AG173" t="str">
        <f>IF(AF173&lt;='CAV Tier 1 Analysis'!$A$5,"Tier 1", "Tier 2")</f>
        <v>Tier 2</v>
      </c>
      <c r="AH173" t="str">
        <f t="shared" si="6"/>
        <v>North Dakota - Tier 2</v>
      </c>
      <c r="AI173" t="str">
        <f t="shared" si="7"/>
        <v>Haram, Township Of - Tier 2</v>
      </c>
    </row>
    <row r="174" spans="1:35" x14ac:dyDescent="0.3">
      <c r="A174">
        <v>167</v>
      </c>
      <c r="B174">
        <v>8</v>
      </c>
      <c r="C174" t="s">
        <v>24</v>
      </c>
      <c r="D174" t="s">
        <v>1835</v>
      </c>
      <c r="E174" t="s">
        <v>2818</v>
      </c>
      <c r="F174" t="s">
        <v>663</v>
      </c>
      <c r="G174" s="58">
        <v>0.50348999999999999</v>
      </c>
      <c r="H174">
        <v>7</v>
      </c>
      <c r="I174">
        <v>0</v>
      </c>
      <c r="J174" s="12">
        <v>26</v>
      </c>
      <c r="K174" s="12">
        <v>3</v>
      </c>
      <c r="L174">
        <v>0</v>
      </c>
      <c r="M174" s="12">
        <v>0</v>
      </c>
      <c r="N174" s="12">
        <v>0.67330878315415099</v>
      </c>
      <c r="O174" s="12">
        <v>2.1383662182075671</v>
      </c>
      <c r="P174" s="12">
        <v>0</v>
      </c>
      <c r="Q174" s="12">
        <v>0</v>
      </c>
      <c r="R174" s="59">
        <v>8.8959300791606476E-6</v>
      </c>
      <c r="S174" s="59">
        <v>1.6611295681063123E-3</v>
      </c>
      <c r="T174" s="59">
        <v>0</v>
      </c>
      <c r="U174" s="59">
        <v>4.7148352803258473E-3</v>
      </c>
      <c r="V174" s="59">
        <v>1.9997458340876564E-3</v>
      </c>
      <c r="W174" s="59">
        <v>0</v>
      </c>
      <c r="X174" s="59">
        <v>0</v>
      </c>
      <c r="Y174" s="59">
        <v>3.9484558676229604E-5</v>
      </c>
      <c r="Z174" s="59">
        <v>3.5072810181024718E-6</v>
      </c>
      <c r="AA174" s="59">
        <v>0</v>
      </c>
      <c r="AB174" s="59">
        <v>0</v>
      </c>
      <c r="AC174" s="18">
        <v>7.6614531384484636E-4</v>
      </c>
      <c r="AD174" s="12">
        <v>167</v>
      </c>
      <c r="AE174" s="17">
        <v>6</v>
      </c>
      <c r="AF174" s="18">
        <v>0.91080680901306721</v>
      </c>
      <c r="AG174" t="str">
        <f>IF(AF174&lt;='CAV Tier 1 Analysis'!$A$5,"Tier 1", "Tier 2")</f>
        <v>Tier 2</v>
      </c>
      <c r="AH174" t="str">
        <f t="shared" si="6"/>
        <v>North Dakota - Tier 2</v>
      </c>
      <c r="AI174" t="str">
        <f t="shared" si="7"/>
        <v>Forest River, City Of - Tier 2</v>
      </c>
    </row>
    <row r="175" spans="1:35" x14ac:dyDescent="0.3">
      <c r="A175">
        <v>168</v>
      </c>
      <c r="B175">
        <v>8</v>
      </c>
      <c r="C175" t="s">
        <v>24</v>
      </c>
      <c r="D175" t="s">
        <v>1915</v>
      </c>
      <c r="E175" t="s">
        <v>2916</v>
      </c>
      <c r="F175" t="s">
        <v>526</v>
      </c>
      <c r="G175" s="58">
        <v>36.129339999999999</v>
      </c>
      <c r="H175">
        <v>0</v>
      </c>
      <c r="I175">
        <v>0</v>
      </c>
      <c r="J175" s="12">
        <v>20</v>
      </c>
      <c r="K175" s="12">
        <v>6</v>
      </c>
      <c r="L175">
        <v>0</v>
      </c>
      <c r="M175" s="12">
        <v>0</v>
      </c>
      <c r="N175" s="12">
        <v>1.0145592467374529</v>
      </c>
      <c r="O175" s="12">
        <v>52.238488274501599</v>
      </c>
      <c r="P175" s="12">
        <v>0</v>
      </c>
      <c r="Q175" s="12">
        <v>0</v>
      </c>
      <c r="R175" s="59">
        <v>6.3835246468891529E-4</v>
      </c>
      <c r="S175" s="59">
        <v>0</v>
      </c>
      <c r="T175" s="59">
        <v>0</v>
      </c>
      <c r="U175" s="59">
        <v>3.6267963694814206E-3</v>
      </c>
      <c r="V175" s="59">
        <v>3.9994916681753128E-3</v>
      </c>
      <c r="W175" s="59">
        <v>0</v>
      </c>
      <c r="X175" s="59">
        <v>0</v>
      </c>
      <c r="Y175" s="59">
        <v>5.9496363497080425E-5</v>
      </c>
      <c r="Z175" s="59">
        <v>8.5679925533570917E-5</v>
      </c>
      <c r="AA175" s="59">
        <v>0</v>
      </c>
      <c r="AB175" s="59">
        <v>0</v>
      </c>
      <c r="AC175" s="18">
        <v>7.6452879921602723E-4</v>
      </c>
      <c r="AD175" s="12">
        <v>168</v>
      </c>
      <c r="AE175" s="17">
        <v>6</v>
      </c>
      <c r="AF175" s="18">
        <v>0.91157133781228328</v>
      </c>
      <c r="AG175" t="str">
        <f>IF(AF175&lt;='CAV Tier 1 Analysis'!$A$5,"Tier 1", "Tier 2")</f>
        <v>Tier 2</v>
      </c>
      <c r="AH175" t="str">
        <f t="shared" si="6"/>
        <v>North Dakota - Tier 2</v>
      </c>
      <c r="AI175" t="str">
        <f t="shared" si="7"/>
        <v>Villard, Township Of - Tier 2</v>
      </c>
    </row>
    <row r="176" spans="1:35" x14ac:dyDescent="0.3">
      <c r="A176">
        <v>169</v>
      </c>
      <c r="B176">
        <v>8</v>
      </c>
      <c r="C176" t="s">
        <v>24</v>
      </c>
      <c r="D176" t="s">
        <v>1959</v>
      </c>
      <c r="E176" t="s">
        <v>2971</v>
      </c>
      <c r="F176" t="s">
        <v>543</v>
      </c>
      <c r="G176" s="58">
        <v>35.946309999999997</v>
      </c>
      <c r="H176">
        <v>1</v>
      </c>
      <c r="I176">
        <v>0</v>
      </c>
      <c r="J176" s="12">
        <v>22</v>
      </c>
      <c r="K176" s="12">
        <v>5</v>
      </c>
      <c r="L176">
        <v>0</v>
      </c>
      <c r="M176" s="12">
        <v>0</v>
      </c>
      <c r="N176" s="12">
        <v>0</v>
      </c>
      <c r="O176" s="12">
        <v>112.89110940201925</v>
      </c>
      <c r="P176" s="12">
        <v>0</v>
      </c>
      <c r="Q176" s="12">
        <v>0</v>
      </c>
      <c r="R176" s="59">
        <v>6.3511859294888319E-4</v>
      </c>
      <c r="S176" s="59">
        <v>2.3730422401518748E-4</v>
      </c>
      <c r="T176" s="59">
        <v>0</v>
      </c>
      <c r="U176" s="59">
        <v>3.9894760064295631E-3</v>
      </c>
      <c r="V176" s="59">
        <v>3.3329097234794276E-3</v>
      </c>
      <c r="W176" s="59">
        <v>0</v>
      </c>
      <c r="X176" s="59">
        <v>0</v>
      </c>
      <c r="Y176" s="59">
        <v>0</v>
      </c>
      <c r="Z176" s="59">
        <v>1.8516044714273465E-4</v>
      </c>
      <c r="AA176" s="59">
        <v>0</v>
      </c>
      <c r="AB176" s="59">
        <v>0</v>
      </c>
      <c r="AC176" s="18">
        <v>7.6181536309234514E-4</v>
      </c>
      <c r="AD176" s="12">
        <v>169</v>
      </c>
      <c r="AE176" s="17">
        <v>6</v>
      </c>
      <c r="AF176" s="18">
        <v>0.91233315317537567</v>
      </c>
      <c r="AG176" t="str">
        <f>IF(AF176&lt;='CAV Tier 1 Analysis'!$A$5,"Tier 1", "Tier 2")</f>
        <v>Tier 2</v>
      </c>
      <c r="AH176" t="str">
        <f t="shared" si="6"/>
        <v>North Dakota - Tier 2</v>
      </c>
      <c r="AI176" t="str">
        <f t="shared" si="7"/>
        <v>Antelope, Township Of - Tier 2</v>
      </c>
    </row>
    <row r="177" spans="1:35" x14ac:dyDescent="0.3">
      <c r="A177">
        <v>170</v>
      </c>
      <c r="B177">
        <v>8</v>
      </c>
      <c r="C177" t="s">
        <v>24</v>
      </c>
      <c r="D177" t="s">
        <v>1964</v>
      </c>
      <c r="E177" t="s">
        <v>2979</v>
      </c>
      <c r="F177" t="s">
        <v>538</v>
      </c>
      <c r="G177" s="58">
        <v>36.326540000000001</v>
      </c>
      <c r="H177">
        <v>0</v>
      </c>
      <c r="I177">
        <v>0</v>
      </c>
      <c r="J177" s="12">
        <v>22</v>
      </c>
      <c r="K177" s="12">
        <v>5</v>
      </c>
      <c r="L177">
        <v>0</v>
      </c>
      <c r="M177" s="12">
        <v>0</v>
      </c>
      <c r="N177" s="12">
        <v>0</v>
      </c>
      <c r="O177" s="12">
        <v>248.80071012687876</v>
      </c>
      <c r="P177" s="12">
        <v>0</v>
      </c>
      <c r="Q177" s="12">
        <v>0</v>
      </c>
      <c r="R177" s="59">
        <v>6.4183669955278648E-4</v>
      </c>
      <c r="S177" s="59">
        <v>0</v>
      </c>
      <c r="T177" s="59">
        <v>0</v>
      </c>
      <c r="U177" s="59">
        <v>3.9894760064295631E-3</v>
      </c>
      <c r="V177" s="59">
        <v>3.3329097234794276E-3</v>
      </c>
      <c r="W177" s="59">
        <v>0</v>
      </c>
      <c r="X177" s="59">
        <v>0</v>
      </c>
      <c r="Y177" s="59">
        <v>0</v>
      </c>
      <c r="Z177" s="59">
        <v>4.0807509980674147E-4</v>
      </c>
      <c r="AA177" s="59">
        <v>0</v>
      </c>
      <c r="AB177" s="59">
        <v>0</v>
      </c>
      <c r="AC177" s="18">
        <v>7.6111795720622895E-4</v>
      </c>
      <c r="AD177" s="12">
        <v>170</v>
      </c>
      <c r="AE177" s="17">
        <v>6</v>
      </c>
      <c r="AF177" s="18">
        <v>0.9130942711325819</v>
      </c>
      <c r="AG177" t="str">
        <f>IF(AF177&lt;='CAV Tier 1 Analysis'!$A$5,"Tier 1", "Tier 2")</f>
        <v>Tier 2</v>
      </c>
      <c r="AH177" t="str">
        <f t="shared" si="6"/>
        <v>North Dakota - Tier 2</v>
      </c>
      <c r="AI177" t="str">
        <f t="shared" si="7"/>
        <v>Ibsen, Township Of - Tier 2</v>
      </c>
    </row>
    <row r="178" spans="1:35" x14ac:dyDescent="0.3">
      <c r="A178">
        <v>171</v>
      </c>
      <c r="B178">
        <v>8</v>
      </c>
      <c r="C178" t="s">
        <v>24</v>
      </c>
      <c r="D178" t="s">
        <v>1626</v>
      </c>
      <c r="E178" t="s">
        <v>2799</v>
      </c>
      <c r="F178" t="s">
        <v>614</v>
      </c>
      <c r="G178" s="58">
        <v>1.2479200000000001</v>
      </c>
      <c r="H178">
        <v>1</v>
      </c>
      <c r="I178">
        <v>0</v>
      </c>
      <c r="J178" s="12">
        <v>17</v>
      </c>
      <c r="K178" s="12">
        <v>7</v>
      </c>
      <c r="L178">
        <v>0</v>
      </c>
      <c r="M178" s="12">
        <v>0</v>
      </c>
      <c r="N178" s="12">
        <v>0</v>
      </c>
      <c r="O178" s="12">
        <v>88.528385648421263</v>
      </c>
      <c r="P178" s="12">
        <v>72.350644805537044</v>
      </c>
      <c r="Q178" s="12">
        <v>0</v>
      </c>
      <c r="R178" s="59">
        <v>2.2048916690274202E-5</v>
      </c>
      <c r="S178" s="59">
        <v>2.3730422401518748E-4</v>
      </c>
      <c r="T178" s="59">
        <v>0</v>
      </c>
      <c r="U178" s="59">
        <v>3.0827769140592078E-3</v>
      </c>
      <c r="V178" s="59">
        <v>4.6660736128711989E-3</v>
      </c>
      <c r="W178" s="59">
        <v>0</v>
      </c>
      <c r="X178" s="59">
        <v>0</v>
      </c>
      <c r="Y178" s="59">
        <v>0</v>
      </c>
      <c r="Z178" s="59">
        <v>1.4520147386551358E-4</v>
      </c>
      <c r="AA178" s="59">
        <v>2.1581925898059087E-4</v>
      </c>
      <c r="AB178" s="59">
        <v>0</v>
      </c>
      <c r="AC178" s="18">
        <v>7.6083858186199761E-4</v>
      </c>
      <c r="AD178" s="12">
        <v>171</v>
      </c>
      <c r="AE178" s="17">
        <v>6</v>
      </c>
      <c r="AF178" s="18">
        <v>0.91385510971444395</v>
      </c>
      <c r="AG178" t="str">
        <f>IF(AF178&lt;='CAV Tier 1 Analysis'!$A$5,"Tier 1", "Tier 2")</f>
        <v>Tier 2</v>
      </c>
      <c r="AH178" t="str">
        <f t="shared" si="6"/>
        <v>North Dakota - Tier 2</v>
      </c>
      <c r="AI178" t="str">
        <f t="shared" si="7"/>
        <v>Rolla, City Of - Tier 2</v>
      </c>
    </row>
    <row r="179" spans="1:35" x14ac:dyDescent="0.3">
      <c r="A179">
        <v>172</v>
      </c>
      <c r="B179">
        <v>8</v>
      </c>
      <c r="C179" t="s">
        <v>24</v>
      </c>
      <c r="D179" t="s">
        <v>1780</v>
      </c>
      <c r="E179" t="s">
        <v>2748</v>
      </c>
      <c r="F179" t="s">
        <v>584</v>
      </c>
      <c r="G179" s="58">
        <v>0.24596000000000001</v>
      </c>
      <c r="H179">
        <v>0</v>
      </c>
      <c r="I179">
        <v>0</v>
      </c>
      <c r="J179" s="12">
        <v>13</v>
      </c>
      <c r="K179" s="12">
        <v>9</v>
      </c>
      <c r="L179">
        <v>0</v>
      </c>
      <c r="M179" s="12">
        <v>0</v>
      </c>
      <c r="N179" s="12">
        <v>0</v>
      </c>
      <c r="O179" s="12">
        <v>0.2091986204098196</v>
      </c>
      <c r="P179" s="12">
        <v>0</v>
      </c>
      <c r="Q179" s="12">
        <v>0</v>
      </c>
      <c r="R179" s="59">
        <v>4.3457525715910011E-6</v>
      </c>
      <c r="S179" s="59">
        <v>0</v>
      </c>
      <c r="T179" s="59">
        <v>0</v>
      </c>
      <c r="U179" s="59">
        <v>2.3574176401629236E-3</v>
      </c>
      <c r="V179" s="59">
        <v>5.9992375022629692E-3</v>
      </c>
      <c r="W179" s="59">
        <v>0</v>
      </c>
      <c r="X179" s="59">
        <v>0</v>
      </c>
      <c r="Y179" s="59">
        <v>0</v>
      </c>
      <c r="Z179" s="59">
        <v>3.4312099776417437E-7</v>
      </c>
      <c r="AA179" s="59">
        <v>0</v>
      </c>
      <c r="AB179" s="59">
        <v>0</v>
      </c>
      <c r="AC179" s="18">
        <v>7.6012218327229525E-4</v>
      </c>
      <c r="AD179" s="12">
        <v>172</v>
      </c>
      <c r="AE179" s="17">
        <v>6</v>
      </c>
      <c r="AF179" s="18">
        <v>0.91461523189771621</v>
      </c>
      <c r="AG179" t="str">
        <f>IF(AF179&lt;='CAV Tier 1 Analysis'!$A$5,"Tier 1", "Tier 2")</f>
        <v>Tier 2</v>
      </c>
      <c r="AH179" t="str">
        <f t="shared" si="6"/>
        <v>North Dakota - Tier 2</v>
      </c>
      <c r="AI179" t="str">
        <f t="shared" si="7"/>
        <v>Tuttle, City Of - Tier 2</v>
      </c>
    </row>
    <row r="180" spans="1:35" x14ac:dyDescent="0.3">
      <c r="A180">
        <v>173</v>
      </c>
      <c r="B180">
        <v>8</v>
      </c>
      <c r="C180" t="s">
        <v>24</v>
      </c>
      <c r="D180" t="s">
        <v>1926</v>
      </c>
      <c r="E180" t="s">
        <v>2929</v>
      </c>
      <c r="F180" t="s">
        <v>606</v>
      </c>
      <c r="G180" s="58">
        <v>0.29365000000000002</v>
      </c>
      <c r="H180">
        <v>3</v>
      </c>
      <c r="I180">
        <v>0</v>
      </c>
      <c r="J180" s="12">
        <v>20</v>
      </c>
      <c r="K180" s="12">
        <v>6</v>
      </c>
      <c r="L180">
        <v>0</v>
      </c>
      <c r="M180" s="12">
        <v>0</v>
      </c>
      <c r="N180" s="12">
        <v>0.19483582532556681</v>
      </c>
      <c r="O180" s="12">
        <v>0.83436707725794323</v>
      </c>
      <c r="P180" s="12">
        <v>0</v>
      </c>
      <c r="Q180" s="12">
        <v>0</v>
      </c>
      <c r="R180" s="59">
        <v>5.1883649481529416E-6</v>
      </c>
      <c r="S180" s="59">
        <v>7.1191267204556241E-4</v>
      </c>
      <c r="T180" s="59">
        <v>0</v>
      </c>
      <c r="U180" s="59">
        <v>3.6267963694814206E-3</v>
      </c>
      <c r="V180" s="59">
        <v>3.9994916681753128E-3</v>
      </c>
      <c r="W180" s="59">
        <v>0</v>
      </c>
      <c r="X180" s="59">
        <v>0</v>
      </c>
      <c r="Y180" s="59">
        <v>1.1425673880653487E-5</v>
      </c>
      <c r="Z180" s="59">
        <v>1.3685026387338703E-6</v>
      </c>
      <c r="AA180" s="59">
        <v>0</v>
      </c>
      <c r="AB180" s="59">
        <v>0</v>
      </c>
      <c r="AC180" s="18">
        <v>7.5965302283362149E-4</v>
      </c>
      <c r="AD180" s="12">
        <v>173</v>
      </c>
      <c r="AE180" s="17">
        <v>6</v>
      </c>
      <c r="AF180" s="18">
        <v>0.91537488492054986</v>
      </c>
      <c r="AG180" t="str">
        <f>IF(AF180&lt;='CAV Tier 1 Analysis'!$A$5,"Tier 1", "Tier 2")</f>
        <v>Tier 2</v>
      </c>
      <c r="AH180" t="str">
        <f t="shared" si="6"/>
        <v>North Dakota - Tier 2</v>
      </c>
      <c r="AI180" t="str">
        <f t="shared" si="7"/>
        <v>Fort Ransom, City Of - Tier 2</v>
      </c>
    </row>
    <row r="181" spans="1:35" x14ac:dyDescent="0.3">
      <c r="A181">
        <v>174</v>
      </c>
      <c r="B181">
        <v>8</v>
      </c>
      <c r="C181" t="s">
        <v>24</v>
      </c>
      <c r="D181" t="s">
        <v>1904</v>
      </c>
      <c r="E181" t="s">
        <v>2903</v>
      </c>
      <c r="F181" t="s">
        <v>698</v>
      </c>
      <c r="G181" s="58">
        <v>33.204109999999993</v>
      </c>
      <c r="H181">
        <v>0</v>
      </c>
      <c r="I181">
        <v>0</v>
      </c>
      <c r="J181" s="12">
        <v>24</v>
      </c>
      <c r="K181" s="12">
        <v>2</v>
      </c>
      <c r="L181">
        <v>0</v>
      </c>
      <c r="M181" s="12">
        <v>0</v>
      </c>
      <c r="N181" s="12">
        <v>0</v>
      </c>
      <c r="O181" s="12">
        <v>728.90897759198685</v>
      </c>
      <c r="P181" s="12">
        <v>0</v>
      </c>
      <c r="Q181" s="12">
        <v>72.084180422109398</v>
      </c>
      <c r="R181" s="59">
        <v>5.8666793958322668E-4</v>
      </c>
      <c r="S181" s="59">
        <v>0</v>
      </c>
      <c r="T181" s="59">
        <v>0</v>
      </c>
      <c r="U181" s="59">
        <v>4.3521556433777052E-3</v>
      </c>
      <c r="V181" s="59">
        <v>1.333163889391771E-3</v>
      </c>
      <c r="W181" s="59">
        <v>0</v>
      </c>
      <c r="X181" s="59">
        <v>0</v>
      </c>
      <c r="Y181" s="59">
        <v>0</v>
      </c>
      <c r="Z181" s="59">
        <v>1.195533580387259E-3</v>
      </c>
      <c r="AA181" s="59">
        <v>0</v>
      </c>
      <c r="AB181" s="59">
        <v>8.819705288981522E-4</v>
      </c>
      <c r="AC181" s="18">
        <v>7.5904468923982847E-4</v>
      </c>
      <c r="AD181" s="12">
        <v>174</v>
      </c>
      <c r="AE181" s="17">
        <v>6</v>
      </c>
      <c r="AF181" s="18">
        <v>0.91613392960978968</v>
      </c>
      <c r="AG181" t="str">
        <f>IF(AF181&lt;='CAV Tier 1 Analysis'!$A$5,"Tier 1", "Tier 2")</f>
        <v>Tier 2</v>
      </c>
      <c r="AH181" t="str">
        <f t="shared" si="6"/>
        <v>North Dakota - Tier 2</v>
      </c>
      <c r="AI181" t="str">
        <f t="shared" si="7"/>
        <v>Rye, Township Of - Tier 2</v>
      </c>
    </row>
    <row r="182" spans="1:35" x14ac:dyDescent="0.3">
      <c r="A182">
        <v>175</v>
      </c>
      <c r="B182">
        <v>8</v>
      </c>
      <c r="C182" t="s">
        <v>24</v>
      </c>
      <c r="D182" t="s">
        <v>1946</v>
      </c>
      <c r="E182" t="s">
        <v>2955</v>
      </c>
      <c r="F182" t="s">
        <v>521</v>
      </c>
      <c r="G182" s="58">
        <v>35.373310000000004</v>
      </c>
      <c r="H182">
        <v>0</v>
      </c>
      <c r="I182">
        <v>0</v>
      </c>
      <c r="J182" s="12">
        <v>23</v>
      </c>
      <c r="K182" s="12">
        <v>5</v>
      </c>
      <c r="L182">
        <v>0</v>
      </c>
      <c r="M182" s="12">
        <v>0</v>
      </c>
      <c r="N182" s="12">
        <v>0</v>
      </c>
      <c r="O182" s="12">
        <v>117.59203388108314</v>
      </c>
      <c r="P182" s="12">
        <v>0</v>
      </c>
      <c r="Q182" s="12">
        <v>0</v>
      </c>
      <c r="R182" s="59">
        <v>6.2499452308580939E-4</v>
      </c>
      <c r="S182" s="59">
        <v>0</v>
      </c>
      <c r="T182" s="59">
        <v>0</v>
      </c>
      <c r="U182" s="59">
        <v>4.1708158249036337E-3</v>
      </c>
      <c r="V182" s="59">
        <v>3.3329097234794276E-3</v>
      </c>
      <c r="W182" s="59">
        <v>0</v>
      </c>
      <c r="X182" s="59">
        <v>0</v>
      </c>
      <c r="Y182" s="59">
        <v>0</v>
      </c>
      <c r="Z182" s="59">
        <v>1.9287075562617777E-4</v>
      </c>
      <c r="AA182" s="59">
        <v>0</v>
      </c>
      <c r="AB182" s="59">
        <v>0</v>
      </c>
      <c r="AC182" s="18">
        <v>7.5650825700864085E-4</v>
      </c>
      <c r="AD182" s="12">
        <v>175</v>
      </c>
      <c r="AE182" s="17">
        <v>6</v>
      </c>
      <c r="AF182" s="18">
        <v>0.91689043786679836</v>
      </c>
      <c r="AG182" t="str">
        <f>IF(AF182&lt;='CAV Tier 1 Analysis'!$A$5,"Tier 1", "Tier 2")</f>
        <v>Tier 2</v>
      </c>
      <c r="AH182" t="str">
        <f t="shared" si="6"/>
        <v>North Dakota - Tier 2</v>
      </c>
      <c r="AI182" t="str">
        <f t="shared" si="7"/>
        <v>Greenfield, Township Of - Tier 2</v>
      </c>
    </row>
    <row r="183" spans="1:35" x14ac:dyDescent="0.3">
      <c r="A183">
        <v>176</v>
      </c>
      <c r="B183">
        <v>8</v>
      </c>
      <c r="C183" t="s">
        <v>24</v>
      </c>
      <c r="D183" t="s">
        <v>1985</v>
      </c>
      <c r="E183" t="s">
        <v>3004</v>
      </c>
      <c r="F183" t="s">
        <v>640</v>
      </c>
      <c r="G183" s="58">
        <v>0.43269999999999997</v>
      </c>
      <c r="H183">
        <v>1</v>
      </c>
      <c r="I183">
        <v>0</v>
      </c>
      <c r="J183" s="12">
        <v>19</v>
      </c>
      <c r="K183" s="12">
        <v>5</v>
      </c>
      <c r="L183">
        <v>2</v>
      </c>
      <c r="M183" s="12">
        <v>0</v>
      </c>
      <c r="N183" s="12">
        <v>0.12273763573705193</v>
      </c>
      <c r="O183" s="12">
        <v>0.81285589818839232</v>
      </c>
      <c r="P183" s="12">
        <v>0</v>
      </c>
      <c r="Q183" s="12">
        <v>0</v>
      </c>
      <c r="R183" s="59">
        <v>7.6451745719931125E-6</v>
      </c>
      <c r="S183" s="59">
        <v>2.3730422401518748E-4</v>
      </c>
      <c r="T183" s="59">
        <v>0</v>
      </c>
      <c r="U183" s="59">
        <v>3.4454565510073499E-3</v>
      </c>
      <c r="V183" s="59">
        <v>3.3329097234794276E-3</v>
      </c>
      <c r="W183" s="59">
        <v>1.2547051442910915E-3</v>
      </c>
      <c r="X183" s="59">
        <v>0</v>
      </c>
      <c r="Y183" s="59">
        <v>7.1976506192877001E-6</v>
      </c>
      <c r="Z183" s="59">
        <v>1.3332206793644975E-6</v>
      </c>
      <c r="AA183" s="59">
        <v>0</v>
      </c>
      <c r="AB183" s="59">
        <v>0</v>
      </c>
      <c r="AC183" s="18">
        <v>7.5332288078760925E-4</v>
      </c>
      <c r="AD183" s="12">
        <v>176</v>
      </c>
      <c r="AE183" s="17">
        <v>6</v>
      </c>
      <c r="AF183" s="18">
        <v>0.91764376074758591</v>
      </c>
      <c r="AG183" t="str">
        <f>IF(AF183&lt;='CAV Tier 1 Analysis'!$A$5,"Tier 1", "Tier 2")</f>
        <v>Tier 2</v>
      </c>
      <c r="AH183" t="str">
        <f t="shared" si="6"/>
        <v>North Dakota - Tier 2</v>
      </c>
      <c r="AI183" t="str">
        <f t="shared" si="7"/>
        <v>Churchs Ferry, City Of - Tier 2</v>
      </c>
    </row>
    <row r="184" spans="1:35" x14ac:dyDescent="0.3">
      <c r="A184">
        <v>177</v>
      </c>
      <c r="B184">
        <v>8</v>
      </c>
      <c r="C184" t="s">
        <v>24</v>
      </c>
      <c r="D184" t="s">
        <v>1614</v>
      </c>
      <c r="E184" t="s">
        <v>2968</v>
      </c>
      <c r="F184" t="s">
        <v>541</v>
      </c>
      <c r="G184" s="58">
        <v>36.361080000000001</v>
      </c>
      <c r="H184">
        <v>0</v>
      </c>
      <c r="I184">
        <v>0</v>
      </c>
      <c r="J184" s="12">
        <v>22</v>
      </c>
      <c r="K184" s="12">
        <v>5</v>
      </c>
      <c r="L184">
        <v>0</v>
      </c>
      <c r="M184" s="12">
        <v>0</v>
      </c>
      <c r="N184" s="12">
        <v>0</v>
      </c>
      <c r="O184" s="12">
        <v>189.00480260265118</v>
      </c>
      <c r="P184" s="12">
        <v>0</v>
      </c>
      <c r="Q184" s="12">
        <v>0</v>
      </c>
      <c r="R184" s="59">
        <v>6.4244697070997775E-4</v>
      </c>
      <c r="S184" s="59">
        <v>0</v>
      </c>
      <c r="T184" s="59">
        <v>0</v>
      </c>
      <c r="U184" s="59">
        <v>3.9894760064295631E-3</v>
      </c>
      <c r="V184" s="59">
        <v>3.3329097234794276E-3</v>
      </c>
      <c r="W184" s="59">
        <v>0</v>
      </c>
      <c r="X184" s="59">
        <v>0</v>
      </c>
      <c r="Y184" s="59">
        <v>0</v>
      </c>
      <c r="Z184" s="59">
        <v>3.099997329054968E-4</v>
      </c>
      <c r="AA184" s="59">
        <v>0</v>
      </c>
      <c r="AB184" s="59">
        <v>0</v>
      </c>
      <c r="AC184" s="18">
        <v>7.5225749395676958E-4</v>
      </c>
      <c r="AD184" s="12">
        <v>177</v>
      </c>
      <c r="AE184" s="17">
        <v>6</v>
      </c>
      <c r="AF184" s="18">
        <v>0.91839601824154271</v>
      </c>
      <c r="AG184" t="str">
        <f>IF(AF184&lt;='CAV Tier 1 Analysis'!$A$5,"Tier 1", "Tier 2")</f>
        <v>Tier 2</v>
      </c>
      <c r="AH184" t="str">
        <f t="shared" si="6"/>
        <v>North Dakota - Tier 2</v>
      </c>
      <c r="AI184" t="str">
        <f t="shared" si="7"/>
        <v>Greendale, Township Of - Tier 2</v>
      </c>
    </row>
    <row r="185" spans="1:35" x14ac:dyDescent="0.3">
      <c r="A185">
        <v>178</v>
      </c>
      <c r="B185">
        <v>8</v>
      </c>
      <c r="C185" t="s">
        <v>24</v>
      </c>
      <c r="D185" t="s">
        <v>1944</v>
      </c>
      <c r="E185" t="s">
        <v>2953</v>
      </c>
      <c r="F185" t="s">
        <v>523</v>
      </c>
      <c r="G185" s="58">
        <v>35.038359999999997</v>
      </c>
      <c r="H185">
        <v>0</v>
      </c>
      <c r="I185">
        <v>0</v>
      </c>
      <c r="J185" s="12">
        <v>23</v>
      </c>
      <c r="K185" s="12">
        <v>5</v>
      </c>
      <c r="L185">
        <v>0</v>
      </c>
      <c r="M185" s="12">
        <v>0</v>
      </c>
      <c r="N185" s="12">
        <v>0</v>
      </c>
      <c r="O185" s="12">
        <v>92.478294627029257</v>
      </c>
      <c r="P185" s="12">
        <v>0</v>
      </c>
      <c r="Q185" s="12">
        <v>0</v>
      </c>
      <c r="R185" s="59">
        <v>6.1907644769202818E-4</v>
      </c>
      <c r="S185" s="59">
        <v>0</v>
      </c>
      <c r="T185" s="59">
        <v>0</v>
      </c>
      <c r="U185" s="59">
        <v>4.1708158249036337E-3</v>
      </c>
      <c r="V185" s="59">
        <v>3.3329097234794276E-3</v>
      </c>
      <c r="W185" s="59">
        <v>0</v>
      </c>
      <c r="X185" s="59">
        <v>0</v>
      </c>
      <c r="Y185" s="59">
        <v>0</v>
      </c>
      <c r="Z185" s="59">
        <v>1.5167999034503254E-4</v>
      </c>
      <c r="AA185" s="59">
        <v>0</v>
      </c>
      <c r="AB185" s="59">
        <v>0</v>
      </c>
      <c r="AC185" s="18">
        <v>7.522256351291019E-4</v>
      </c>
      <c r="AD185" s="12">
        <v>178</v>
      </c>
      <c r="AE185" s="17">
        <v>6</v>
      </c>
      <c r="AF185" s="18">
        <v>0.91914824387667182</v>
      </c>
      <c r="AG185" t="str">
        <f>IF(AF185&lt;='CAV Tier 1 Analysis'!$A$5,"Tier 1", "Tier 2")</f>
        <v>Tier 2</v>
      </c>
      <c r="AH185" t="str">
        <f t="shared" si="6"/>
        <v>North Dakota - Tier 2</v>
      </c>
      <c r="AI185" t="str">
        <f t="shared" si="7"/>
        <v>Kelso, Township Of - Tier 2</v>
      </c>
    </row>
    <row r="186" spans="1:35" x14ac:dyDescent="0.3">
      <c r="A186">
        <v>179</v>
      </c>
      <c r="B186">
        <v>8</v>
      </c>
      <c r="C186" t="s">
        <v>24</v>
      </c>
      <c r="D186" t="s">
        <v>1955</v>
      </c>
      <c r="E186" t="s">
        <v>2966</v>
      </c>
      <c r="F186" t="s">
        <v>544</v>
      </c>
      <c r="G186" s="58">
        <v>35.871729999999999</v>
      </c>
      <c r="H186">
        <v>0</v>
      </c>
      <c r="I186">
        <v>0</v>
      </c>
      <c r="J186" s="12">
        <v>22</v>
      </c>
      <c r="K186" s="12">
        <v>5</v>
      </c>
      <c r="L186">
        <v>0</v>
      </c>
      <c r="M186" s="12">
        <v>0</v>
      </c>
      <c r="N186" s="12">
        <v>0</v>
      </c>
      <c r="O186" s="12">
        <v>188.86867757545866</v>
      </c>
      <c r="P186" s="12">
        <v>0</v>
      </c>
      <c r="Q186" s="12">
        <v>0</v>
      </c>
      <c r="R186" s="59">
        <v>6.3380087369864231E-4</v>
      </c>
      <c r="S186" s="59">
        <v>0</v>
      </c>
      <c r="T186" s="59">
        <v>0</v>
      </c>
      <c r="U186" s="59">
        <v>3.9894760064295631E-3</v>
      </c>
      <c r="V186" s="59">
        <v>3.3329097234794276E-3</v>
      </c>
      <c r="W186" s="59">
        <v>0</v>
      </c>
      <c r="X186" s="59">
        <v>0</v>
      </c>
      <c r="Y186" s="59">
        <v>0</v>
      </c>
      <c r="Z186" s="59">
        <v>3.0977646491711587E-4</v>
      </c>
      <c r="AA186" s="59">
        <v>0</v>
      </c>
      <c r="AB186" s="59">
        <v>0</v>
      </c>
      <c r="AC186" s="18">
        <v>7.5145118804770445E-4</v>
      </c>
      <c r="AD186" s="12">
        <v>179</v>
      </c>
      <c r="AE186" s="17">
        <v>6</v>
      </c>
      <c r="AF186" s="18">
        <v>0.91989969506471958</v>
      </c>
      <c r="AG186" t="str">
        <f>IF(AF186&lt;='CAV Tier 1 Analysis'!$A$5,"Tier 1", "Tier 2")</f>
        <v>Tier 2</v>
      </c>
      <c r="AH186" t="str">
        <f t="shared" si="6"/>
        <v>North Dakota - Tier 2</v>
      </c>
      <c r="AI186" t="str">
        <f t="shared" si="7"/>
        <v>Lamars, Township Of - Tier 2</v>
      </c>
    </row>
    <row r="187" spans="1:35" x14ac:dyDescent="0.3">
      <c r="A187">
        <v>180</v>
      </c>
      <c r="B187">
        <v>8</v>
      </c>
      <c r="C187" t="s">
        <v>24</v>
      </c>
      <c r="D187" t="s">
        <v>1958</v>
      </c>
      <c r="E187" t="s">
        <v>2970</v>
      </c>
      <c r="F187" t="s">
        <v>545</v>
      </c>
      <c r="G187" s="58">
        <v>35.67821</v>
      </c>
      <c r="H187">
        <v>0</v>
      </c>
      <c r="I187">
        <v>0</v>
      </c>
      <c r="J187" s="12">
        <v>22</v>
      </c>
      <c r="K187" s="12">
        <v>5</v>
      </c>
      <c r="L187">
        <v>0</v>
      </c>
      <c r="M187" s="12">
        <v>0</v>
      </c>
      <c r="N187" s="12">
        <v>0</v>
      </c>
      <c r="O187" s="12">
        <v>186.23108691817879</v>
      </c>
      <c r="P187" s="12">
        <v>0</v>
      </c>
      <c r="Q187" s="12">
        <v>0</v>
      </c>
      <c r="R187" s="59">
        <v>6.3038165903912737E-4</v>
      </c>
      <c r="S187" s="59">
        <v>0</v>
      </c>
      <c r="T187" s="59">
        <v>0</v>
      </c>
      <c r="U187" s="59">
        <v>3.9894760064295631E-3</v>
      </c>
      <c r="V187" s="59">
        <v>3.3329097234794276E-3</v>
      </c>
      <c r="W187" s="59">
        <v>0</v>
      </c>
      <c r="X187" s="59">
        <v>0</v>
      </c>
      <c r="Y187" s="59">
        <v>0</v>
      </c>
      <c r="Z187" s="59">
        <v>3.0545037167497874E-4</v>
      </c>
      <c r="AA187" s="59">
        <v>0</v>
      </c>
      <c r="AB187" s="59">
        <v>0</v>
      </c>
      <c r="AC187" s="18">
        <v>7.5074706914755429E-4</v>
      </c>
      <c r="AD187" s="12">
        <v>180</v>
      </c>
      <c r="AE187" s="17">
        <v>6</v>
      </c>
      <c r="AF187" s="18">
        <v>0.92065044213386715</v>
      </c>
      <c r="AG187" t="str">
        <f>IF(AF187&lt;='CAV Tier 1 Analysis'!$A$5,"Tier 1", "Tier 2")</f>
        <v>Tier 2</v>
      </c>
      <c r="AH187" t="str">
        <f t="shared" si="6"/>
        <v>North Dakota - Tier 2</v>
      </c>
      <c r="AI187" t="str">
        <f t="shared" si="7"/>
        <v>Belford, Township Of - Tier 2</v>
      </c>
    </row>
    <row r="188" spans="1:35" x14ac:dyDescent="0.3">
      <c r="A188">
        <v>181</v>
      </c>
      <c r="B188">
        <v>8</v>
      </c>
      <c r="C188" t="s">
        <v>24</v>
      </c>
      <c r="D188" t="s">
        <v>1876</v>
      </c>
      <c r="E188" t="s">
        <v>2870</v>
      </c>
      <c r="F188" t="s">
        <v>661</v>
      </c>
      <c r="G188" s="58">
        <v>34.519069999999999</v>
      </c>
      <c r="H188">
        <v>0</v>
      </c>
      <c r="I188">
        <v>0</v>
      </c>
      <c r="J188" s="12">
        <v>16.666666666666668</v>
      </c>
      <c r="K188" s="12">
        <v>5.333333333333333</v>
      </c>
      <c r="L188">
        <v>0</v>
      </c>
      <c r="M188" s="12">
        <v>0</v>
      </c>
      <c r="N188" s="12">
        <v>0</v>
      </c>
      <c r="O188" s="12">
        <v>636.43511707092432</v>
      </c>
      <c r="P188" s="12">
        <v>0</v>
      </c>
      <c r="Q188" s="12">
        <v>0</v>
      </c>
      <c r="R188" s="59">
        <v>6.0990135477894682E-4</v>
      </c>
      <c r="S188" s="59">
        <v>0</v>
      </c>
      <c r="T188" s="59">
        <v>0</v>
      </c>
      <c r="U188" s="59">
        <v>3.0223303079011843E-3</v>
      </c>
      <c r="V188" s="59">
        <v>3.5551037050447227E-3</v>
      </c>
      <c r="W188" s="59">
        <v>0</v>
      </c>
      <c r="X188" s="59">
        <v>0</v>
      </c>
      <c r="Y188" s="59">
        <v>0</v>
      </c>
      <c r="Z188" s="59">
        <v>1.0438608627233775E-3</v>
      </c>
      <c r="AA188" s="59">
        <v>0</v>
      </c>
      <c r="AB188" s="59">
        <v>0</v>
      </c>
      <c r="AC188" s="18">
        <v>7.4829056640438464E-4</v>
      </c>
      <c r="AD188" s="12">
        <v>181</v>
      </c>
      <c r="AE188" s="17">
        <v>6</v>
      </c>
      <c r="AF188" s="18">
        <v>0.92139873270027151</v>
      </c>
      <c r="AG188" t="str">
        <f>IF(AF188&lt;='CAV Tier 1 Analysis'!$A$5,"Tier 1", "Tier 2")</f>
        <v>Tier 2</v>
      </c>
      <c r="AH188" t="str">
        <f t="shared" si="6"/>
        <v>North Dakota - Tier 2</v>
      </c>
      <c r="AI188" t="str">
        <f t="shared" si="7"/>
        <v>Kenmare, Township Of - Tier 2</v>
      </c>
    </row>
    <row r="189" spans="1:35" x14ac:dyDescent="0.3">
      <c r="A189">
        <v>182</v>
      </c>
      <c r="B189">
        <v>8</v>
      </c>
      <c r="C189" t="s">
        <v>24</v>
      </c>
      <c r="D189" t="s">
        <v>1806</v>
      </c>
      <c r="E189" t="s">
        <v>2778</v>
      </c>
      <c r="F189" t="s">
        <v>649</v>
      </c>
      <c r="G189" s="58">
        <v>0.31745000000000001</v>
      </c>
      <c r="H189">
        <v>4</v>
      </c>
      <c r="I189">
        <v>0</v>
      </c>
      <c r="J189" s="12">
        <v>25</v>
      </c>
      <c r="K189" s="12">
        <v>3</v>
      </c>
      <c r="L189">
        <v>1</v>
      </c>
      <c r="M189" s="12">
        <v>0.55807213734446393</v>
      </c>
      <c r="N189" s="12">
        <v>0.56275236918005755</v>
      </c>
      <c r="O189" s="12">
        <v>1.1497947035994684</v>
      </c>
      <c r="P189" s="12">
        <v>0</v>
      </c>
      <c r="Q189" s="12">
        <v>0</v>
      </c>
      <c r="R189" s="59">
        <v>5.608876052413251E-6</v>
      </c>
      <c r="S189" s="59">
        <v>9.4921689606074992E-4</v>
      </c>
      <c r="T189" s="59">
        <v>0</v>
      </c>
      <c r="U189" s="59">
        <v>4.5334954618517758E-3</v>
      </c>
      <c r="V189" s="59">
        <v>1.9997458340876564E-3</v>
      </c>
      <c r="W189" s="59">
        <v>6.2735257214554575E-4</v>
      </c>
      <c r="X189" s="59">
        <v>7.7098737001611323E-5</v>
      </c>
      <c r="Y189" s="59">
        <v>3.3001246229087187E-5</v>
      </c>
      <c r="Z189" s="59">
        <v>1.885857111056237E-6</v>
      </c>
      <c r="AA189" s="59">
        <v>0</v>
      </c>
      <c r="AB189" s="59">
        <v>0</v>
      </c>
      <c r="AC189" s="18">
        <v>7.479459527763542E-4</v>
      </c>
      <c r="AD189" s="12">
        <v>182</v>
      </c>
      <c r="AE189" s="17">
        <v>6</v>
      </c>
      <c r="AF189" s="18">
        <v>0.92214667865304789</v>
      </c>
      <c r="AG189" t="str">
        <f>IF(AF189&lt;='CAV Tier 1 Analysis'!$A$5,"Tier 1", "Tier 2")</f>
        <v>Tier 2</v>
      </c>
      <c r="AH189" t="str">
        <f t="shared" si="6"/>
        <v>North Dakota - Tier 2</v>
      </c>
      <c r="AI189" t="str">
        <f t="shared" si="7"/>
        <v>Bathgate, City Of - Tier 2</v>
      </c>
    </row>
    <row r="190" spans="1:35" x14ac:dyDescent="0.3">
      <c r="A190">
        <v>183</v>
      </c>
      <c r="B190">
        <v>8</v>
      </c>
      <c r="C190" t="s">
        <v>24</v>
      </c>
      <c r="D190" t="s">
        <v>1821</v>
      </c>
      <c r="E190" t="s">
        <v>2801</v>
      </c>
      <c r="F190" t="s">
        <v>622</v>
      </c>
      <c r="G190" s="58">
        <v>0.29055999999999998</v>
      </c>
      <c r="H190">
        <v>0</v>
      </c>
      <c r="I190">
        <v>0</v>
      </c>
      <c r="J190" s="12">
        <v>12</v>
      </c>
      <c r="K190" s="12">
        <v>9</v>
      </c>
      <c r="L190">
        <v>0</v>
      </c>
      <c r="M190" s="12">
        <v>0</v>
      </c>
      <c r="N190" s="12">
        <v>0</v>
      </c>
      <c r="O190" s="12">
        <v>0.19229833120779335</v>
      </c>
      <c r="P190" s="12">
        <v>0</v>
      </c>
      <c r="Q190" s="12">
        <v>0</v>
      </c>
      <c r="R190" s="59">
        <v>5.1337691787342705E-6</v>
      </c>
      <c r="S190" s="59">
        <v>0</v>
      </c>
      <c r="T190" s="59">
        <v>0</v>
      </c>
      <c r="U190" s="59">
        <v>2.1760778216888526E-3</v>
      </c>
      <c r="V190" s="59">
        <v>5.9992375022629692E-3</v>
      </c>
      <c r="W190" s="59">
        <v>0</v>
      </c>
      <c r="X190" s="59">
        <v>0</v>
      </c>
      <c r="Y190" s="59">
        <v>0</v>
      </c>
      <c r="Z190" s="59">
        <v>3.154016749400447E-7</v>
      </c>
      <c r="AA190" s="59">
        <v>0</v>
      </c>
      <c r="AB190" s="59">
        <v>0</v>
      </c>
      <c r="AC190" s="18">
        <v>7.4370586316413608E-4</v>
      </c>
      <c r="AD190" s="12">
        <v>183</v>
      </c>
      <c r="AE190" s="17">
        <v>6</v>
      </c>
      <c r="AF190" s="18">
        <v>0.92289038451621208</v>
      </c>
      <c r="AG190" t="str">
        <f>IF(AF190&lt;='CAV Tier 1 Analysis'!$A$5,"Tier 1", "Tier 2")</f>
        <v>Tier 2</v>
      </c>
      <c r="AH190" t="str">
        <f t="shared" si="6"/>
        <v>North Dakota - Tier 2</v>
      </c>
      <c r="AI190" t="str">
        <f t="shared" si="7"/>
        <v>Goodrich, City Of - Tier 2</v>
      </c>
    </row>
    <row r="191" spans="1:35" x14ac:dyDescent="0.3">
      <c r="A191">
        <v>184</v>
      </c>
      <c r="B191">
        <v>8</v>
      </c>
      <c r="C191" t="s">
        <v>24</v>
      </c>
      <c r="D191" t="s">
        <v>1954</v>
      </c>
      <c r="E191" t="s">
        <v>2964</v>
      </c>
      <c r="F191" t="s">
        <v>547</v>
      </c>
      <c r="G191" s="58">
        <v>35.934600000000003</v>
      </c>
      <c r="H191">
        <v>0</v>
      </c>
      <c r="I191">
        <v>0</v>
      </c>
      <c r="J191" s="12">
        <v>22</v>
      </c>
      <c r="K191" s="12">
        <v>5</v>
      </c>
      <c r="L191">
        <v>0</v>
      </c>
      <c r="M191" s="12">
        <v>0</v>
      </c>
      <c r="N191" s="12">
        <v>0</v>
      </c>
      <c r="O191" s="12">
        <v>129.62173749582394</v>
      </c>
      <c r="P191" s="12">
        <v>0</v>
      </c>
      <c r="Q191" s="12">
        <v>0</v>
      </c>
      <c r="R191" s="59">
        <v>6.3491169441817373E-4</v>
      </c>
      <c r="S191" s="59">
        <v>0</v>
      </c>
      <c r="T191" s="59">
        <v>0</v>
      </c>
      <c r="U191" s="59">
        <v>3.9894760064295631E-3</v>
      </c>
      <c r="V191" s="59">
        <v>3.3329097234794276E-3</v>
      </c>
      <c r="W191" s="59">
        <v>0</v>
      </c>
      <c r="X191" s="59">
        <v>0</v>
      </c>
      <c r="Y191" s="59">
        <v>0</v>
      </c>
      <c r="Z191" s="59">
        <v>2.1260149715311095E-4</v>
      </c>
      <c r="AA191" s="59">
        <v>0</v>
      </c>
      <c r="AB191" s="59">
        <v>0</v>
      </c>
      <c r="AC191" s="18">
        <v>7.4271808377093405E-4</v>
      </c>
      <c r="AD191" s="12">
        <v>184</v>
      </c>
      <c r="AE191" s="17">
        <v>6</v>
      </c>
      <c r="AF191" s="18">
        <v>0.92363310259998299</v>
      </c>
      <c r="AG191" t="str">
        <f>IF(AF191&lt;='CAV Tier 1 Analysis'!$A$5,"Tier 1", "Tier 2")</f>
        <v>Tier 2</v>
      </c>
      <c r="AH191" t="str">
        <f t="shared" si="6"/>
        <v>North Dakota - Tier 2</v>
      </c>
      <c r="AI191" t="str">
        <f t="shared" si="7"/>
        <v>Nansen, Township Of - Tier 2</v>
      </c>
    </row>
    <row r="192" spans="1:35" x14ac:dyDescent="0.3">
      <c r="A192">
        <v>185</v>
      </c>
      <c r="B192">
        <v>8</v>
      </c>
      <c r="C192" t="s">
        <v>24</v>
      </c>
      <c r="D192" t="s">
        <v>1870</v>
      </c>
      <c r="E192" t="s">
        <v>2862</v>
      </c>
      <c r="F192" t="s">
        <v>597</v>
      </c>
      <c r="G192" s="58">
        <v>0.74655000000000005</v>
      </c>
      <c r="H192">
        <v>0</v>
      </c>
      <c r="I192">
        <v>0</v>
      </c>
      <c r="J192" s="12">
        <v>20</v>
      </c>
      <c r="K192" s="12">
        <v>6</v>
      </c>
      <c r="L192">
        <v>0</v>
      </c>
      <c r="M192" s="12">
        <v>0</v>
      </c>
      <c r="N192" s="12">
        <v>0</v>
      </c>
      <c r="O192" s="12">
        <v>115.04838396179265</v>
      </c>
      <c r="P192" s="12">
        <v>110.84878564398947</v>
      </c>
      <c r="Q192" s="12">
        <v>0</v>
      </c>
      <c r="R192" s="59">
        <v>1.3190443902753545E-5</v>
      </c>
      <c r="S192" s="59">
        <v>0</v>
      </c>
      <c r="T192" s="59">
        <v>0</v>
      </c>
      <c r="U192" s="59">
        <v>3.6267963694814206E-3</v>
      </c>
      <c r="V192" s="59">
        <v>3.9994916681753128E-3</v>
      </c>
      <c r="W192" s="59">
        <v>0</v>
      </c>
      <c r="X192" s="59">
        <v>0</v>
      </c>
      <c r="Y192" s="59">
        <v>0</v>
      </c>
      <c r="Z192" s="59">
        <v>1.8869874102799382E-4</v>
      </c>
      <c r="AA192" s="59">
        <v>3.3065776871629623E-4</v>
      </c>
      <c r="AB192" s="59">
        <v>0</v>
      </c>
      <c r="AC192" s="18">
        <v>7.4171227193670704E-4</v>
      </c>
      <c r="AD192" s="12">
        <v>185</v>
      </c>
      <c r="AE192" s="17">
        <v>7</v>
      </c>
      <c r="AF192" s="18">
        <v>0.92437481487191975</v>
      </c>
      <c r="AG192" t="str">
        <f>IF(AF192&lt;='CAV Tier 1 Analysis'!$A$5,"Tier 1", "Tier 2")</f>
        <v>Tier 2</v>
      </c>
      <c r="AH192" t="str">
        <f t="shared" si="6"/>
        <v>North Dakota - Tier 2</v>
      </c>
      <c r="AI192" t="str">
        <f t="shared" si="7"/>
        <v>Edgeley, City Of - Tier 2</v>
      </c>
    </row>
    <row r="193" spans="1:35" x14ac:dyDescent="0.3">
      <c r="A193">
        <v>186</v>
      </c>
      <c r="B193">
        <v>8</v>
      </c>
      <c r="C193" t="s">
        <v>24</v>
      </c>
      <c r="D193" t="s">
        <v>1872</v>
      </c>
      <c r="E193" t="s">
        <v>2865</v>
      </c>
      <c r="F193" t="s">
        <v>568</v>
      </c>
      <c r="G193" s="58">
        <v>0.70948999999999995</v>
      </c>
      <c r="H193">
        <v>0</v>
      </c>
      <c r="I193">
        <v>0</v>
      </c>
      <c r="J193" s="12">
        <v>19</v>
      </c>
      <c r="K193" s="12">
        <v>7</v>
      </c>
      <c r="L193">
        <v>0</v>
      </c>
      <c r="M193" s="12">
        <v>0</v>
      </c>
      <c r="N193" s="12">
        <v>0</v>
      </c>
      <c r="O193" s="12">
        <v>8.2846185668817416</v>
      </c>
      <c r="P193" s="12">
        <v>3.7745109759128699</v>
      </c>
      <c r="Q193" s="12">
        <v>0</v>
      </c>
      <c r="R193" s="59">
        <v>1.2535648040405347E-5</v>
      </c>
      <c r="S193" s="59">
        <v>0</v>
      </c>
      <c r="T193" s="59">
        <v>0</v>
      </c>
      <c r="U193" s="59">
        <v>3.4454565510073499E-3</v>
      </c>
      <c r="V193" s="59">
        <v>4.6660736128711989E-3</v>
      </c>
      <c r="W193" s="59">
        <v>0</v>
      </c>
      <c r="X193" s="59">
        <v>0</v>
      </c>
      <c r="Y193" s="59">
        <v>0</v>
      </c>
      <c r="Z193" s="59">
        <v>1.3588170816783442E-5</v>
      </c>
      <c r="AA193" s="59">
        <v>1.1259224627854037E-5</v>
      </c>
      <c r="AB193" s="59">
        <v>0</v>
      </c>
      <c r="AC193" s="18">
        <v>7.4081029157850825E-4</v>
      </c>
      <c r="AD193" s="12">
        <v>186</v>
      </c>
      <c r="AE193" s="17">
        <v>7</v>
      </c>
      <c r="AF193" s="18">
        <v>0.92511562516349821</v>
      </c>
      <c r="AG193" t="str">
        <f>IF(AF193&lt;='CAV Tier 1 Analysis'!$A$5,"Tier 1", "Tier 2")</f>
        <v>Tier 2</v>
      </c>
      <c r="AH193" t="str">
        <f t="shared" si="6"/>
        <v>North Dakota - Tier 2</v>
      </c>
      <c r="AI193" t="str">
        <f t="shared" si="7"/>
        <v>Forman, City Of - Tier 2</v>
      </c>
    </row>
    <row r="194" spans="1:35" x14ac:dyDescent="0.3">
      <c r="A194">
        <v>187</v>
      </c>
      <c r="B194">
        <v>8</v>
      </c>
      <c r="C194" t="s">
        <v>24</v>
      </c>
      <c r="D194" t="s">
        <v>1939</v>
      </c>
      <c r="E194" t="s">
        <v>2945</v>
      </c>
      <c r="F194" t="s">
        <v>535</v>
      </c>
      <c r="G194" s="58">
        <v>28.752559999999999</v>
      </c>
      <c r="H194">
        <v>0</v>
      </c>
      <c r="I194">
        <v>0</v>
      </c>
      <c r="J194" s="12">
        <v>23</v>
      </c>
      <c r="K194" s="12">
        <v>5</v>
      </c>
      <c r="L194">
        <v>0</v>
      </c>
      <c r="M194" s="12">
        <v>0</v>
      </c>
      <c r="N194" s="12">
        <v>1.6650102305178827E-2</v>
      </c>
      <c r="O194" s="12">
        <v>75.887904427071817</v>
      </c>
      <c r="P194" s="12">
        <v>0</v>
      </c>
      <c r="Q194" s="12">
        <v>0</v>
      </c>
      <c r="R194" s="59">
        <v>5.08015577979446E-4</v>
      </c>
      <c r="S194" s="59">
        <v>0</v>
      </c>
      <c r="T194" s="59">
        <v>0</v>
      </c>
      <c r="U194" s="59">
        <v>4.1708158249036337E-3</v>
      </c>
      <c r="V194" s="59">
        <v>3.3329097234794276E-3</v>
      </c>
      <c r="W194" s="59">
        <v>0</v>
      </c>
      <c r="X194" s="59">
        <v>0</v>
      </c>
      <c r="Y194" s="59">
        <v>9.7640482031785017E-7</v>
      </c>
      <c r="Z194" s="59">
        <v>1.2446895411757195E-4</v>
      </c>
      <c r="AA194" s="59">
        <v>0</v>
      </c>
      <c r="AB194" s="59">
        <v>0</v>
      </c>
      <c r="AC194" s="18">
        <v>7.3974422593639966E-4</v>
      </c>
      <c r="AD194" s="12">
        <v>187</v>
      </c>
      <c r="AE194" s="17">
        <v>7</v>
      </c>
      <c r="AF194" s="18">
        <v>0.92585536938943458</v>
      </c>
      <c r="AG194" t="str">
        <f>IF(AF194&lt;='CAV Tier 1 Analysis'!$A$5,"Tier 1", "Tier 2")</f>
        <v>Tier 2</v>
      </c>
      <c r="AH194" t="str">
        <f t="shared" si="6"/>
        <v>North Dakota - Tier 2</v>
      </c>
      <c r="AI194" t="str">
        <f t="shared" si="7"/>
        <v>Elm River, Township Of - Tier 2</v>
      </c>
    </row>
    <row r="195" spans="1:35" x14ac:dyDescent="0.3">
      <c r="A195">
        <v>188</v>
      </c>
      <c r="B195">
        <v>8</v>
      </c>
      <c r="C195" t="s">
        <v>24</v>
      </c>
      <c r="D195" t="s">
        <v>1782</v>
      </c>
      <c r="E195" t="s">
        <v>2750</v>
      </c>
      <c r="F195" t="s">
        <v>596</v>
      </c>
      <c r="G195" s="58">
        <v>1.3937599999999999</v>
      </c>
      <c r="H195">
        <v>0</v>
      </c>
      <c r="I195">
        <v>0</v>
      </c>
      <c r="J195" s="12">
        <v>15</v>
      </c>
      <c r="K195" s="12">
        <v>8</v>
      </c>
      <c r="L195">
        <v>0</v>
      </c>
      <c r="M195" s="12">
        <v>0</v>
      </c>
      <c r="N195" s="12">
        <v>0.36068271314130756</v>
      </c>
      <c r="O195" s="12">
        <v>10.71720714712065</v>
      </c>
      <c r="P195" s="12">
        <v>5.9015850926486939</v>
      </c>
      <c r="Q195" s="12">
        <v>0</v>
      </c>
      <c r="R195" s="59">
        <v>2.4625695658565104E-5</v>
      </c>
      <c r="S195" s="59">
        <v>0</v>
      </c>
      <c r="T195" s="59">
        <v>0</v>
      </c>
      <c r="U195" s="59">
        <v>2.7200972771110657E-3</v>
      </c>
      <c r="V195" s="59">
        <v>5.332655557567084E-3</v>
      </c>
      <c r="W195" s="59">
        <v>0</v>
      </c>
      <c r="X195" s="59">
        <v>0</v>
      </c>
      <c r="Y195" s="59">
        <v>2.1151361911269092E-5</v>
      </c>
      <c r="Z195" s="59">
        <v>1.7578026099606004E-5</v>
      </c>
      <c r="AA195" s="59">
        <v>1.7604206913838971E-5</v>
      </c>
      <c r="AB195" s="59">
        <v>0</v>
      </c>
      <c r="AC195" s="18">
        <v>7.3942837502376626E-4</v>
      </c>
      <c r="AD195" s="12">
        <v>188</v>
      </c>
      <c r="AE195" s="17">
        <v>7</v>
      </c>
      <c r="AF195" s="18">
        <v>0.9265947977644583</v>
      </c>
      <c r="AG195" t="str">
        <f>IF(AF195&lt;='CAV Tier 1 Analysis'!$A$5,"Tier 1", "Tier 2")</f>
        <v>Tier 2</v>
      </c>
      <c r="AH195" t="str">
        <f t="shared" si="6"/>
        <v>North Dakota - Tier 2</v>
      </c>
      <c r="AI195" t="str">
        <f t="shared" si="7"/>
        <v>Napolean,City Of - Tier 2</v>
      </c>
    </row>
    <row r="196" spans="1:35" x14ac:dyDescent="0.3">
      <c r="A196">
        <v>189</v>
      </c>
      <c r="B196">
        <v>8</v>
      </c>
      <c r="C196" t="s">
        <v>24</v>
      </c>
      <c r="D196" t="s">
        <v>1226</v>
      </c>
      <c r="E196" t="s">
        <v>2848</v>
      </c>
      <c r="F196" t="s">
        <v>567</v>
      </c>
      <c r="G196" s="58">
        <v>1.0392400000000002</v>
      </c>
      <c r="H196">
        <v>0</v>
      </c>
      <c r="I196">
        <v>0</v>
      </c>
      <c r="J196" s="12">
        <v>19</v>
      </c>
      <c r="K196" s="12">
        <v>7</v>
      </c>
      <c r="L196">
        <v>0</v>
      </c>
      <c r="M196" s="12">
        <v>0</v>
      </c>
      <c r="N196" s="12">
        <v>0</v>
      </c>
      <c r="O196" s="12">
        <v>1.6971744360504231</v>
      </c>
      <c r="P196" s="12">
        <v>0</v>
      </c>
      <c r="Q196" s="12">
        <v>0</v>
      </c>
      <c r="R196" s="59">
        <v>1.8361847058465737E-5</v>
      </c>
      <c r="S196" s="59">
        <v>0</v>
      </c>
      <c r="T196" s="59">
        <v>0</v>
      </c>
      <c r="U196" s="59">
        <v>3.4454565510073499E-3</v>
      </c>
      <c r="V196" s="59">
        <v>4.6660736128711989E-3</v>
      </c>
      <c r="W196" s="59">
        <v>0</v>
      </c>
      <c r="X196" s="59">
        <v>0</v>
      </c>
      <c r="Y196" s="59">
        <v>0</v>
      </c>
      <c r="Z196" s="59">
        <v>2.7836521327754262E-6</v>
      </c>
      <c r="AA196" s="59">
        <v>0</v>
      </c>
      <c r="AB196" s="59">
        <v>0</v>
      </c>
      <c r="AC196" s="18">
        <v>7.3933415118816281E-4</v>
      </c>
      <c r="AD196" s="12">
        <v>189</v>
      </c>
      <c r="AE196" s="17">
        <v>7</v>
      </c>
      <c r="AF196" s="18">
        <v>0.92733413191564651</v>
      </c>
      <c r="AG196" t="str">
        <f>IF(AF196&lt;='CAV Tier 1 Analysis'!$A$5,"Tier 1", "Tier 2")</f>
        <v>Tier 2</v>
      </c>
      <c r="AH196" t="str">
        <f t="shared" si="6"/>
        <v>North Dakota - Tier 2</v>
      </c>
      <c r="AI196" t="str">
        <f t="shared" si="7"/>
        <v>Petersburg, City Of - Tier 2</v>
      </c>
    </row>
    <row r="197" spans="1:35" x14ac:dyDescent="0.3">
      <c r="A197">
        <v>190</v>
      </c>
      <c r="B197">
        <v>8</v>
      </c>
      <c r="C197" t="s">
        <v>24</v>
      </c>
      <c r="D197" t="s">
        <v>1858</v>
      </c>
      <c r="E197" t="s">
        <v>2847</v>
      </c>
      <c r="F197" t="s">
        <v>665</v>
      </c>
      <c r="G197" s="58">
        <v>0.31</v>
      </c>
      <c r="H197">
        <v>0</v>
      </c>
      <c r="I197">
        <v>0</v>
      </c>
      <c r="J197" s="12">
        <v>8</v>
      </c>
      <c r="K197" s="12">
        <v>10</v>
      </c>
      <c r="L197">
        <v>0</v>
      </c>
      <c r="M197" s="12">
        <v>0</v>
      </c>
      <c r="N197" s="12">
        <v>0</v>
      </c>
      <c r="O197" s="12">
        <v>1.6235395954660223</v>
      </c>
      <c r="P197" s="12">
        <v>0.78661540968297872</v>
      </c>
      <c r="Q197" s="12">
        <v>0</v>
      </c>
      <c r="R197" s="59">
        <v>5.4772454756594987E-6</v>
      </c>
      <c r="S197" s="59">
        <v>0</v>
      </c>
      <c r="T197" s="59">
        <v>0</v>
      </c>
      <c r="U197" s="59">
        <v>1.4507185477925684E-3</v>
      </c>
      <c r="V197" s="59">
        <v>6.6658194469588553E-3</v>
      </c>
      <c r="W197" s="59">
        <v>0</v>
      </c>
      <c r="X197" s="59">
        <v>0</v>
      </c>
      <c r="Y197" s="59">
        <v>0</v>
      </c>
      <c r="Z197" s="59">
        <v>2.6628785831122872E-6</v>
      </c>
      <c r="AA197" s="59">
        <v>2.3464442545991245E-6</v>
      </c>
      <c r="AB197" s="59">
        <v>0</v>
      </c>
      <c r="AC197" s="18">
        <v>7.3882041482407218E-4</v>
      </c>
      <c r="AD197" s="12">
        <v>190</v>
      </c>
      <c r="AE197" s="17">
        <v>7</v>
      </c>
      <c r="AF197" s="18">
        <v>0.9280729523304706</v>
      </c>
      <c r="AG197" t="str">
        <f>IF(AF197&lt;='CAV Tier 1 Analysis'!$A$5,"Tier 1", "Tier 2")</f>
        <v>Tier 2</v>
      </c>
      <c r="AH197" t="str">
        <f t="shared" si="6"/>
        <v>North Dakota - Tier 2</v>
      </c>
      <c r="AI197" t="str">
        <f t="shared" si="7"/>
        <v>Noonan, City Of - Tier 2</v>
      </c>
    </row>
    <row r="198" spans="1:35" x14ac:dyDescent="0.3">
      <c r="A198">
        <v>191</v>
      </c>
      <c r="B198">
        <v>8</v>
      </c>
      <c r="C198" t="s">
        <v>24</v>
      </c>
      <c r="D198" t="s">
        <v>1802</v>
      </c>
      <c r="E198" t="s">
        <v>2774</v>
      </c>
      <c r="F198" t="s">
        <v>569</v>
      </c>
      <c r="G198" s="58">
        <v>0.55813000000000001</v>
      </c>
      <c r="H198">
        <v>0</v>
      </c>
      <c r="I198">
        <v>0</v>
      </c>
      <c r="J198" s="12">
        <v>19</v>
      </c>
      <c r="K198" s="12">
        <v>7</v>
      </c>
      <c r="L198">
        <v>0</v>
      </c>
      <c r="M198" s="12">
        <v>0</v>
      </c>
      <c r="N198" s="12">
        <v>0</v>
      </c>
      <c r="O198" s="12">
        <v>1.877523193026206</v>
      </c>
      <c r="P198" s="12">
        <v>0</v>
      </c>
      <c r="Q198" s="12">
        <v>0</v>
      </c>
      <c r="R198" s="59">
        <v>9.8613387655801166E-6</v>
      </c>
      <c r="S198" s="59">
        <v>0</v>
      </c>
      <c r="T198" s="59">
        <v>0</v>
      </c>
      <c r="U198" s="59">
        <v>3.4454565510073499E-3</v>
      </c>
      <c r="V198" s="59">
        <v>4.6660736128711989E-3</v>
      </c>
      <c r="W198" s="59">
        <v>0</v>
      </c>
      <c r="X198" s="59">
        <v>0</v>
      </c>
      <c r="Y198" s="59">
        <v>0</v>
      </c>
      <c r="Z198" s="59">
        <v>3.079454491881971E-6</v>
      </c>
      <c r="AA198" s="59">
        <v>0</v>
      </c>
      <c r="AB198" s="59">
        <v>0</v>
      </c>
      <c r="AC198" s="18">
        <v>7.3858826883054646E-4</v>
      </c>
      <c r="AD198" s="12">
        <v>191</v>
      </c>
      <c r="AE198" s="17">
        <v>7</v>
      </c>
      <c r="AF198" s="18">
        <v>0.92881154059930116</v>
      </c>
      <c r="AG198" t="str">
        <f>IF(AF198&lt;='CAV Tier 1 Analysis'!$A$5,"Tier 1", "Tier 2")</f>
        <v>Tier 2</v>
      </c>
      <c r="AH198" t="str">
        <f t="shared" si="6"/>
        <v>North Dakota - Tier 2</v>
      </c>
      <c r="AI198" t="str">
        <f t="shared" si="7"/>
        <v>Michigan, City Of - Tier 2</v>
      </c>
    </row>
    <row r="199" spans="1:35" x14ac:dyDescent="0.3">
      <c r="A199">
        <v>192</v>
      </c>
      <c r="B199">
        <v>8</v>
      </c>
      <c r="C199" t="s">
        <v>24</v>
      </c>
      <c r="D199" t="s">
        <v>1961</v>
      </c>
      <c r="E199" t="s">
        <v>2973</v>
      </c>
      <c r="F199" t="s">
        <v>548</v>
      </c>
      <c r="G199" s="58">
        <v>35.870159999999998</v>
      </c>
      <c r="H199">
        <v>0</v>
      </c>
      <c r="I199">
        <v>0</v>
      </c>
      <c r="J199" s="12">
        <v>22</v>
      </c>
      <c r="K199" s="12">
        <v>5</v>
      </c>
      <c r="L199">
        <v>0</v>
      </c>
      <c r="M199" s="12">
        <v>0</v>
      </c>
      <c r="N199" s="12">
        <v>0</v>
      </c>
      <c r="O199" s="12">
        <v>102.49306196135925</v>
      </c>
      <c r="P199" s="12">
        <v>0</v>
      </c>
      <c r="Q199" s="12">
        <v>0</v>
      </c>
      <c r="R199" s="59">
        <v>6.3377313410058807E-4</v>
      </c>
      <c r="S199" s="59">
        <v>0</v>
      </c>
      <c r="T199" s="59">
        <v>0</v>
      </c>
      <c r="U199" s="59">
        <v>3.9894760064295631E-3</v>
      </c>
      <c r="V199" s="59">
        <v>3.3329097234794276E-3</v>
      </c>
      <c r="W199" s="59">
        <v>0</v>
      </c>
      <c r="X199" s="59">
        <v>0</v>
      </c>
      <c r="Y199" s="59">
        <v>0</v>
      </c>
      <c r="Z199" s="59">
        <v>1.6810589675588604E-4</v>
      </c>
      <c r="AA199" s="59">
        <v>0</v>
      </c>
      <c r="AB199" s="59">
        <v>0</v>
      </c>
      <c r="AC199" s="18">
        <v>7.3856952370595144E-4</v>
      </c>
      <c r="AD199" s="12">
        <v>192</v>
      </c>
      <c r="AE199" s="17">
        <v>7</v>
      </c>
      <c r="AF199" s="18">
        <v>0.92955011012300715</v>
      </c>
      <c r="AG199" t="str">
        <f>IF(AF199&lt;='CAV Tier 1 Analysis'!$A$5,"Tier 1", "Tier 2")</f>
        <v>Tier 2</v>
      </c>
      <c r="AH199" t="str">
        <f t="shared" si="6"/>
        <v>North Dakota - Tier 2</v>
      </c>
      <c r="AI199" t="str">
        <f t="shared" si="7"/>
        <v>Liberty Grove, Township Of - Tier 2</v>
      </c>
    </row>
    <row r="200" spans="1:35" x14ac:dyDescent="0.3">
      <c r="A200">
        <v>193</v>
      </c>
      <c r="B200">
        <v>8</v>
      </c>
      <c r="C200" t="s">
        <v>24</v>
      </c>
      <c r="D200" t="s">
        <v>1560</v>
      </c>
      <c r="E200" t="s">
        <v>2851</v>
      </c>
      <c r="F200" t="s">
        <v>570</v>
      </c>
      <c r="G200" s="58">
        <v>0.36397999999999997</v>
      </c>
      <c r="H200">
        <v>0</v>
      </c>
      <c r="I200">
        <v>0</v>
      </c>
      <c r="J200" s="12">
        <v>19</v>
      </c>
      <c r="K200" s="12">
        <v>7</v>
      </c>
      <c r="L200">
        <v>0</v>
      </c>
      <c r="M200" s="12">
        <v>0</v>
      </c>
      <c r="N200" s="12">
        <v>0</v>
      </c>
      <c r="O200" s="12">
        <v>1.1047766437352866</v>
      </c>
      <c r="P200" s="12">
        <v>0</v>
      </c>
      <c r="Q200" s="12">
        <v>6.7434418513712124E-2</v>
      </c>
      <c r="R200" s="59">
        <v>6.4309929297759491E-6</v>
      </c>
      <c r="S200" s="59">
        <v>0</v>
      </c>
      <c r="T200" s="59">
        <v>0</v>
      </c>
      <c r="U200" s="59">
        <v>3.4454565510073499E-3</v>
      </c>
      <c r="V200" s="59">
        <v>4.6660736128711989E-3</v>
      </c>
      <c r="W200" s="59">
        <v>0</v>
      </c>
      <c r="X200" s="59">
        <v>0</v>
      </c>
      <c r="Y200" s="59">
        <v>0</v>
      </c>
      <c r="Z200" s="59">
        <v>1.8120199051141257E-6</v>
      </c>
      <c r="AA200" s="59">
        <v>0</v>
      </c>
      <c r="AB200" s="59">
        <v>8.2507936435157166E-7</v>
      </c>
      <c r="AC200" s="18">
        <v>7.38236205097981E-4</v>
      </c>
      <c r="AD200" s="12">
        <v>193</v>
      </c>
      <c r="AE200" s="17">
        <v>7</v>
      </c>
      <c r="AF200" s="18">
        <v>0.93028834632810509</v>
      </c>
      <c r="AG200" t="str">
        <f>IF(AF200&lt;='CAV Tier 1 Analysis'!$A$5,"Tier 1", "Tier 2")</f>
        <v>Tier 2</v>
      </c>
      <c r="AH200" t="str">
        <f t="shared" ref="AH200:AH263" si="8">C200&amp;" - "&amp;AG200</f>
        <v>North Dakota - Tier 2</v>
      </c>
      <c r="AI200" t="str">
        <f t="shared" ref="AI200:AI263" si="9">D200&amp;" - "&amp;AG200</f>
        <v>Rutland, City Of - Tier 2</v>
      </c>
    </row>
    <row r="201" spans="1:35" x14ac:dyDescent="0.3">
      <c r="A201">
        <v>194</v>
      </c>
      <c r="B201">
        <v>8</v>
      </c>
      <c r="C201" t="s">
        <v>24</v>
      </c>
      <c r="D201" t="s">
        <v>1849</v>
      </c>
      <c r="E201" t="s">
        <v>2835</v>
      </c>
      <c r="F201" t="s">
        <v>571</v>
      </c>
      <c r="G201" s="58">
        <v>0.33432000000000001</v>
      </c>
      <c r="H201">
        <v>0</v>
      </c>
      <c r="I201">
        <v>0</v>
      </c>
      <c r="J201" s="12">
        <v>19</v>
      </c>
      <c r="K201" s="12">
        <v>7</v>
      </c>
      <c r="L201">
        <v>0</v>
      </c>
      <c r="M201" s="12">
        <v>0</v>
      </c>
      <c r="N201" s="12">
        <v>0</v>
      </c>
      <c r="O201" s="12">
        <v>0.7996236057269992</v>
      </c>
      <c r="P201" s="12">
        <v>0</v>
      </c>
      <c r="Q201" s="12">
        <v>0</v>
      </c>
      <c r="R201" s="59">
        <v>5.906944217491883E-6</v>
      </c>
      <c r="S201" s="59">
        <v>0</v>
      </c>
      <c r="T201" s="59">
        <v>0</v>
      </c>
      <c r="U201" s="59">
        <v>3.4454565510073499E-3</v>
      </c>
      <c r="V201" s="59">
        <v>4.6660736128711989E-3</v>
      </c>
      <c r="W201" s="59">
        <v>0</v>
      </c>
      <c r="X201" s="59">
        <v>0</v>
      </c>
      <c r="Y201" s="59">
        <v>0</v>
      </c>
      <c r="Z201" s="59">
        <v>1.3115174894334827E-6</v>
      </c>
      <c r="AA201" s="59">
        <v>0</v>
      </c>
      <c r="AB201" s="59">
        <v>0</v>
      </c>
      <c r="AC201" s="18">
        <v>7.3806805687140671E-4</v>
      </c>
      <c r="AD201" s="12">
        <v>194</v>
      </c>
      <c r="AE201" s="17">
        <v>7</v>
      </c>
      <c r="AF201" s="18">
        <v>0.93102641438497646</v>
      </c>
      <c r="AG201" t="str">
        <f>IF(AF201&lt;='CAV Tier 1 Analysis'!$A$5,"Tier 1", "Tier 2")</f>
        <v>Tier 2</v>
      </c>
      <c r="AH201" t="str">
        <f t="shared" si="8"/>
        <v>North Dakota - Tier 2</v>
      </c>
      <c r="AI201" t="str">
        <f t="shared" si="9"/>
        <v>Cogswell, City Of - Tier 2</v>
      </c>
    </row>
    <row r="202" spans="1:35" x14ac:dyDescent="0.3">
      <c r="A202">
        <v>195</v>
      </c>
      <c r="B202">
        <v>8</v>
      </c>
      <c r="C202" t="s">
        <v>24</v>
      </c>
      <c r="D202" t="s">
        <v>1606</v>
      </c>
      <c r="E202" t="s">
        <v>2974</v>
      </c>
      <c r="F202" t="s">
        <v>549</v>
      </c>
      <c r="G202" s="58">
        <v>35.512880000000003</v>
      </c>
      <c r="H202">
        <v>0</v>
      </c>
      <c r="I202">
        <v>0</v>
      </c>
      <c r="J202" s="12">
        <v>22</v>
      </c>
      <c r="K202" s="12">
        <v>5</v>
      </c>
      <c r="L202">
        <v>0</v>
      </c>
      <c r="M202" s="12">
        <v>0</v>
      </c>
      <c r="N202" s="12">
        <v>0</v>
      </c>
      <c r="O202" s="12">
        <v>100.72768955710099</v>
      </c>
      <c r="P202" s="12">
        <v>0</v>
      </c>
      <c r="Q202" s="12">
        <v>0</v>
      </c>
      <c r="R202" s="59">
        <v>6.2746052034722162E-4</v>
      </c>
      <c r="S202" s="59">
        <v>0</v>
      </c>
      <c r="T202" s="59">
        <v>0</v>
      </c>
      <c r="U202" s="59">
        <v>3.9894760064295631E-3</v>
      </c>
      <c r="V202" s="59">
        <v>3.3329097234794276E-3</v>
      </c>
      <c r="W202" s="59">
        <v>0</v>
      </c>
      <c r="X202" s="59">
        <v>0</v>
      </c>
      <c r="Y202" s="59">
        <v>0</v>
      </c>
      <c r="Z202" s="59">
        <v>1.6521038846052636E-4</v>
      </c>
      <c r="AA202" s="59">
        <v>0</v>
      </c>
      <c r="AB202" s="59">
        <v>0</v>
      </c>
      <c r="AC202" s="18">
        <v>7.3773242170152163E-4</v>
      </c>
      <c r="AD202" s="12">
        <v>195</v>
      </c>
      <c r="AE202" s="17">
        <v>7</v>
      </c>
      <c r="AF202" s="18">
        <v>0.93176414680667796</v>
      </c>
      <c r="AG202" t="str">
        <f>IF(AF202&lt;='CAV Tier 1 Analysis'!$A$5,"Tier 1", "Tier 2")</f>
        <v>Tier 2</v>
      </c>
      <c r="AH202" t="str">
        <f t="shared" si="8"/>
        <v>North Dakota - Tier 2</v>
      </c>
      <c r="AI202" t="str">
        <f t="shared" si="9"/>
        <v>Moran, Township Of - Tier 2</v>
      </c>
    </row>
    <row r="203" spans="1:35" x14ac:dyDescent="0.3">
      <c r="A203">
        <v>196</v>
      </c>
      <c r="B203">
        <v>8</v>
      </c>
      <c r="C203" t="s">
        <v>24</v>
      </c>
      <c r="D203" t="s">
        <v>1781</v>
      </c>
      <c r="E203" t="s">
        <v>2749</v>
      </c>
      <c r="F203" t="s">
        <v>579</v>
      </c>
      <c r="G203" s="58">
        <v>1.2716400000000001</v>
      </c>
      <c r="H203">
        <v>0</v>
      </c>
      <c r="I203">
        <v>0</v>
      </c>
      <c r="J203" s="12">
        <v>20</v>
      </c>
      <c r="K203" s="12">
        <v>6</v>
      </c>
      <c r="L203">
        <v>0</v>
      </c>
      <c r="M203" s="12">
        <v>3</v>
      </c>
      <c r="N203" s="12">
        <v>0</v>
      </c>
      <c r="O203" s="12">
        <v>14.083350808153707</v>
      </c>
      <c r="P203" s="12">
        <v>6.9299421887025918</v>
      </c>
      <c r="Q203" s="12">
        <v>0</v>
      </c>
      <c r="R203" s="59">
        <v>2.2468014311831114E-5</v>
      </c>
      <c r="S203" s="59">
        <v>0</v>
      </c>
      <c r="T203" s="59">
        <v>0</v>
      </c>
      <c r="U203" s="59">
        <v>3.6267963694814206E-3</v>
      </c>
      <c r="V203" s="59">
        <v>3.9994916681753128E-3</v>
      </c>
      <c r="W203" s="59">
        <v>0</v>
      </c>
      <c r="X203" s="59">
        <v>4.144557585430374E-4</v>
      </c>
      <c r="Y203" s="59">
        <v>0</v>
      </c>
      <c r="Z203" s="59">
        <v>2.3099069065035612E-5</v>
      </c>
      <c r="AA203" s="59">
        <v>2.0671757549141665E-5</v>
      </c>
      <c r="AB203" s="59">
        <v>0</v>
      </c>
      <c r="AC203" s="18">
        <v>7.3699842155688889E-4</v>
      </c>
      <c r="AD203" s="12">
        <v>196</v>
      </c>
      <c r="AE203" s="17">
        <v>7</v>
      </c>
      <c r="AF203" s="18">
        <v>0.9325011452282348</v>
      </c>
      <c r="AG203" t="str">
        <f>IF(AF203&lt;='CAV Tier 1 Analysis'!$A$5,"Tier 1", "Tier 2")</f>
        <v>Tier 2</v>
      </c>
      <c r="AH203" t="str">
        <f t="shared" si="8"/>
        <v>North Dakota - Tier 2</v>
      </c>
      <c r="AI203" t="str">
        <f t="shared" si="9"/>
        <v>La Moure, City Of - Tier 2</v>
      </c>
    </row>
    <row r="204" spans="1:35" x14ac:dyDescent="0.3">
      <c r="A204">
        <v>197</v>
      </c>
      <c r="B204">
        <v>8</v>
      </c>
      <c r="C204" t="s">
        <v>24</v>
      </c>
      <c r="D204" t="s">
        <v>1787</v>
      </c>
      <c r="E204" t="s">
        <v>2755</v>
      </c>
      <c r="F204" t="s">
        <v>695</v>
      </c>
      <c r="G204" s="58">
        <v>1.4702</v>
      </c>
      <c r="H204">
        <v>0</v>
      </c>
      <c r="I204">
        <v>0</v>
      </c>
      <c r="J204" s="12">
        <v>12</v>
      </c>
      <c r="K204" s="12">
        <v>8</v>
      </c>
      <c r="L204">
        <v>0</v>
      </c>
      <c r="M204" s="12">
        <v>0</v>
      </c>
      <c r="N204" s="12">
        <v>0</v>
      </c>
      <c r="O204" s="12">
        <v>126.4227684449942</v>
      </c>
      <c r="P204" s="12">
        <v>119.33078183231284</v>
      </c>
      <c r="Q204" s="12">
        <v>0</v>
      </c>
      <c r="R204" s="59">
        <v>2.5976278381659982E-5</v>
      </c>
      <c r="S204" s="59">
        <v>0</v>
      </c>
      <c r="T204" s="59">
        <v>0</v>
      </c>
      <c r="U204" s="59">
        <v>2.1760778216888526E-3</v>
      </c>
      <c r="V204" s="59">
        <v>5.332655557567084E-3</v>
      </c>
      <c r="W204" s="59">
        <v>0</v>
      </c>
      <c r="X204" s="59">
        <v>0</v>
      </c>
      <c r="Y204" s="59">
        <v>0</v>
      </c>
      <c r="Z204" s="59">
        <v>2.0735464872558715E-4</v>
      </c>
      <c r="AA204" s="59">
        <v>3.559592451158549E-4</v>
      </c>
      <c r="AB204" s="59">
        <v>0</v>
      </c>
      <c r="AC204" s="18">
        <v>7.3618395922536706E-4</v>
      </c>
      <c r="AD204" s="12">
        <v>197</v>
      </c>
      <c r="AE204" s="17">
        <v>7</v>
      </c>
      <c r="AF204" s="18">
        <v>0.93323732918746016</v>
      </c>
      <c r="AG204" t="str">
        <f>IF(AF204&lt;='CAV Tier 1 Analysis'!$A$5,"Tier 1", "Tier 2")</f>
        <v>Tier 2</v>
      </c>
      <c r="AH204" t="str">
        <f t="shared" si="8"/>
        <v>North Dakota - Tier 2</v>
      </c>
      <c r="AI204" t="str">
        <f t="shared" si="9"/>
        <v>Wishek, City Of - Tier 2</v>
      </c>
    </row>
    <row r="205" spans="1:35" x14ac:dyDescent="0.3">
      <c r="A205">
        <v>198</v>
      </c>
      <c r="B205">
        <v>8</v>
      </c>
      <c r="C205" t="s">
        <v>24</v>
      </c>
      <c r="D205" t="s">
        <v>1758</v>
      </c>
      <c r="E205" t="s">
        <v>2721</v>
      </c>
      <c r="F205" t="s">
        <v>768</v>
      </c>
      <c r="G205" s="58">
        <v>0.35507</v>
      </c>
      <c r="H205">
        <v>2</v>
      </c>
      <c r="I205">
        <v>0</v>
      </c>
      <c r="J205" s="12">
        <v>5</v>
      </c>
      <c r="K205" s="12">
        <v>10</v>
      </c>
      <c r="L205">
        <v>0</v>
      </c>
      <c r="M205" s="12">
        <v>0</v>
      </c>
      <c r="N205" s="12">
        <v>8.1823351309468176E-2</v>
      </c>
      <c r="O205" s="12">
        <v>0.25708073687527438</v>
      </c>
      <c r="P205" s="12">
        <v>0</v>
      </c>
      <c r="Q205" s="12">
        <v>3.2327517810663287E-2</v>
      </c>
      <c r="R205" s="59">
        <v>6.27356629368522E-6</v>
      </c>
      <c r="S205" s="59">
        <v>4.7460844803037496E-4</v>
      </c>
      <c r="T205" s="59">
        <v>0</v>
      </c>
      <c r="U205" s="59">
        <v>9.0669909237035514E-4</v>
      </c>
      <c r="V205" s="59">
        <v>6.6658194469588553E-3</v>
      </c>
      <c r="W205" s="59">
        <v>0</v>
      </c>
      <c r="X205" s="59">
        <v>0</v>
      </c>
      <c r="Y205" s="59">
        <v>4.7983317560923265E-6</v>
      </c>
      <c r="Z205" s="59">
        <v>4.2165573926725968E-7</v>
      </c>
      <c r="AA205" s="59">
        <v>0</v>
      </c>
      <c r="AB205" s="59">
        <v>3.9553641054771655E-7</v>
      </c>
      <c r="AC205" s="18">
        <v>7.3263782523265257E-4</v>
      </c>
      <c r="AD205" s="12">
        <v>198</v>
      </c>
      <c r="AE205" s="17">
        <v>7</v>
      </c>
      <c r="AF205" s="18">
        <v>0.93396996701269286</v>
      </c>
      <c r="AG205" t="str">
        <f>IF(AF205&lt;='CAV Tier 1 Analysis'!$A$5,"Tier 1", "Tier 2")</f>
        <v>Tier 2</v>
      </c>
      <c r="AH205" t="str">
        <f t="shared" si="8"/>
        <v>North Dakota - Tier 2</v>
      </c>
      <c r="AI205" t="str">
        <f t="shared" si="9"/>
        <v>Medora, City Of - Tier 2</v>
      </c>
    </row>
    <row r="206" spans="1:35" x14ac:dyDescent="0.3">
      <c r="A206">
        <v>199</v>
      </c>
      <c r="B206">
        <v>8</v>
      </c>
      <c r="C206" t="s">
        <v>24</v>
      </c>
      <c r="D206" t="s">
        <v>1783</v>
      </c>
      <c r="E206" t="s">
        <v>2751</v>
      </c>
      <c r="F206" t="s">
        <v>580</v>
      </c>
      <c r="G206" s="58">
        <v>0.75348000000000004</v>
      </c>
      <c r="H206">
        <v>0</v>
      </c>
      <c r="I206">
        <v>0</v>
      </c>
      <c r="J206" s="12">
        <v>20</v>
      </c>
      <c r="K206" s="12">
        <v>6</v>
      </c>
      <c r="L206">
        <v>0</v>
      </c>
      <c r="M206" s="12">
        <v>3</v>
      </c>
      <c r="N206" s="12">
        <v>0</v>
      </c>
      <c r="O206" s="12">
        <v>1.1153422296837343</v>
      </c>
      <c r="P206" s="12">
        <v>0</v>
      </c>
      <c r="Q206" s="12">
        <v>0</v>
      </c>
      <c r="R206" s="59">
        <v>1.3312886841935224E-5</v>
      </c>
      <c r="S206" s="59">
        <v>0</v>
      </c>
      <c r="T206" s="59">
        <v>0</v>
      </c>
      <c r="U206" s="59">
        <v>3.6267963694814206E-3</v>
      </c>
      <c r="V206" s="59">
        <v>3.9994916681753128E-3</v>
      </c>
      <c r="W206" s="59">
        <v>0</v>
      </c>
      <c r="X206" s="59">
        <v>4.144557585430374E-4</v>
      </c>
      <c r="Y206" s="59">
        <v>0</v>
      </c>
      <c r="Z206" s="59">
        <v>1.8293492468922532E-6</v>
      </c>
      <c r="AA206" s="59">
        <v>0</v>
      </c>
      <c r="AB206" s="59">
        <v>0</v>
      </c>
      <c r="AC206" s="18">
        <v>7.3235327566259978E-4</v>
      </c>
      <c r="AD206" s="12">
        <v>199</v>
      </c>
      <c r="AE206" s="17">
        <v>7</v>
      </c>
      <c r="AF206" s="18">
        <v>0.93470232028835543</v>
      </c>
      <c r="AG206" t="str">
        <f>IF(AF206&lt;='CAV Tier 1 Analysis'!$A$5,"Tier 1", "Tier 2")</f>
        <v>Tier 2</v>
      </c>
      <c r="AH206" t="str">
        <f t="shared" si="8"/>
        <v>North Dakota - Tier 2</v>
      </c>
      <c r="AI206" t="str">
        <f t="shared" si="9"/>
        <v>Karlsruhe, City Of - Tier 2</v>
      </c>
    </row>
    <row r="207" spans="1:35" x14ac:dyDescent="0.3">
      <c r="A207">
        <v>200</v>
      </c>
      <c r="B207">
        <v>8</v>
      </c>
      <c r="C207" t="s">
        <v>24</v>
      </c>
      <c r="D207" t="s">
        <v>1627</v>
      </c>
      <c r="E207" t="s">
        <v>2800</v>
      </c>
      <c r="F207" t="s">
        <v>604</v>
      </c>
      <c r="G207" s="58">
        <v>0.26139000000000001</v>
      </c>
      <c r="H207">
        <v>0</v>
      </c>
      <c r="I207">
        <v>0</v>
      </c>
      <c r="J207" s="12">
        <v>17</v>
      </c>
      <c r="K207" s="12">
        <v>7</v>
      </c>
      <c r="L207">
        <v>0</v>
      </c>
      <c r="M207" s="12">
        <v>2</v>
      </c>
      <c r="N207" s="12">
        <v>0</v>
      </c>
      <c r="O207" s="12">
        <v>3.7343602754230432</v>
      </c>
      <c r="P207" s="12">
        <v>0.34576190459678413</v>
      </c>
      <c r="Q207" s="12">
        <v>0</v>
      </c>
      <c r="R207" s="59">
        <v>4.6183780480085047E-6</v>
      </c>
      <c r="S207" s="59">
        <v>0</v>
      </c>
      <c r="T207" s="59">
        <v>0</v>
      </c>
      <c r="U207" s="59">
        <v>3.0827769140592078E-3</v>
      </c>
      <c r="V207" s="59">
        <v>4.6660736128711989E-3</v>
      </c>
      <c r="W207" s="59">
        <v>0</v>
      </c>
      <c r="X207" s="59">
        <v>2.7630383902869162E-4</v>
      </c>
      <c r="Y207" s="59">
        <v>0</v>
      </c>
      <c r="Z207" s="59">
        <v>6.1249802757012191E-6</v>
      </c>
      <c r="AA207" s="59">
        <v>1.0313947890079458E-6</v>
      </c>
      <c r="AB207" s="59">
        <v>0</v>
      </c>
      <c r="AC207" s="18">
        <v>7.3062991991561948E-4</v>
      </c>
      <c r="AD207" s="12">
        <v>200</v>
      </c>
      <c r="AE207" s="17">
        <v>7</v>
      </c>
      <c r="AF207" s="18">
        <v>0.935432950208271</v>
      </c>
      <c r="AG207" t="str">
        <f>IF(AF207&lt;='CAV Tier 1 Analysis'!$A$5,"Tier 1", "Tier 2")</f>
        <v>Tier 2</v>
      </c>
      <c r="AH207" t="str">
        <f t="shared" si="8"/>
        <v>North Dakota - Tier 2</v>
      </c>
      <c r="AI207" t="str">
        <f t="shared" si="9"/>
        <v>St. John, City Of - Tier 2</v>
      </c>
    </row>
    <row r="208" spans="1:35" x14ac:dyDescent="0.3">
      <c r="A208">
        <v>201</v>
      </c>
      <c r="B208">
        <v>8</v>
      </c>
      <c r="C208" t="s">
        <v>24</v>
      </c>
      <c r="D208" t="s">
        <v>1820</v>
      </c>
      <c r="E208" t="s">
        <v>2798</v>
      </c>
      <c r="F208" t="s">
        <v>611</v>
      </c>
      <c r="G208" s="58">
        <v>1.00641</v>
      </c>
      <c r="H208">
        <v>0</v>
      </c>
      <c r="I208">
        <v>0</v>
      </c>
      <c r="J208" s="12">
        <v>17</v>
      </c>
      <c r="K208" s="12">
        <v>7</v>
      </c>
      <c r="L208">
        <v>0</v>
      </c>
      <c r="M208" s="12">
        <v>1</v>
      </c>
      <c r="N208" s="12">
        <v>0</v>
      </c>
      <c r="O208" s="12">
        <v>35.426040037018275</v>
      </c>
      <c r="P208" s="12">
        <v>22.379177929121049</v>
      </c>
      <c r="Q208" s="12">
        <v>0</v>
      </c>
      <c r="R208" s="59">
        <v>1.77817890940596E-5</v>
      </c>
      <c r="S208" s="59">
        <v>0</v>
      </c>
      <c r="T208" s="59">
        <v>0</v>
      </c>
      <c r="U208" s="59">
        <v>3.0827769140592078E-3</v>
      </c>
      <c r="V208" s="59">
        <v>4.6660736128711989E-3</v>
      </c>
      <c r="W208" s="59">
        <v>0</v>
      </c>
      <c r="X208" s="59">
        <v>1.3815191951434581E-4</v>
      </c>
      <c r="Y208" s="59">
        <v>0</v>
      </c>
      <c r="Z208" s="59">
        <v>5.8104676696829375E-5</v>
      </c>
      <c r="AA208" s="59">
        <v>6.6756248133507538E-5</v>
      </c>
      <c r="AB208" s="59">
        <v>0</v>
      </c>
      <c r="AC208" s="18">
        <v>7.2996774185174083E-4</v>
      </c>
      <c r="AD208" s="12">
        <v>201</v>
      </c>
      <c r="AE208" s="17">
        <v>7</v>
      </c>
      <c r="AF208" s="18">
        <v>0.93616291795012274</v>
      </c>
      <c r="AG208" t="str">
        <f>IF(AF208&lt;='CAV Tier 1 Analysis'!$A$5,"Tier 1", "Tier 2")</f>
        <v>Tier 2</v>
      </c>
      <c r="AH208" t="str">
        <f t="shared" si="8"/>
        <v>North Dakota - Tier 2</v>
      </c>
      <c r="AI208" t="str">
        <f t="shared" si="9"/>
        <v>Rolette, City Of - Tier 2</v>
      </c>
    </row>
    <row r="209" spans="1:35" x14ac:dyDescent="0.3">
      <c r="A209">
        <v>202</v>
      </c>
      <c r="B209">
        <v>8</v>
      </c>
      <c r="C209" t="s">
        <v>24</v>
      </c>
      <c r="D209" t="s">
        <v>1517</v>
      </c>
      <c r="E209" t="s">
        <v>3008</v>
      </c>
      <c r="F209" t="s">
        <v>593</v>
      </c>
      <c r="G209" s="58">
        <v>1.0121399999999998</v>
      </c>
      <c r="H209">
        <v>0</v>
      </c>
      <c r="I209">
        <v>0</v>
      </c>
      <c r="J209" s="12">
        <v>16.5</v>
      </c>
      <c r="K209" s="12">
        <v>7.5</v>
      </c>
      <c r="L209">
        <v>0</v>
      </c>
      <c r="M209" s="12">
        <v>0</v>
      </c>
      <c r="N209" s="12">
        <v>0</v>
      </c>
      <c r="O209" s="12">
        <v>4.1700996698165964</v>
      </c>
      <c r="P209" s="12">
        <v>0</v>
      </c>
      <c r="Q209" s="12">
        <v>0</v>
      </c>
      <c r="R209" s="59">
        <v>1.7883029792690336E-5</v>
      </c>
      <c r="S209" s="59">
        <v>0</v>
      </c>
      <c r="T209" s="59">
        <v>0</v>
      </c>
      <c r="U209" s="59">
        <v>2.9921070048221721E-3</v>
      </c>
      <c r="V209" s="59">
        <v>4.9993645852191414E-3</v>
      </c>
      <c r="W209" s="59">
        <v>0</v>
      </c>
      <c r="X209" s="59">
        <v>0</v>
      </c>
      <c r="Y209" s="59">
        <v>0</v>
      </c>
      <c r="Z209" s="59">
        <v>6.8396663260995475E-6</v>
      </c>
      <c r="AA209" s="59">
        <v>0</v>
      </c>
      <c r="AB209" s="59">
        <v>0</v>
      </c>
      <c r="AC209" s="18">
        <v>7.287449351054639E-4</v>
      </c>
      <c r="AD209" s="12">
        <v>202</v>
      </c>
      <c r="AE209" s="17">
        <v>7</v>
      </c>
      <c r="AF209" s="18">
        <v>0.93689166288522818</v>
      </c>
      <c r="AG209" t="str">
        <f>IF(AF209&lt;='CAV Tier 1 Analysis'!$A$5,"Tier 1", "Tier 2")</f>
        <v>Tier 2</v>
      </c>
      <c r="AH209" t="str">
        <f t="shared" si="8"/>
        <v>North Dakota - Tier 2</v>
      </c>
      <c r="AI209" t="str">
        <f t="shared" si="9"/>
        <v>Warwick, City Of - Tier 2</v>
      </c>
    </row>
    <row r="210" spans="1:35" x14ac:dyDescent="0.3">
      <c r="A210">
        <v>203</v>
      </c>
      <c r="B210">
        <v>8</v>
      </c>
      <c r="C210" t="s">
        <v>24</v>
      </c>
      <c r="D210" t="s">
        <v>1819</v>
      </c>
      <c r="E210" t="s">
        <v>2797</v>
      </c>
      <c r="F210" t="s">
        <v>625</v>
      </c>
      <c r="G210" s="58">
        <v>1.0129900000000001</v>
      </c>
      <c r="H210">
        <v>0</v>
      </c>
      <c r="I210">
        <v>0</v>
      </c>
      <c r="J210" s="12">
        <v>17</v>
      </c>
      <c r="K210" s="12">
        <v>7</v>
      </c>
      <c r="L210">
        <v>0</v>
      </c>
      <c r="M210" s="12">
        <v>0</v>
      </c>
      <c r="N210" s="12">
        <v>0</v>
      </c>
      <c r="O210" s="12">
        <v>53.984827750841184</v>
      </c>
      <c r="P210" s="12">
        <v>40.852664073335184</v>
      </c>
      <c r="Q210" s="12">
        <v>0</v>
      </c>
      <c r="R210" s="59">
        <v>1.7898048046413921E-5</v>
      </c>
      <c r="S210" s="59">
        <v>0</v>
      </c>
      <c r="T210" s="59">
        <v>0</v>
      </c>
      <c r="U210" s="59">
        <v>3.0827769140592078E-3</v>
      </c>
      <c r="V210" s="59">
        <v>4.6660736128711989E-3</v>
      </c>
      <c r="W210" s="59">
        <v>0</v>
      </c>
      <c r="X210" s="59">
        <v>0</v>
      </c>
      <c r="Y210" s="59">
        <v>0</v>
      </c>
      <c r="Z210" s="59">
        <v>8.8544216619156286E-5</v>
      </c>
      <c r="AA210" s="59">
        <v>1.218619642076148E-4</v>
      </c>
      <c r="AB210" s="59">
        <v>0</v>
      </c>
      <c r="AC210" s="18">
        <v>7.2519588689123546E-4</v>
      </c>
      <c r="AD210" s="12">
        <v>203</v>
      </c>
      <c r="AE210" s="17">
        <v>7</v>
      </c>
      <c r="AF210" s="18">
        <v>0.93761685877211942</v>
      </c>
      <c r="AG210" t="str">
        <f>IF(AF210&lt;='CAV Tier 1 Analysis'!$A$5,"Tier 1", "Tier 2")</f>
        <v>Tier 2</v>
      </c>
      <c r="AH210" t="str">
        <f t="shared" si="8"/>
        <v>North Dakota - Tier 2</v>
      </c>
      <c r="AI210" t="str">
        <f t="shared" si="9"/>
        <v>Dunseith, City Of - Tier 2</v>
      </c>
    </row>
    <row r="211" spans="1:35" x14ac:dyDescent="0.3">
      <c r="A211">
        <v>204</v>
      </c>
      <c r="B211">
        <v>8</v>
      </c>
      <c r="C211" t="s">
        <v>24</v>
      </c>
      <c r="D211" t="s">
        <v>1240</v>
      </c>
      <c r="E211" t="s">
        <v>2841</v>
      </c>
      <c r="F211" t="s">
        <v>588</v>
      </c>
      <c r="G211" s="58">
        <v>0.61936000000000002</v>
      </c>
      <c r="H211">
        <v>0</v>
      </c>
      <c r="I211">
        <v>0</v>
      </c>
      <c r="J211" s="12">
        <v>18</v>
      </c>
      <c r="K211" s="12">
        <v>7</v>
      </c>
      <c r="L211">
        <v>0</v>
      </c>
      <c r="M211" s="12">
        <v>0</v>
      </c>
      <c r="N211" s="12">
        <v>0</v>
      </c>
      <c r="O211" s="12">
        <v>1.3916932822579322</v>
      </c>
      <c r="P211" s="12">
        <v>0</v>
      </c>
      <c r="Q211" s="12">
        <v>0</v>
      </c>
      <c r="R211" s="59">
        <v>1.094318308969183E-5</v>
      </c>
      <c r="S211" s="59">
        <v>0</v>
      </c>
      <c r="T211" s="59">
        <v>0</v>
      </c>
      <c r="U211" s="59">
        <v>3.2641167325332789E-3</v>
      </c>
      <c r="V211" s="59">
        <v>4.6660736128711989E-3</v>
      </c>
      <c r="W211" s="59">
        <v>0</v>
      </c>
      <c r="X211" s="59">
        <v>0</v>
      </c>
      <c r="Y211" s="59">
        <v>0</v>
      </c>
      <c r="Z211" s="59">
        <v>2.2826115519049861E-6</v>
      </c>
      <c r="AA211" s="59">
        <v>0</v>
      </c>
      <c r="AB211" s="59">
        <v>0</v>
      </c>
      <c r="AC211" s="18">
        <v>7.2212874000418873E-4</v>
      </c>
      <c r="AD211" s="12">
        <v>204</v>
      </c>
      <c r="AE211" s="17">
        <v>7</v>
      </c>
      <c r="AF211" s="18">
        <v>0.93833898751212363</v>
      </c>
      <c r="AG211" t="str">
        <f>IF(AF211&lt;='CAV Tier 1 Analysis'!$A$5,"Tier 1", "Tier 2")</f>
        <v>Tier 2</v>
      </c>
      <c r="AH211" t="str">
        <f t="shared" si="8"/>
        <v>North Dakota - Tier 2</v>
      </c>
      <c r="AI211" t="str">
        <f t="shared" si="9"/>
        <v>Hope, City Of - Tier 2</v>
      </c>
    </row>
    <row r="212" spans="1:35" x14ac:dyDescent="0.3">
      <c r="A212">
        <v>205</v>
      </c>
      <c r="B212">
        <v>8</v>
      </c>
      <c r="C212" t="s">
        <v>24</v>
      </c>
      <c r="D212" t="s">
        <v>1883</v>
      </c>
      <c r="E212" t="s">
        <v>2879</v>
      </c>
      <c r="F212" t="s">
        <v>679</v>
      </c>
      <c r="G212" s="58">
        <v>1.01973</v>
      </c>
      <c r="H212">
        <v>0</v>
      </c>
      <c r="I212">
        <v>0</v>
      </c>
      <c r="J212" s="12">
        <v>25</v>
      </c>
      <c r="K212" s="12">
        <v>3</v>
      </c>
      <c r="L212">
        <v>0</v>
      </c>
      <c r="M212" s="12">
        <v>1.6836025222362783</v>
      </c>
      <c r="N212" s="12">
        <v>10.70993451171586</v>
      </c>
      <c r="O212" s="12">
        <v>109.93871388174361</v>
      </c>
      <c r="P212" s="12">
        <v>100.4852848406823</v>
      </c>
      <c r="Q212" s="12">
        <v>0</v>
      </c>
      <c r="R212" s="59">
        <v>1.8017133964175033E-5</v>
      </c>
      <c r="S212" s="59">
        <v>0</v>
      </c>
      <c r="T212" s="59">
        <v>0</v>
      </c>
      <c r="U212" s="59">
        <v>4.5334954618517758E-3</v>
      </c>
      <c r="V212" s="59">
        <v>1.9997458340876564E-3</v>
      </c>
      <c r="W212" s="59">
        <v>0</v>
      </c>
      <c r="X212" s="59">
        <v>2.3259292014613591E-4</v>
      </c>
      <c r="Y212" s="59">
        <v>6.2805810383971419E-4</v>
      </c>
      <c r="Z212" s="59">
        <v>1.8031802086512853E-4</v>
      </c>
      <c r="AA212" s="59">
        <v>2.9974383464112487E-4</v>
      </c>
      <c r="AB212" s="59">
        <v>0</v>
      </c>
      <c r="AC212" s="18">
        <v>7.1745193721779201E-4</v>
      </c>
      <c r="AD212" s="12">
        <v>205</v>
      </c>
      <c r="AE212" s="17">
        <v>7</v>
      </c>
      <c r="AF212" s="18">
        <v>0.93905643944934147</v>
      </c>
      <c r="AG212" t="str">
        <f>IF(AF212&lt;='CAV Tier 1 Analysis'!$A$5,"Tier 1", "Tier 2")</f>
        <v>Tier 2</v>
      </c>
      <c r="AH212" t="str">
        <f t="shared" si="8"/>
        <v>North Dakota - Tier 2</v>
      </c>
      <c r="AI212" t="str">
        <f t="shared" si="9"/>
        <v>Walhalla, City Of - Tier 2</v>
      </c>
    </row>
    <row r="213" spans="1:35" x14ac:dyDescent="0.3">
      <c r="A213">
        <v>206</v>
      </c>
      <c r="B213">
        <v>8</v>
      </c>
      <c r="C213" t="s">
        <v>24</v>
      </c>
      <c r="D213" t="s">
        <v>1951</v>
      </c>
      <c r="E213" t="s">
        <v>2961</v>
      </c>
      <c r="F213" t="s">
        <v>587</v>
      </c>
      <c r="G213" s="58">
        <v>24.845240000000004</v>
      </c>
      <c r="H213">
        <v>0</v>
      </c>
      <c r="I213">
        <v>0</v>
      </c>
      <c r="J213" s="12">
        <v>23.5</v>
      </c>
      <c r="K213" s="12">
        <v>3.5</v>
      </c>
      <c r="L213">
        <v>1</v>
      </c>
      <c r="M213" s="12">
        <v>0</v>
      </c>
      <c r="N213" s="12">
        <v>0</v>
      </c>
      <c r="O213" s="12">
        <v>138.71165618399777</v>
      </c>
      <c r="P213" s="12">
        <v>0</v>
      </c>
      <c r="Q213" s="12">
        <v>0</v>
      </c>
      <c r="R213" s="59">
        <v>4.3897896252153039E-4</v>
      </c>
      <c r="S213" s="59">
        <v>0</v>
      </c>
      <c r="T213" s="59">
        <v>0</v>
      </c>
      <c r="U213" s="59">
        <v>4.261485734140669E-3</v>
      </c>
      <c r="V213" s="59">
        <v>2.3330368064355994E-3</v>
      </c>
      <c r="W213" s="59">
        <v>6.2735257214554575E-4</v>
      </c>
      <c r="X213" s="59">
        <v>0</v>
      </c>
      <c r="Y213" s="59">
        <v>0</v>
      </c>
      <c r="Z213" s="59">
        <v>2.2751049590162767E-4</v>
      </c>
      <c r="AA213" s="59">
        <v>0</v>
      </c>
      <c r="AB213" s="59">
        <v>0</v>
      </c>
      <c r="AC213" s="18">
        <v>7.1712405192227017E-4</v>
      </c>
      <c r="AD213" s="12">
        <v>206</v>
      </c>
      <c r="AE213" s="17">
        <v>7</v>
      </c>
      <c r="AF213" s="18">
        <v>0.93977356350126373</v>
      </c>
      <c r="AG213" t="str">
        <f>IF(AF213&lt;='CAV Tier 1 Analysis'!$A$5,"Tier 1", "Tier 2")</f>
        <v>Tier 2</v>
      </c>
      <c r="AH213" t="str">
        <f t="shared" si="8"/>
        <v>North Dakota - Tier 2</v>
      </c>
      <c r="AI213" t="str">
        <f t="shared" si="9"/>
        <v>Belmont, Township Of - Tier 2</v>
      </c>
    </row>
    <row r="214" spans="1:35" x14ac:dyDescent="0.3">
      <c r="A214">
        <v>207</v>
      </c>
      <c r="B214">
        <v>8</v>
      </c>
      <c r="C214" t="s">
        <v>24</v>
      </c>
      <c r="D214" t="s">
        <v>1871</v>
      </c>
      <c r="E214" t="s">
        <v>2864</v>
      </c>
      <c r="F214" t="s">
        <v>642</v>
      </c>
      <c r="G214" s="58">
        <v>0.42121999999999998</v>
      </c>
      <c r="H214">
        <v>0</v>
      </c>
      <c r="I214">
        <v>0</v>
      </c>
      <c r="J214" s="12">
        <v>14</v>
      </c>
      <c r="K214" s="12">
        <v>8</v>
      </c>
      <c r="L214">
        <v>0</v>
      </c>
      <c r="M214" s="12">
        <v>0</v>
      </c>
      <c r="N214" s="12">
        <v>0</v>
      </c>
      <c r="O214" s="12">
        <v>1.4960242365161445</v>
      </c>
      <c r="P214" s="12">
        <v>0</v>
      </c>
      <c r="Q214" s="12">
        <v>0</v>
      </c>
      <c r="R214" s="59">
        <v>7.4423398040557871E-6</v>
      </c>
      <c r="S214" s="59">
        <v>0</v>
      </c>
      <c r="T214" s="59">
        <v>0</v>
      </c>
      <c r="U214" s="59">
        <v>2.5387574586369947E-3</v>
      </c>
      <c r="V214" s="59">
        <v>5.332655557567084E-3</v>
      </c>
      <c r="W214" s="59">
        <v>0</v>
      </c>
      <c r="X214" s="59">
        <v>0</v>
      </c>
      <c r="Y214" s="59">
        <v>0</v>
      </c>
      <c r="Z214" s="59">
        <v>2.4537319018032683E-6</v>
      </c>
      <c r="AA214" s="59">
        <v>0</v>
      </c>
      <c r="AB214" s="59">
        <v>0</v>
      </c>
      <c r="AC214" s="18">
        <v>7.1648264435544883E-4</v>
      </c>
      <c r="AD214" s="12">
        <v>207</v>
      </c>
      <c r="AE214" s="17">
        <v>7</v>
      </c>
      <c r="AF214" s="18">
        <v>0.94049004614561915</v>
      </c>
      <c r="AG214" t="str">
        <f>IF(AF214&lt;='CAV Tier 1 Analysis'!$A$5,"Tier 1", "Tier 2")</f>
        <v>Tier 2</v>
      </c>
      <c r="AH214" t="str">
        <f t="shared" si="8"/>
        <v>North Dakota - Tier 2</v>
      </c>
      <c r="AI214" t="str">
        <f t="shared" si="9"/>
        <v>Fessenden, City Of - Tier 2</v>
      </c>
    </row>
    <row r="215" spans="1:35" x14ac:dyDescent="0.3">
      <c r="A215">
        <v>208</v>
      </c>
      <c r="B215">
        <v>8</v>
      </c>
      <c r="C215" t="s">
        <v>24</v>
      </c>
      <c r="D215" t="s">
        <v>1861</v>
      </c>
      <c r="E215" t="s">
        <v>2853</v>
      </c>
      <c r="F215" t="s">
        <v>643</v>
      </c>
      <c r="G215" s="58">
        <v>0.3861</v>
      </c>
      <c r="H215">
        <v>0</v>
      </c>
      <c r="I215">
        <v>0</v>
      </c>
      <c r="J215" s="12">
        <v>14</v>
      </c>
      <c r="K215" s="12">
        <v>8</v>
      </c>
      <c r="L215">
        <v>0</v>
      </c>
      <c r="M215" s="12">
        <v>0</v>
      </c>
      <c r="N215" s="12">
        <v>0</v>
      </c>
      <c r="O215" s="12">
        <v>0.75390939859601824</v>
      </c>
      <c r="P215" s="12">
        <v>0</v>
      </c>
      <c r="Q215" s="12">
        <v>0</v>
      </c>
      <c r="R215" s="59">
        <v>6.8218208972649438E-6</v>
      </c>
      <c r="S215" s="59">
        <v>0</v>
      </c>
      <c r="T215" s="59">
        <v>0</v>
      </c>
      <c r="U215" s="59">
        <v>2.5387574586369947E-3</v>
      </c>
      <c r="V215" s="59">
        <v>5.332655557567084E-3</v>
      </c>
      <c r="W215" s="59">
        <v>0</v>
      </c>
      <c r="X215" s="59">
        <v>0</v>
      </c>
      <c r="Y215" s="59">
        <v>0</v>
      </c>
      <c r="Z215" s="59">
        <v>1.2365384846386497E-6</v>
      </c>
      <c r="AA215" s="59">
        <v>0</v>
      </c>
      <c r="AB215" s="59">
        <v>0</v>
      </c>
      <c r="AC215" s="18">
        <v>7.1631557959872571E-4</v>
      </c>
      <c r="AD215" s="12">
        <v>208</v>
      </c>
      <c r="AE215" s="17">
        <v>7</v>
      </c>
      <c r="AF215" s="18">
        <v>0.94120636172521788</v>
      </c>
      <c r="AG215" t="str">
        <f>IF(AF215&lt;='CAV Tier 1 Analysis'!$A$5,"Tier 1", "Tier 2")</f>
        <v>Tier 2</v>
      </c>
      <c r="AH215" t="str">
        <f t="shared" si="8"/>
        <v>North Dakota - Tier 2</v>
      </c>
      <c r="AI215" t="str">
        <f t="shared" si="9"/>
        <v>Sykeston, City Of - Tier 2</v>
      </c>
    </row>
    <row r="216" spans="1:35" x14ac:dyDescent="0.3">
      <c r="A216">
        <v>209</v>
      </c>
      <c r="B216">
        <v>8</v>
      </c>
      <c r="C216" t="s">
        <v>24</v>
      </c>
      <c r="D216" t="s">
        <v>1245</v>
      </c>
      <c r="E216" t="s">
        <v>2852</v>
      </c>
      <c r="F216" t="s">
        <v>644</v>
      </c>
      <c r="G216" s="58">
        <v>0.30055999999999999</v>
      </c>
      <c r="H216">
        <v>0</v>
      </c>
      <c r="I216">
        <v>0</v>
      </c>
      <c r="J216" s="12">
        <v>14</v>
      </c>
      <c r="K216" s="12">
        <v>8</v>
      </c>
      <c r="L216">
        <v>0</v>
      </c>
      <c r="M216" s="12">
        <v>0</v>
      </c>
      <c r="N216" s="12">
        <v>0</v>
      </c>
      <c r="O216" s="12">
        <v>0.43664104788805524</v>
      </c>
      <c r="P216" s="12">
        <v>0</v>
      </c>
      <c r="Q216" s="12">
        <v>0</v>
      </c>
      <c r="R216" s="59">
        <v>5.3104545166587705E-6</v>
      </c>
      <c r="S216" s="59">
        <v>0</v>
      </c>
      <c r="T216" s="59">
        <v>0</v>
      </c>
      <c r="U216" s="59">
        <v>2.5387574586369947E-3</v>
      </c>
      <c r="V216" s="59">
        <v>5.332655557567084E-3</v>
      </c>
      <c r="W216" s="59">
        <v>0</v>
      </c>
      <c r="X216" s="59">
        <v>0</v>
      </c>
      <c r="Y216" s="59">
        <v>0</v>
      </c>
      <c r="Z216" s="59">
        <v>7.161649141024244E-7</v>
      </c>
      <c r="AA216" s="59">
        <v>0</v>
      </c>
      <c r="AB216" s="59">
        <v>0</v>
      </c>
      <c r="AC216" s="18">
        <v>7.1613087596680359E-4</v>
      </c>
      <c r="AD216" s="12">
        <v>209</v>
      </c>
      <c r="AE216" s="17">
        <v>7</v>
      </c>
      <c r="AF216" s="18">
        <v>0.94192249260118466</v>
      </c>
      <c r="AG216" t="str">
        <f>IF(AF216&lt;='CAV Tier 1 Analysis'!$A$5,"Tier 1", "Tier 2")</f>
        <v>Tier 2</v>
      </c>
      <c r="AH216" t="str">
        <f t="shared" si="8"/>
        <v>North Dakota - Tier 2</v>
      </c>
      <c r="AI216" t="str">
        <f t="shared" si="9"/>
        <v>Sherwood, City Of - Tier 2</v>
      </c>
    </row>
    <row r="217" spans="1:35" x14ac:dyDescent="0.3">
      <c r="A217">
        <v>210</v>
      </c>
      <c r="B217">
        <v>8</v>
      </c>
      <c r="C217" t="s">
        <v>24</v>
      </c>
      <c r="D217" t="s">
        <v>1854</v>
      </c>
      <c r="E217" t="s">
        <v>2840</v>
      </c>
      <c r="F217" t="s">
        <v>645</v>
      </c>
      <c r="G217" s="58">
        <v>0.25752000000000003</v>
      </c>
      <c r="H217">
        <v>0</v>
      </c>
      <c r="I217">
        <v>0</v>
      </c>
      <c r="J217" s="12">
        <v>14</v>
      </c>
      <c r="K217" s="12">
        <v>8</v>
      </c>
      <c r="L217">
        <v>0</v>
      </c>
      <c r="M217" s="12">
        <v>0</v>
      </c>
      <c r="N217" s="12">
        <v>0</v>
      </c>
      <c r="O217" s="12">
        <v>0.52617580886287596</v>
      </c>
      <c r="P217" s="12">
        <v>0</v>
      </c>
      <c r="Q217" s="12">
        <v>0</v>
      </c>
      <c r="R217" s="59">
        <v>4.5500008222317231E-6</v>
      </c>
      <c r="S217" s="59">
        <v>0</v>
      </c>
      <c r="T217" s="59">
        <v>0</v>
      </c>
      <c r="U217" s="59">
        <v>2.5387574586369947E-3</v>
      </c>
      <c r="V217" s="59">
        <v>5.332655557567084E-3</v>
      </c>
      <c r="W217" s="59">
        <v>0</v>
      </c>
      <c r="X217" s="59">
        <v>0</v>
      </c>
      <c r="Y217" s="59">
        <v>0</v>
      </c>
      <c r="Z217" s="59">
        <v>8.6301701312714306E-7</v>
      </c>
      <c r="AA217" s="59">
        <v>0</v>
      </c>
      <c r="AB217" s="59">
        <v>0</v>
      </c>
      <c r="AC217" s="18">
        <v>7.1607509400358523E-4</v>
      </c>
      <c r="AD217" s="12">
        <v>210</v>
      </c>
      <c r="AE217" s="17">
        <v>7</v>
      </c>
      <c r="AF217" s="18">
        <v>0.94263856769518828</v>
      </c>
      <c r="AG217" t="str">
        <f>IF(AF217&lt;='CAV Tier 1 Analysis'!$A$5,"Tier 1", "Tier 2")</f>
        <v>Tier 2</v>
      </c>
      <c r="AH217" t="str">
        <f t="shared" si="8"/>
        <v>North Dakota - Tier 2</v>
      </c>
      <c r="AI217" t="str">
        <f t="shared" si="9"/>
        <v>Glenburn, City Of - Tier 2</v>
      </c>
    </row>
    <row r="218" spans="1:35" x14ac:dyDescent="0.3">
      <c r="A218">
        <v>211</v>
      </c>
      <c r="B218">
        <v>8</v>
      </c>
      <c r="C218" t="s">
        <v>24</v>
      </c>
      <c r="D218" t="s">
        <v>1564</v>
      </c>
      <c r="E218" t="s">
        <v>2946</v>
      </c>
      <c r="F218" t="s">
        <v>386</v>
      </c>
      <c r="G218" s="58">
        <v>1.0100100000000001</v>
      </c>
      <c r="H218">
        <v>1</v>
      </c>
      <c r="I218">
        <v>0</v>
      </c>
      <c r="J218" s="12">
        <v>22</v>
      </c>
      <c r="K218" s="12">
        <v>5</v>
      </c>
      <c r="M218" s="12">
        <v>2</v>
      </c>
      <c r="N218" s="12">
        <v>0</v>
      </c>
      <c r="O218" s="12">
        <v>7.4628881387205652</v>
      </c>
      <c r="P218" s="12">
        <v>0</v>
      </c>
      <c r="Q218" s="12">
        <v>0</v>
      </c>
      <c r="R218" s="59">
        <v>1.7845395815712423E-5</v>
      </c>
      <c r="S218" s="59">
        <v>2.3730422401518748E-4</v>
      </c>
      <c r="T218" s="59">
        <v>0</v>
      </c>
      <c r="U218" s="59">
        <v>3.9894760064295631E-3</v>
      </c>
      <c r="V218" s="59">
        <v>3.3329097234794276E-3</v>
      </c>
      <c r="W218" s="59">
        <v>0</v>
      </c>
      <c r="X218" s="59">
        <v>2.7630383902869162E-4</v>
      </c>
      <c r="Y218" s="59">
        <v>0</v>
      </c>
      <c r="Z218" s="59">
        <v>1.2240394412467296E-5</v>
      </c>
      <c r="AA218" s="59">
        <v>0</v>
      </c>
      <c r="AB218" s="59">
        <v>0</v>
      </c>
      <c r="AC218" s="18">
        <v>7.1509814392555003E-4</v>
      </c>
      <c r="AD218" s="12">
        <v>211</v>
      </c>
      <c r="AE218" s="17">
        <v>7</v>
      </c>
      <c r="AF218" s="18">
        <v>0.94335366583911384</v>
      </c>
      <c r="AG218" t="str">
        <f>IF(AF218&lt;='CAV Tier 1 Analysis'!$A$5,"Tier 1", "Tier 2")</f>
        <v>Tier 2</v>
      </c>
      <c r="AH218" t="str">
        <f t="shared" si="8"/>
        <v>North Dakota - Tier 2</v>
      </c>
      <c r="AI218" t="str">
        <f t="shared" si="9"/>
        <v>Walcott, City Of - Tier 2</v>
      </c>
    </row>
    <row r="219" spans="1:35" x14ac:dyDescent="0.3">
      <c r="A219">
        <v>212</v>
      </c>
      <c r="B219">
        <v>8</v>
      </c>
      <c r="C219" t="s">
        <v>24</v>
      </c>
      <c r="D219" t="s">
        <v>1877</v>
      </c>
      <c r="E219" t="s">
        <v>2871</v>
      </c>
      <c r="F219" t="s">
        <v>628</v>
      </c>
      <c r="G219" s="58">
        <v>0.65581</v>
      </c>
      <c r="H219">
        <v>0</v>
      </c>
      <c r="I219">
        <v>0</v>
      </c>
      <c r="J219" s="12">
        <v>22</v>
      </c>
      <c r="K219" s="12">
        <v>5</v>
      </c>
      <c r="L219">
        <v>0</v>
      </c>
      <c r="M219" s="12">
        <v>0</v>
      </c>
      <c r="N219" s="12">
        <v>0</v>
      </c>
      <c r="O219" s="12">
        <v>120.11248866157321</v>
      </c>
      <c r="P219" s="12">
        <v>111.39950137342589</v>
      </c>
      <c r="Q219" s="12">
        <v>0</v>
      </c>
      <c r="R219" s="59">
        <v>1.1587201146426632E-5</v>
      </c>
      <c r="S219" s="59">
        <v>0</v>
      </c>
      <c r="T219" s="59">
        <v>0</v>
      </c>
      <c r="U219" s="59">
        <v>3.9894760064295631E-3</v>
      </c>
      <c r="V219" s="59">
        <v>3.3329097234794276E-3</v>
      </c>
      <c r="W219" s="59">
        <v>0</v>
      </c>
      <c r="X219" s="59">
        <v>0</v>
      </c>
      <c r="Y219" s="59">
        <v>0</v>
      </c>
      <c r="Z219" s="59">
        <v>1.9700472628720342E-4</v>
      </c>
      <c r="AA219" s="59">
        <v>3.3230053307527853E-4</v>
      </c>
      <c r="AB219" s="59">
        <v>0</v>
      </c>
      <c r="AC219" s="18">
        <v>7.1484347185617268E-4</v>
      </c>
      <c r="AD219" s="12">
        <v>212</v>
      </c>
      <c r="AE219" s="17">
        <v>7</v>
      </c>
      <c r="AF219" s="18">
        <v>0.94406850931096997</v>
      </c>
      <c r="AG219" t="str">
        <f>IF(AF219&lt;='CAV Tier 1 Analysis'!$A$5,"Tier 1", "Tier 2")</f>
        <v>Tier 2</v>
      </c>
      <c r="AH219" t="str">
        <f t="shared" si="8"/>
        <v>North Dakota - Tier 2</v>
      </c>
      <c r="AI219" t="str">
        <f t="shared" si="9"/>
        <v>Lidgerwood, City Of - Tier 2</v>
      </c>
    </row>
    <row r="220" spans="1:35" x14ac:dyDescent="0.3">
      <c r="A220">
        <v>213</v>
      </c>
      <c r="B220">
        <v>8</v>
      </c>
      <c r="C220" t="s">
        <v>24</v>
      </c>
      <c r="D220" t="s">
        <v>1969</v>
      </c>
      <c r="E220" t="s">
        <v>2986</v>
      </c>
      <c r="F220" t="s">
        <v>683</v>
      </c>
      <c r="G220" s="58">
        <v>0.76343000000000005</v>
      </c>
      <c r="H220">
        <v>0</v>
      </c>
      <c r="I220">
        <v>0</v>
      </c>
      <c r="J220" s="12">
        <v>14</v>
      </c>
      <c r="K220" s="12">
        <v>7</v>
      </c>
      <c r="L220">
        <v>1</v>
      </c>
      <c r="M220" s="12">
        <v>0</v>
      </c>
      <c r="N220" s="12">
        <v>0</v>
      </c>
      <c r="O220" s="12">
        <v>1.485235282575736</v>
      </c>
      <c r="P220" s="12">
        <v>0</v>
      </c>
      <c r="Q220" s="12">
        <v>0</v>
      </c>
      <c r="R220" s="59">
        <v>1.3488688753170101E-5</v>
      </c>
      <c r="S220" s="59">
        <v>0</v>
      </c>
      <c r="T220" s="59">
        <v>0</v>
      </c>
      <c r="U220" s="59">
        <v>2.5387574586369947E-3</v>
      </c>
      <c r="V220" s="59">
        <v>4.6660736128711989E-3</v>
      </c>
      <c r="W220" s="59">
        <v>6.2735257214554575E-4</v>
      </c>
      <c r="X220" s="59">
        <v>0</v>
      </c>
      <c r="Y220" s="59">
        <v>0</v>
      </c>
      <c r="Z220" s="59">
        <v>2.4360361988697947E-6</v>
      </c>
      <c r="AA220" s="59">
        <v>0</v>
      </c>
      <c r="AB220" s="59">
        <v>0</v>
      </c>
      <c r="AC220" s="18">
        <v>7.1346439714597986E-4</v>
      </c>
      <c r="AD220" s="12">
        <v>213</v>
      </c>
      <c r="AE220" s="17">
        <v>7</v>
      </c>
      <c r="AF220" s="18">
        <v>0.94478197370811601</v>
      </c>
      <c r="AG220" t="str">
        <f>IF(AF220&lt;='CAV Tier 1 Analysis'!$A$5,"Tier 1", "Tier 2")</f>
        <v>Tier 2</v>
      </c>
      <c r="AH220" t="str">
        <f t="shared" si="8"/>
        <v>North Dakota - Tier 2</v>
      </c>
      <c r="AI220" t="str">
        <f t="shared" si="9"/>
        <v>Max, City Of - Tier 2</v>
      </c>
    </row>
    <row r="221" spans="1:35" x14ac:dyDescent="0.3">
      <c r="A221">
        <v>214</v>
      </c>
      <c r="B221">
        <v>8</v>
      </c>
      <c r="C221" t="s">
        <v>24</v>
      </c>
      <c r="D221" t="s">
        <v>1913</v>
      </c>
      <c r="E221" t="s">
        <v>2914</v>
      </c>
      <c r="F221" t="s">
        <v>678</v>
      </c>
      <c r="G221" s="58">
        <v>35.69379</v>
      </c>
      <c r="H221">
        <v>0</v>
      </c>
      <c r="I221">
        <v>0</v>
      </c>
      <c r="J221" s="12">
        <v>10.75</v>
      </c>
      <c r="K221" s="12">
        <v>7.5</v>
      </c>
      <c r="L221">
        <v>0</v>
      </c>
      <c r="M221" s="12">
        <v>1</v>
      </c>
      <c r="N221" s="12">
        <v>0</v>
      </c>
      <c r="O221" s="12">
        <v>40.412271352717291</v>
      </c>
      <c r="P221" s="12">
        <v>0</v>
      </c>
      <c r="Q221" s="12">
        <v>0.75382688843090762</v>
      </c>
      <c r="R221" s="59">
        <v>6.3065693479561369E-4</v>
      </c>
      <c r="S221" s="59">
        <v>0</v>
      </c>
      <c r="T221" s="59">
        <v>0</v>
      </c>
      <c r="U221" s="59">
        <v>1.9494030485962637E-3</v>
      </c>
      <c r="V221" s="59">
        <v>4.9993645852191414E-3</v>
      </c>
      <c r="W221" s="59">
        <v>0</v>
      </c>
      <c r="X221" s="59">
        <v>1.3815191951434581E-4</v>
      </c>
      <c r="Y221" s="59">
        <v>0</v>
      </c>
      <c r="Z221" s="59">
        <v>6.6282936480636771E-5</v>
      </c>
      <c r="AA221" s="59">
        <v>0</v>
      </c>
      <c r="AB221" s="59">
        <v>9.2232872121708229E-6</v>
      </c>
      <c r="AC221" s="18">
        <v>7.0846206471074293E-4</v>
      </c>
      <c r="AD221" s="12">
        <v>214</v>
      </c>
      <c r="AE221" s="17">
        <v>7</v>
      </c>
      <c r="AF221" s="18">
        <v>0.94549043577282676</v>
      </c>
      <c r="AG221" t="str">
        <f>IF(AF221&lt;='CAV Tier 1 Analysis'!$A$5,"Tier 1", "Tier 2")</f>
        <v>Tier 2</v>
      </c>
      <c r="AH221" t="str">
        <f t="shared" si="8"/>
        <v>North Dakota - Tier 2</v>
      </c>
      <c r="AI221" t="str">
        <f t="shared" si="9"/>
        <v>Sauk Valley, Township Of - Tier 2</v>
      </c>
    </row>
    <row r="222" spans="1:35" x14ac:dyDescent="0.3">
      <c r="A222">
        <v>215</v>
      </c>
      <c r="B222">
        <v>8</v>
      </c>
      <c r="C222" t="s">
        <v>24</v>
      </c>
      <c r="D222" t="s">
        <v>1966</v>
      </c>
      <c r="E222" t="s">
        <v>2982</v>
      </c>
      <c r="F222" t="s">
        <v>575</v>
      </c>
      <c r="G222" s="58">
        <v>35.240329999999993</v>
      </c>
      <c r="H222">
        <v>0</v>
      </c>
      <c r="I222">
        <v>0</v>
      </c>
      <c r="J222" s="12">
        <v>23.333333333333332</v>
      </c>
      <c r="K222" s="12">
        <v>4</v>
      </c>
      <c r="L222">
        <v>0</v>
      </c>
      <c r="M222" s="12">
        <v>0</v>
      </c>
      <c r="N222" s="12">
        <v>0</v>
      </c>
      <c r="O222" s="12">
        <v>159.07552454854257</v>
      </c>
      <c r="P222" s="12">
        <v>0</v>
      </c>
      <c r="Q222" s="12">
        <v>0</v>
      </c>
      <c r="R222" s="59">
        <v>6.2264496146208919E-4</v>
      </c>
      <c r="S222" s="59">
        <v>0</v>
      </c>
      <c r="T222" s="59">
        <v>0</v>
      </c>
      <c r="U222" s="59">
        <v>4.2312624310616572E-3</v>
      </c>
      <c r="V222" s="59">
        <v>2.666327778783542E-3</v>
      </c>
      <c r="W222" s="59">
        <v>0</v>
      </c>
      <c r="X222" s="59">
        <v>0</v>
      </c>
      <c r="Y222" s="59">
        <v>0</v>
      </c>
      <c r="Z222" s="59">
        <v>2.6091067233631384E-4</v>
      </c>
      <c r="AA222" s="59">
        <v>0</v>
      </c>
      <c r="AB222" s="59">
        <v>0</v>
      </c>
      <c r="AC222" s="18">
        <v>7.073768948766911E-4</v>
      </c>
      <c r="AD222" s="12">
        <v>215</v>
      </c>
      <c r="AE222" s="17">
        <v>8</v>
      </c>
      <c r="AF222" s="18">
        <v>0.94619781266770342</v>
      </c>
      <c r="AG222" t="str">
        <f>IF(AF222&lt;='CAV Tier 1 Analysis'!$A$5,"Tier 1", "Tier 2")</f>
        <v>Tier 2</v>
      </c>
      <c r="AH222" t="str">
        <f t="shared" si="8"/>
        <v>North Dakota - Tier 2</v>
      </c>
      <c r="AI222" t="str">
        <f t="shared" si="9"/>
        <v>Buxton, Township Of - Tier 2</v>
      </c>
    </row>
    <row r="223" spans="1:35" x14ac:dyDescent="0.3">
      <c r="A223">
        <v>216</v>
      </c>
      <c r="B223">
        <v>8</v>
      </c>
      <c r="C223" t="s">
        <v>24</v>
      </c>
      <c r="D223" t="s">
        <v>1846</v>
      </c>
      <c r="E223" t="s">
        <v>2831</v>
      </c>
      <c r="F223" t="s">
        <v>599</v>
      </c>
      <c r="G223" s="58">
        <v>0.54830999999999996</v>
      </c>
      <c r="H223">
        <v>0</v>
      </c>
      <c r="I223">
        <v>0</v>
      </c>
      <c r="J223" s="12">
        <v>22</v>
      </c>
      <c r="K223" s="12">
        <v>5</v>
      </c>
      <c r="L223">
        <v>0</v>
      </c>
      <c r="M223" s="12">
        <v>3</v>
      </c>
      <c r="N223" s="12">
        <v>0</v>
      </c>
      <c r="O223" s="12">
        <v>2.4609284035267431</v>
      </c>
      <c r="P223" s="12">
        <v>0</v>
      </c>
      <c r="Q223" s="12">
        <v>0</v>
      </c>
      <c r="R223" s="59">
        <v>9.6878337637382574E-6</v>
      </c>
      <c r="S223" s="59">
        <v>0</v>
      </c>
      <c r="T223" s="59">
        <v>0</v>
      </c>
      <c r="U223" s="59">
        <v>3.9894760064295631E-3</v>
      </c>
      <c r="V223" s="59">
        <v>3.3329097234794276E-3</v>
      </c>
      <c r="W223" s="59">
        <v>0</v>
      </c>
      <c r="X223" s="59">
        <v>4.144557585430374E-4</v>
      </c>
      <c r="Y223" s="59">
        <v>0</v>
      </c>
      <c r="Z223" s="59">
        <v>4.0363373696734837E-6</v>
      </c>
      <c r="AA223" s="59">
        <v>0</v>
      </c>
      <c r="AB223" s="59">
        <v>0</v>
      </c>
      <c r="AC223" s="18">
        <v>7.0459687814413091E-4</v>
      </c>
      <c r="AD223" s="12">
        <v>216</v>
      </c>
      <c r="AE223" s="17">
        <v>8</v>
      </c>
      <c r="AF223" s="18">
        <v>0.94690240954584759</v>
      </c>
      <c r="AG223" t="str">
        <f>IF(AF223&lt;='CAV Tier 1 Analysis'!$A$5,"Tier 1", "Tier 2")</f>
        <v>Tier 2</v>
      </c>
      <c r="AH223" t="str">
        <f t="shared" si="8"/>
        <v>North Dakota - Tier 2</v>
      </c>
      <c r="AI223" t="str">
        <f t="shared" si="9"/>
        <v>Abercrombie, City Of - Tier 2</v>
      </c>
    </row>
    <row r="224" spans="1:35" x14ac:dyDescent="0.3">
      <c r="A224">
        <v>217</v>
      </c>
      <c r="B224">
        <v>8</v>
      </c>
      <c r="C224" t="s">
        <v>24</v>
      </c>
      <c r="D224" t="s">
        <v>1981</v>
      </c>
      <c r="E224" t="s">
        <v>2999</v>
      </c>
      <c r="F224" t="s">
        <v>591</v>
      </c>
      <c r="G224" s="58">
        <v>35.51276</v>
      </c>
      <c r="H224">
        <v>0</v>
      </c>
      <c r="I224">
        <v>0</v>
      </c>
      <c r="J224" s="12">
        <v>20</v>
      </c>
      <c r="K224" s="12">
        <v>5</v>
      </c>
      <c r="L224">
        <v>0</v>
      </c>
      <c r="M224" s="12">
        <v>0</v>
      </c>
      <c r="N224" s="12">
        <v>0</v>
      </c>
      <c r="O224" s="12">
        <v>69.061029681405572</v>
      </c>
      <c r="P224" s="12">
        <v>0</v>
      </c>
      <c r="Q224" s="12">
        <v>0</v>
      </c>
      <c r="R224" s="59">
        <v>6.2745840012316649E-4</v>
      </c>
      <c r="S224" s="59">
        <v>0</v>
      </c>
      <c r="T224" s="59">
        <v>0</v>
      </c>
      <c r="U224" s="59">
        <v>3.6267963694814206E-3</v>
      </c>
      <c r="V224" s="59">
        <v>3.3329097234794276E-3</v>
      </c>
      <c r="W224" s="59">
        <v>0</v>
      </c>
      <c r="X224" s="59">
        <v>0</v>
      </c>
      <c r="Y224" s="59">
        <v>0</v>
      </c>
      <c r="Z224" s="59">
        <v>1.1327172886935949E-4</v>
      </c>
      <c r="AA224" s="59">
        <v>0</v>
      </c>
      <c r="AB224" s="59">
        <v>0</v>
      </c>
      <c r="AC224" s="18">
        <v>7.0003965654121588E-4</v>
      </c>
      <c r="AD224" s="12">
        <v>217</v>
      </c>
      <c r="AE224" s="17">
        <v>8</v>
      </c>
      <c r="AF224" s="18">
        <v>0.94760244920238879</v>
      </c>
      <c r="AG224" t="str">
        <f>IF(AF224&lt;='CAV Tier 1 Analysis'!$A$5,"Tier 1", "Tier 2")</f>
        <v>Tier 2</v>
      </c>
      <c r="AH224" t="str">
        <f t="shared" si="8"/>
        <v>North Dakota - Tier 2</v>
      </c>
      <c r="AI224" t="str">
        <f t="shared" si="9"/>
        <v>Nogosek, Township Of - Tier 2</v>
      </c>
    </row>
    <row r="225" spans="1:35" x14ac:dyDescent="0.3">
      <c r="A225">
        <v>218</v>
      </c>
      <c r="B225">
        <v>8</v>
      </c>
      <c r="C225" t="s">
        <v>24</v>
      </c>
      <c r="D225" t="s">
        <v>1869</v>
      </c>
      <c r="E225" t="s">
        <v>2861</v>
      </c>
      <c r="F225" t="s">
        <v>610</v>
      </c>
      <c r="G225" s="58">
        <v>2.0175200000000002</v>
      </c>
      <c r="H225">
        <v>0</v>
      </c>
      <c r="I225">
        <v>0</v>
      </c>
      <c r="J225" s="12">
        <v>20</v>
      </c>
      <c r="K225" s="12">
        <v>6</v>
      </c>
      <c r="L225">
        <v>0</v>
      </c>
      <c r="M225" s="12">
        <v>0</v>
      </c>
      <c r="N225" s="12">
        <v>0</v>
      </c>
      <c r="O225" s="12">
        <v>13.570990803193862</v>
      </c>
      <c r="P225" s="12">
        <v>5.277352825728288</v>
      </c>
      <c r="Q225" s="12">
        <v>0</v>
      </c>
      <c r="R225" s="59">
        <v>3.5646620296943717E-5</v>
      </c>
      <c r="S225" s="59">
        <v>0</v>
      </c>
      <c r="T225" s="59">
        <v>0</v>
      </c>
      <c r="U225" s="59">
        <v>3.6267963694814206E-3</v>
      </c>
      <c r="V225" s="59">
        <v>3.9994916681753128E-3</v>
      </c>
      <c r="W225" s="59">
        <v>0</v>
      </c>
      <c r="X225" s="59">
        <v>0</v>
      </c>
      <c r="Y225" s="59">
        <v>0</v>
      </c>
      <c r="Z225" s="59">
        <v>2.2258712298954245E-5</v>
      </c>
      <c r="AA225" s="59">
        <v>1.5742145481758601E-5</v>
      </c>
      <c r="AB225" s="59">
        <v>0</v>
      </c>
      <c r="AC225" s="18">
        <v>6.9999413779403541E-4</v>
      </c>
      <c r="AD225" s="12">
        <v>218</v>
      </c>
      <c r="AE225" s="17">
        <v>8</v>
      </c>
      <c r="AF225" s="18">
        <v>0.94830244334018277</v>
      </c>
      <c r="AG225" t="str">
        <f>IF(AF225&lt;='CAV Tier 1 Analysis'!$A$5,"Tier 1", "Tier 2")</f>
        <v>Tier 2</v>
      </c>
      <c r="AH225" t="str">
        <f t="shared" si="8"/>
        <v>North Dakota - Tier 2</v>
      </c>
      <c r="AI225" t="str">
        <f t="shared" si="9"/>
        <v>Drake, City Of - Tier 2</v>
      </c>
    </row>
    <row r="226" spans="1:35" x14ac:dyDescent="0.3">
      <c r="A226">
        <v>219</v>
      </c>
      <c r="B226">
        <v>8</v>
      </c>
      <c r="C226" t="s">
        <v>24</v>
      </c>
      <c r="D226" t="s">
        <v>1223</v>
      </c>
      <c r="E226" t="s">
        <v>2846</v>
      </c>
      <c r="F226" t="s">
        <v>615</v>
      </c>
      <c r="G226" s="58">
        <v>1.0105299999999999</v>
      </c>
      <c r="H226">
        <v>0</v>
      </c>
      <c r="I226">
        <v>0</v>
      </c>
      <c r="J226" s="12">
        <v>20</v>
      </c>
      <c r="K226" s="12">
        <v>6</v>
      </c>
      <c r="L226">
        <v>0</v>
      </c>
      <c r="M226" s="12">
        <v>0</v>
      </c>
      <c r="N226" s="12">
        <v>0</v>
      </c>
      <c r="O226" s="12">
        <v>2.0487242700194606</v>
      </c>
      <c r="P226" s="12">
        <v>0</v>
      </c>
      <c r="Q226" s="12">
        <v>0</v>
      </c>
      <c r="R226" s="59">
        <v>1.7854583453284495E-5</v>
      </c>
      <c r="S226" s="59">
        <v>0</v>
      </c>
      <c r="T226" s="59">
        <v>0</v>
      </c>
      <c r="U226" s="59">
        <v>3.6267963694814206E-3</v>
      </c>
      <c r="V226" s="59">
        <v>3.9994916681753128E-3</v>
      </c>
      <c r="W226" s="59">
        <v>0</v>
      </c>
      <c r="X226" s="59">
        <v>0</v>
      </c>
      <c r="Y226" s="59">
        <v>0</v>
      </c>
      <c r="Z226" s="59">
        <v>3.3602531139816289E-6</v>
      </c>
      <c r="AA226" s="59">
        <v>0</v>
      </c>
      <c r="AB226" s="59">
        <v>0</v>
      </c>
      <c r="AC226" s="18">
        <v>6.952275340203636E-4</v>
      </c>
      <c r="AD226" s="12">
        <v>219</v>
      </c>
      <c r="AE226" s="17">
        <v>8</v>
      </c>
      <c r="AF226" s="18">
        <v>0.94899767087420317</v>
      </c>
      <c r="AG226" t="str">
        <f>IF(AF226&lt;='CAV Tier 1 Analysis'!$A$5,"Tier 1", "Tier 2")</f>
        <v>Tier 2</v>
      </c>
      <c r="AH226" t="str">
        <f t="shared" si="8"/>
        <v>North Dakota - Tier 2</v>
      </c>
      <c r="AI226" t="str">
        <f t="shared" si="9"/>
        <v>Marion, City Of - Tier 2</v>
      </c>
    </row>
    <row r="227" spans="1:35" x14ac:dyDescent="0.3">
      <c r="A227">
        <v>220</v>
      </c>
      <c r="B227">
        <v>8</v>
      </c>
      <c r="C227" t="s">
        <v>24</v>
      </c>
      <c r="D227" t="s">
        <v>1784</v>
      </c>
      <c r="E227" t="s">
        <v>2752</v>
      </c>
      <c r="F227" t="s">
        <v>618</v>
      </c>
      <c r="G227" s="58">
        <v>0.32347999999999999</v>
      </c>
      <c r="H227">
        <v>0</v>
      </c>
      <c r="I227">
        <v>0</v>
      </c>
      <c r="J227" s="12">
        <v>20</v>
      </c>
      <c r="K227" s="12">
        <v>6</v>
      </c>
      <c r="L227">
        <v>0</v>
      </c>
      <c r="M227" s="12">
        <v>0</v>
      </c>
      <c r="N227" s="12">
        <v>0</v>
      </c>
      <c r="O227" s="12">
        <v>0.55716081016426577</v>
      </c>
      <c r="P227" s="12">
        <v>0</v>
      </c>
      <c r="Q227" s="12">
        <v>0</v>
      </c>
      <c r="R227" s="59">
        <v>5.7154173111817243E-6</v>
      </c>
      <c r="S227" s="59">
        <v>0</v>
      </c>
      <c r="T227" s="59">
        <v>0</v>
      </c>
      <c r="U227" s="59">
        <v>3.6267963694814206E-3</v>
      </c>
      <c r="V227" s="59">
        <v>3.9994916681753128E-3</v>
      </c>
      <c r="W227" s="59">
        <v>0</v>
      </c>
      <c r="X227" s="59">
        <v>0</v>
      </c>
      <c r="Y227" s="59">
        <v>0</v>
      </c>
      <c r="Z227" s="59">
        <v>9.1383763776333719E-7</v>
      </c>
      <c r="AA227" s="59">
        <v>0</v>
      </c>
      <c r="AB227" s="59">
        <v>0</v>
      </c>
      <c r="AC227" s="18">
        <v>6.9390157205506166E-4</v>
      </c>
      <c r="AD227" s="12">
        <v>220</v>
      </c>
      <c r="AE227" s="17">
        <v>8</v>
      </c>
      <c r="AF227" s="18">
        <v>0.94969157244625824</v>
      </c>
      <c r="AG227" t="str">
        <f>IF(AF227&lt;='CAV Tier 1 Analysis'!$A$5,"Tier 1", "Tier 2")</f>
        <v>Tier 2</v>
      </c>
      <c r="AH227" t="str">
        <f t="shared" si="8"/>
        <v>North Dakota - Tier 2</v>
      </c>
      <c r="AI227" t="str">
        <f t="shared" si="9"/>
        <v>Upham, City Of - Tier 2</v>
      </c>
    </row>
    <row r="228" spans="1:35" x14ac:dyDescent="0.3">
      <c r="A228">
        <v>221</v>
      </c>
      <c r="B228">
        <v>8</v>
      </c>
      <c r="C228" t="s">
        <v>24</v>
      </c>
      <c r="D228" t="s">
        <v>1873</v>
      </c>
      <c r="E228" t="s">
        <v>2866</v>
      </c>
      <c r="F228" t="s">
        <v>631</v>
      </c>
      <c r="G228" s="58">
        <v>1.37748</v>
      </c>
      <c r="H228">
        <v>0</v>
      </c>
      <c r="I228">
        <v>0</v>
      </c>
      <c r="J228" s="12">
        <v>22</v>
      </c>
      <c r="K228" s="12">
        <v>5</v>
      </c>
      <c r="L228">
        <v>0</v>
      </c>
      <c r="M228" s="12">
        <v>0</v>
      </c>
      <c r="N228" s="12">
        <v>0</v>
      </c>
      <c r="O228" s="12">
        <v>72.170177049518756</v>
      </c>
      <c r="P228" s="12">
        <v>53.869196994812114</v>
      </c>
      <c r="Q228" s="12">
        <v>0</v>
      </c>
      <c r="R228" s="59">
        <v>2.4338051928424021E-5</v>
      </c>
      <c r="S228" s="59">
        <v>0</v>
      </c>
      <c r="T228" s="59">
        <v>0</v>
      </c>
      <c r="U228" s="59">
        <v>3.9894760064295631E-3</v>
      </c>
      <c r="V228" s="59">
        <v>3.3329097234794276E-3</v>
      </c>
      <c r="W228" s="59">
        <v>0</v>
      </c>
      <c r="X228" s="59">
        <v>0</v>
      </c>
      <c r="Y228" s="59">
        <v>0</v>
      </c>
      <c r="Z228" s="59">
        <v>1.1837125459784167E-4</v>
      </c>
      <c r="AA228" s="59">
        <v>1.6068979355399023E-4</v>
      </c>
      <c r="AB228" s="59">
        <v>0</v>
      </c>
      <c r="AC228" s="18">
        <v>6.932531663626588E-4</v>
      </c>
      <c r="AD228" s="12">
        <v>221</v>
      </c>
      <c r="AE228" s="17">
        <v>8</v>
      </c>
      <c r="AF228" s="18">
        <v>0.95038482561262094</v>
      </c>
      <c r="AG228" t="str">
        <f>IF(AF228&lt;='CAV Tier 1 Analysis'!$A$5,"Tier 1", "Tier 2")</f>
        <v>Tier 2</v>
      </c>
      <c r="AH228" t="str">
        <f t="shared" si="8"/>
        <v>North Dakota - Tier 2</v>
      </c>
      <c r="AI228" t="str">
        <f t="shared" si="9"/>
        <v>Hankinson, City Of - Tier 2</v>
      </c>
    </row>
    <row r="229" spans="1:35" x14ac:dyDescent="0.3">
      <c r="A229">
        <v>222</v>
      </c>
      <c r="B229">
        <v>8</v>
      </c>
      <c r="C229" t="s">
        <v>24</v>
      </c>
      <c r="D229" t="s">
        <v>1761</v>
      </c>
      <c r="E229" t="s">
        <v>2724</v>
      </c>
      <c r="F229" t="s">
        <v>658</v>
      </c>
      <c r="G229" s="58">
        <v>0.47622999999999999</v>
      </c>
      <c r="H229">
        <v>0</v>
      </c>
      <c r="I229">
        <v>0</v>
      </c>
      <c r="J229" s="12">
        <v>16</v>
      </c>
      <c r="K229" s="12">
        <v>7</v>
      </c>
      <c r="L229">
        <v>0</v>
      </c>
      <c r="M229" s="12">
        <v>0</v>
      </c>
      <c r="N229" s="12">
        <v>8.8055413829604592E-2</v>
      </c>
      <c r="O229" s="12">
        <v>0.95918940893927596</v>
      </c>
      <c r="P229" s="12">
        <v>0</v>
      </c>
      <c r="Q229" s="12">
        <v>0</v>
      </c>
      <c r="R229" s="59">
        <v>8.414285847978462E-6</v>
      </c>
      <c r="S229" s="59">
        <v>0</v>
      </c>
      <c r="T229" s="59">
        <v>0</v>
      </c>
      <c r="U229" s="59">
        <v>2.9014370955851368E-3</v>
      </c>
      <c r="V229" s="59">
        <v>4.6660736128711989E-3</v>
      </c>
      <c r="W229" s="59">
        <v>0</v>
      </c>
      <c r="X229" s="59">
        <v>0</v>
      </c>
      <c r="Y229" s="59">
        <v>5.1637959300446232E-6</v>
      </c>
      <c r="Z229" s="59">
        <v>1.5732323014144721E-6</v>
      </c>
      <c r="AA229" s="59">
        <v>0</v>
      </c>
      <c r="AB229" s="59">
        <v>0</v>
      </c>
      <c r="AC229" s="18">
        <v>6.8933291113961576E-4</v>
      </c>
      <c r="AD229" s="12">
        <v>222</v>
      </c>
      <c r="AE229" s="17">
        <v>8</v>
      </c>
      <c r="AF229" s="18">
        <v>0.95107415852376054</v>
      </c>
      <c r="AG229" t="str">
        <f>IF(AF229&lt;='CAV Tier 1 Analysis'!$A$5,"Tier 1", "Tier 2")</f>
        <v>Tier 2</v>
      </c>
      <c r="AH229" t="str">
        <f t="shared" si="8"/>
        <v>North Dakota - Tier 2</v>
      </c>
      <c r="AI229" t="str">
        <f t="shared" si="9"/>
        <v>Willow City, City Of - Tier 2</v>
      </c>
    </row>
    <row r="230" spans="1:35" x14ac:dyDescent="0.3">
      <c r="A230">
        <v>223</v>
      </c>
      <c r="B230">
        <v>8</v>
      </c>
      <c r="C230" t="s">
        <v>24</v>
      </c>
      <c r="D230" t="s">
        <v>1856</v>
      </c>
      <c r="E230" t="s">
        <v>2844</v>
      </c>
      <c r="F230" t="s">
        <v>659</v>
      </c>
      <c r="G230" s="58">
        <v>0.35547000000000001</v>
      </c>
      <c r="H230">
        <v>0</v>
      </c>
      <c r="I230">
        <v>0</v>
      </c>
      <c r="J230" s="12">
        <v>16</v>
      </c>
      <c r="K230" s="12">
        <v>7</v>
      </c>
      <c r="L230">
        <v>0</v>
      </c>
      <c r="M230" s="12">
        <v>0</v>
      </c>
      <c r="N230" s="12">
        <v>0</v>
      </c>
      <c r="O230" s="12">
        <v>0.59170033374319264</v>
      </c>
      <c r="P230" s="12">
        <v>0</v>
      </c>
      <c r="Q230" s="12">
        <v>0</v>
      </c>
      <c r="R230" s="59">
        <v>6.2806337072022004E-6</v>
      </c>
      <c r="S230" s="59">
        <v>0</v>
      </c>
      <c r="T230" s="59">
        <v>0</v>
      </c>
      <c r="U230" s="59">
        <v>2.9014370955851368E-3</v>
      </c>
      <c r="V230" s="59">
        <v>4.6660736128711989E-3</v>
      </c>
      <c r="W230" s="59">
        <v>0</v>
      </c>
      <c r="X230" s="59">
        <v>0</v>
      </c>
      <c r="Y230" s="59">
        <v>0</v>
      </c>
      <c r="Z230" s="59">
        <v>9.704882780471214E-7</v>
      </c>
      <c r="AA230" s="59">
        <v>0</v>
      </c>
      <c r="AB230" s="59">
        <v>0</v>
      </c>
      <c r="AC230" s="18">
        <v>6.8861471185832591E-4</v>
      </c>
      <c r="AD230" s="12">
        <v>223</v>
      </c>
      <c r="AE230" s="17">
        <v>8</v>
      </c>
      <c r="AF230" s="18">
        <v>0.95176277323561886</v>
      </c>
      <c r="AG230" t="str">
        <f>IF(AF230&lt;='CAV Tier 1 Analysis'!$A$5,"Tier 1", "Tier 2")</f>
        <v>Tier 2</v>
      </c>
      <c r="AH230" t="str">
        <f t="shared" si="8"/>
        <v>North Dakota - Tier 2</v>
      </c>
      <c r="AI230" t="str">
        <f t="shared" si="9"/>
        <v>Lansford, City Of - Tier 2</v>
      </c>
    </row>
    <row r="231" spans="1:35" x14ac:dyDescent="0.3">
      <c r="A231">
        <v>224</v>
      </c>
      <c r="B231">
        <v>8</v>
      </c>
      <c r="C231" t="s">
        <v>24</v>
      </c>
      <c r="D231" t="s">
        <v>1760</v>
      </c>
      <c r="E231" t="s">
        <v>2723</v>
      </c>
      <c r="F231" t="s">
        <v>662</v>
      </c>
      <c r="G231" s="58">
        <v>9.9580000000000002E-2</v>
      </c>
      <c r="H231">
        <v>0</v>
      </c>
      <c r="I231">
        <v>0</v>
      </c>
      <c r="J231" s="12">
        <v>16</v>
      </c>
      <c r="K231" s="12">
        <v>7</v>
      </c>
      <c r="L231">
        <v>0</v>
      </c>
      <c r="M231" s="12">
        <v>0</v>
      </c>
      <c r="N231" s="12">
        <v>0</v>
      </c>
      <c r="O231" s="12">
        <v>0.1496330062599063</v>
      </c>
      <c r="P231" s="12">
        <v>0</v>
      </c>
      <c r="Q231" s="12">
        <v>0</v>
      </c>
      <c r="R231" s="59">
        <v>1.7594325950521707E-6</v>
      </c>
      <c r="S231" s="59">
        <v>0</v>
      </c>
      <c r="T231" s="59">
        <v>0</v>
      </c>
      <c r="U231" s="59">
        <v>2.9014370955851368E-3</v>
      </c>
      <c r="V231" s="59">
        <v>4.6660736128711989E-3</v>
      </c>
      <c r="W231" s="59">
        <v>0</v>
      </c>
      <c r="X231" s="59">
        <v>0</v>
      </c>
      <c r="Y231" s="59">
        <v>0</v>
      </c>
      <c r="Z231" s="59">
        <v>2.454233508126043E-7</v>
      </c>
      <c r="AA231" s="59">
        <v>0</v>
      </c>
      <c r="AB231" s="59">
        <v>0</v>
      </c>
      <c r="AC231" s="18">
        <v>6.8813777858201832E-4</v>
      </c>
      <c r="AD231" s="12">
        <v>224</v>
      </c>
      <c r="AE231" s="17">
        <v>8</v>
      </c>
      <c r="AF231" s="18">
        <v>0.95245091101420087</v>
      </c>
      <c r="AG231" t="str">
        <f>IF(AF231&lt;='CAV Tier 1 Analysis'!$A$5,"Tier 1", "Tier 2")</f>
        <v>Tier 2</v>
      </c>
      <c r="AH231" t="str">
        <f t="shared" si="8"/>
        <v>North Dakota - Tier 2</v>
      </c>
      <c r="AI231" t="str">
        <f t="shared" si="9"/>
        <v>Souris, City Of - Tier 2</v>
      </c>
    </row>
    <row r="232" spans="1:35" x14ac:dyDescent="0.3">
      <c r="A232">
        <v>225</v>
      </c>
      <c r="B232">
        <v>8</v>
      </c>
      <c r="C232" t="s">
        <v>24</v>
      </c>
      <c r="D232" t="s">
        <v>1763</v>
      </c>
      <c r="E232" t="s">
        <v>2728</v>
      </c>
      <c r="F232" t="s">
        <v>704</v>
      </c>
      <c r="G232" s="58">
        <v>1.2407300000000001</v>
      </c>
      <c r="H232">
        <v>0</v>
      </c>
      <c r="I232">
        <v>0</v>
      </c>
      <c r="J232" s="12">
        <v>12</v>
      </c>
      <c r="K232" s="12">
        <v>8</v>
      </c>
      <c r="L232">
        <v>0</v>
      </c>
      <c r="M232" s="12">
        <v>0</v>
      </c>
      <c r="N232" s="12">
        <v>0</v>
      </c>
      <c r="O232" s="12">
        <v>4.8373444914837078</v>
      </c>
      <c r="P232" s="12">
        <v>0.63806119281918505</v>
      </c>
      <c r="Q232" s="12">
        <v>0</v>
      </c>
      <c r="R232" s="59">
        <v>2.1921879932306485E-5</v>
      </c>
      <c r="S232" s="59">
        <v>0</v>
      </c>
      <c r="T232" s="59">
        <v>0</v>
      </c>
      <c r="U232" s="59">
        <v>2.1760778216888526E-3</v>
      </c>
      <c r="V232" s="59">
        <v>5.332655557567084E-3</v>
      </c>
      <c r="W232" s="59">
        <v>0</v>
      </c>
      <c r="X232" s="59">
        <v>0</v>
      </c>
      <c r="Y232" s="59">
        <v>0</v>
      </c>
      <c r="Z232" s="59">
        <v>7.9340602973164399E-6</v>
      </c>
      <c r="AA232" s="59">
        <v>1.9033125991984208E-6</v>
      </c>
      <c r="AB232" s="59">
        <v>0</v>
      </c>
      <c r="AC232" s="18">
        <v>6.8549933018952341E-4</v>
      </c>
      <c r="AD232" s="12">
        <v>225</v>
      </c>
      <c r="AE232" s="17">
        <v>8</v>
      </c>
      <c r="AF232" s="18">
        <v>0.95313641034439045</v>
      </c>
      <c r="AG232" t="str">
        <f>IF(AF232&lt;='CAV Tier 1 Analysis'!$A$5,"Tier 1", "Tier 2")</f>
        <v>Tier 2</v>
      </c>
      <c r="AH232" t="str">
        <f t="shared" si="8"/>
        <v>North Dakota - Tier 2</v>
      </c>
      <c r="AI232" t="str">
        <f t="shared" si="9"/>
        <v>Powers Lake, City Of - Tier 2</v>
      </c>
    </row>
    <row r="233" spans="1:35" x14ac:dyDescent="0.3">
      <c r="A233">
        <v>226</v>
      </c>
      <c r="B233">
        <v>8</v>
      </c>
      <c r="C233" t="s">
        <v>24</v>
      </c>
      <c r="D233" t="s">
        <v>1942</v>
      </c>
      <c r="E233" t="s">
        <v>2951</v>
      </c>
      <c r="F233" t="s">
        <v>605</v>
      </c>
      <c r="G233" s="58">
        <v>36.101050000000001</v>
      </c>
      <c r="H233">
        <v>0</v>
      </c>
      <c r="I233">
        <v>0</v>
      </c>
      <c r="J233" s="12">
        <v>23.5</v>
      </c>
      <c r="K233" s="12">
        <v>3.5</v>
      </c>
      <c r="L233">
        <v>0</v>
      </c>
      <c r="M233" s="12">
        <v>0</v>
      </c>
      <c r="N233" s="12">
        <v>0</v>
      </c>
      <c r="O233" s="12">
        <v>187.11274478849546</v>
      </c>
      <c r="P233" s="12">
        <v>0</v>
      </c>
      <c r="Q233" s="12">
        <v>0</v>
      </c>
      <c r="R233" s="59">
        <v>6.378526218679269E-4</v>
      </c>
      <c r="S233" s="59">
        <v>0</v>
      </c>
      <c r="T233" s="59">
        <v>0</v>
      </c>
      <c r="U233" s="59">
        <v>4.261485734140669E-3</v>
      </c>
      <c r="V233" s="59">
        <v>2.3330368064355994E-3</v>
      </c>
      <c r="W233" s="59">
        <v>0</v>
      </c>
      <c r="X233" s="59">
        <v>0</v>
      </c>
      <c r="Y233" s="59">
        <v>0</v>
      </c>
      <c r="Z233" s="59">
        <v>3.0689643918516146E-4</v>
      </c>
      <c r="AA233" s="59">
        <v>0</v>
      </c>
      <c r="AB233" s="59">
        <v>0</v>
      </c>
      <c r="AC233" s="18">
        <v>6.8538832742085051E-4</v>
      </c>
      <c r="AD233" s="12">
        <v>226</v>
      </c>
      <c r="AE233" s="17">
        <v>8</v>
      </c>
      <c r="AF233" s="18">
        <v>0.95382179867181127</v>
      </c>
      <c r="AG233" t="str">
        <f>IF(AF233&lt;='CAV Tier 1 Analysis'!$A$5,"Tier 1", "Tier 2")</f>
        <v>Tier 2</v>
      </c>
      <c r="AH233" t="str">
        <f t="shared" si="8"/>
        <v>North Dakota - Tier 2</v>
      </c>
      <c r="AI233" t="str">
        <f t="shared" si="9"/>
        <v>Stavanger, Township Of - Tier 2</v>
      </c>
    </row>
    <row r="234" spans="1:35" x14ac:dyDescent="0.3">
      <c r="A234">
        <v>227</v>
      </c>
      <c r="B234">
        <v>8</v>
      </c>
      <c r="C234" t="s">
        <v>24</v>
      </c>
      <c r="D234" t="s">
        <v>1927</v>
      </c>
      <c r="E234" t="s">
        <v>2931</v>
      </c>
      <c r="F234" t="s">
        <v>652</v>
      </c>
      <c r="G234" s="58">
        <v>0.55659999999999998</v>
      </c>
      <c r="H234">
        <v>0</v>
      </c>
      <c r="I234">
        <v>0</v>
      </c>
      <c r="J234" s="12">
        <v>17.5</v>
      </c>
      <c r="K234" s="12">
        <v>6.5</v>
      </c>
      <c r="L234">
        <v>0</v>
      </c>
      <c r="M234" s="12">
        <v>0</v>
      </c>
      <c r="N234" s="12">
        <v>0</v>
      </c>
      <c r="O234" s="12">
        <v>1.9360405923487061</v>
      </c>
      <c r="P234" s="12">
        <v>1.2774087626658437E-2</v>
      </c>
      <c r="Q234" s="12">
        <v>0</v>
      </c>
      <c r="R234" s="59">
        <v>9.8343059088776674E-6</v>
      </c>
      <c r="S234" s="59">
        <v>0</v>
      </c>
      <c r="T234" s="59">
        <v>0</v>
      </c>
      <c r="U234" s="59">
        <v>3.1734468232962432E-3</v>
      </c>
      <c r="V234" s="59">
        <v>4.3327826405232554E-3</v>
      </c>
      <c r="W234" s="59">
        <v>0</v>
      </c>
      <c r="X234" s="59">
        <v>0</v>
      </c>
      <c r="Y234" s="59">
        <v>0</v>
      </c>
      <c r="Z234" s="59">
        <v>3.1754328898406526E-6</v>
      </c>
      <c r="AA234" s="59">
        <v>3.810462412807096E-8</v>
      </c>
      <c r="AB234" s="59">
        <v>0</v>
      </c>
      <c r="AC234" s="18">
        <v>6.8357066429475862E-4</v>
      </c>
      <c r="AD234" s="12">
        <v>227</v>
      </c>
      <c r="AE234" s="17">
        <v>8</v>
      </c>
      <c r="AF234" s="18">
        <v>0.95450536933610608</v>
      </c>
      <c r="AG234" t="str">
        <f>IF(AF234&lt;='CAV Tier 1 Analysis'!$A$5,"Tier 1", "Tier 2")</f>
        <v>Tier 2</v>
      </c>
      <c r="AH234" t="str">
        <f t="shared" si="8"/>
        <v>North Dakota - Tier 2</v>
      </c>
      <c r="AI234" t="str">
        <f t="shared" si="9"/>
        <v>Gackle, City Of - Tier 2</v>
      </c>
    </row>
    <row r="235" spans="1:35" x14ac:dyDescent="0.3">
      <c r="A235">
        <v>228</v>
      </c>
      <c r="B235">
        <v>8</v>
      </c>
      <c r="C235" t="s">
        <v>24</v>
      </c>
      <c r="D235" t="s">
        <v>1519</v>
      </c>
      <c r="E235" t="s">
        <v>2727</v>
      </c>
      <c r="F235" t="s">
        <v>708</v>
      </c>
      <c r="G235" s="58">
        <v>0.27373999999999998</v>
      </c>
      <c r="H235">
        <v>0</v>
      </c>
      <c r="I235">
        <v>0</v>
      </c>
      <c r="J235" s="12">
        <v>12</v>
      </c>
      <c r="K235" s="12">
        <v>8</v>
      </c>
      <c r="L235">
        <v>0</v>
      </c>
      <c r="M235" s="12">
        <v>0</v>
      </c>
      <c r="N235" s="12">
        <v>0</v>
      </c>
      <c r="O235" s="12">
        <v>0.34670107417932555</v>
      </c>
      <c r="P235" s="12">
        <v>0</v>
      </c>
      <c r="Q235" s="12">
        <v>0</v>
      </c>
      <c r="R235" s="59">
        <v>4.8365844403452615E-6</v>
      </c>
      <c r="S235" s="59">
        <v>0</v>
      </c>
      <c r="T235" s="59">
        <v>0</v>
      </c>
      <c r="U235" s="59">
        <v>2.1760778216888526E-3</v>
      </c>
      <c r="V235" s="59">
        <v>5.332655557567084E-3</v>
      </c>
      <c r="W235" s="59">
        <v>0</v>
      </c>
      <c r="X235" s="59">
        <v>0</v>
      </c>
      <c r="Y235" s="59">
        <v>0</v>
      </c>
      <c r="Z235" s="59">
        <v>5.6864819789575108E-7</v>
      </c>
      <c r="AA235" s="59">
        <v>0</v>
      </c>
      <c r="AB235" s="59">
        <v>0</v>
      </c>
      <c r="AC235" s="18">
        <v>6.8310351017219801E-4</v>
      </c>
      <c r="AD235" s="12">
        <v>228</v>
      </c>
      <c r="AE235" s="17">
        <v>8</v>
      </c>
      <c r="AF235" s="18">
        <v>0.95518847284627828</v>
      </c>
      <c r="AG235" t="str">
        <f>IF(AF235&lt;='CAV Tier 1 Analysis'!$A$5,"Tier 1", "Tier 2")</f>
        <v>Tier 2</v>
      </c>
      <c r="AH235" t="str">
        <f t="shared" si="8"/>
        <v>North Dakota - Tier 2</v>
      </c>
      <c r="AI235" t="str">
        <f t="shared" si="9"/>
        <v>Columbus, City Of - Tier 2</v>
      </c>
    </row>
    <row r="236" spans="1:35" x14ac:dyDescent="0.3">
      <c r="A236">
        <v>229</v>
      </c>
      <c r="B236">
        <v>8</v>
      </c>
      <c r="C236" t="s">
        <v>24</v>
      </c>
      <c r="D236" t="s">
        <v>1973</v>
      </c>
      <c r="E236" t="s">
        <v>2990</v>
      </c>
      <c r="F236" t="s">
        <v>602</v>
      </c>
      <c r="G236" s="58">
        <v>0.13938</v>
      </c>
      <c r="H236">
        <v>0</v>
      </c>
      <c r="I236">
        <v>0</v>
      </c>
      <c r="J236" s="12">
        <v>23</v>
      </c>
      <c r="K236" s="12">
        <v>5</v>
      </c>
      <c r="L236">
        <v>0</v>
      </c>
      <c r="M236" s="12">
        <v>0</v>
      </c>
      <c r="N236" s="12">
        <v>0</v>
      </c>
      <c r="O236" s="12">
        <v>0.48159733794504322</v>
      </c>
      <c r="P236" s="12">
        <v>0</v>
      </c>
      <c r="Q236" s="12">
        <v>0</v>
      </c>
      <c r="R236" s="59">
        <v>2.4626402399916807E-6</v>
      </c>
      <c r="S236" s="59">
        <v>0</v>
      </c>
      <c r="T236" s="59">
        <v>0</v>
      </c>
      <c r="U236" s="59">
        <v>4.1708158249036337E-3</v>
      </c>
      <c r="V236" s="59">
        <v>3.3329097234794276E-3</v>
      </c>
      <c r="W236" s="59">
        <v>0</v>
      </c>
      <c r="X236" s="59">
        <v>0</v>
      </c>
      <c r="Y236" s="59">
        <v>0</v>
      </c>
      <c r="Z236" s="59">
        <v>7.8990080714947677E-7</v>
      </c>
      <c r="AA236" s="59">
        <v>0</v>
      </c>
      <c r="AB236" s="59">
        <v>0</v>
      </c>
      <c r="AC236" s="18">
        <v>6.8245255358456388E-4</v>
      </c>
      <c r="AD236" s="12">
        <v>229</v>
      </c>
      <c r="AE236" s="17">
        <v>8</v>
      </c>
      <c r="AF236" s="18">
        <v>0.95587092539986285</v>
      </c>
      <c r="AG236" t="str">
        <f>IF(AF236&lt;='CAV Tier 1 Analysis'!$A$5,"Tier 1", "Tier 2")</f>
        <v>Tier 2</v>
      </c>
      <c r="AH236" t="str">
        <f t="shared" si="8"/>
        <v>North Dakota - Tier 2</v>
      </c>
      <c r="AI236" t="str">
        <f t="shared" si="9"/>
        <v>Clifford, City Of - Tier 2</v>
      </c>
    </row>
    <row r="237" spans="1:35" x14ac:dyDescent="0.3">
      <c r="A237">
        <v>230</v>
      </c>
      <c r="B237">
        <v>8</v>
      </c>
      <c r="C237" t="s">
        <v>24</v>
      </c>
      <c r="D237" t="s">
        <v>1824</v>
      </c>
      <c r="E237" t="s">
        <v>2804</v>
      </c>
      <c r="F237" t="s">
        <v>801</v>
      </c>
      <c r="G237" s="58">
        <v>2.5559699999999999</v>
      </c>
      <c r="H237">
        <v>0</v>
      </c>
      <c r="I237">
        <v>0</v>
      </c>
      <c r="J237" s="12">
        <v>4</v>
      </c>
      <c r="K237" s="12">
        <v>10</v>
      </c>
      <c r="L237">
        <v>0</v>
      </c>
      <c r="M237" s="12">
        <v>0</v>
      </c>
      <c r="N237" s="12">
        <v>0</v>
      </c>
      <c r="O237" s="12">
        <v>1.2474847321143496</v>
      </c>
      <c r="P237" s="12">
        <v>0</v>
      </c>
      <c r="Q237" s="12">
        <v>0</v>
      </c>
      <c r="R237" s="59">
        <v>4.5160242317488416E-5</v>
      </c>
      <c r="S237" s="59">
        <v>0</v>
      </c>
      <c r="T237" s="59">
        <v>0</v>
      </c>
      <c r="U237" s="59">
        <v>7.253592738962842E-4</v>
      </c>
      <c r="V237" s="59">
        <v>6.6658194469588553E-3</v>
      </c>
      <c r="W237" s="59">
        <v>0</v>
      </c>
      <c r="X237" s="59">
        <v>0</v>
      </c>
      <c r="Y237" s="59">
        <v>0</v>
      </c>
      <c r="Z237" s="59">
        <v>2.0460852234117203E-6</v>
      </c>
      <c r="AA237" s="59">
        <v>0</v>
      </c>
      <c r="AB237" s="59">
        <v>0</v>
      </c>
      <c r="AC237" s="18">
        <v>6.7621682258145813E-4</v>
      </c>
      <c r="AD237" s="12">
        <v>230</v>
      </c>
      <c r="AE237" s="17">
        <v>8</v>
      </c>
      <c r="AF237" s="18">
        <v>0.9565471422224443</v>
      </c>
      <c r="AG237" t="str">
        <f>IF(AF237&lt;='CAV Tier 1 Analysis'!$A$5,"Tier 1", "Tier 2")</f>
        <v>Tier 2</v>
      </c>
      <c r="AH237" t="str">
        <f t="shared" si="8"/>
        <v>North Dakota - Tier 2</v>
      </c>
      <c r="AI237" t="str">
        <f t="shared" si="9"/>
        <v>Marmarth, City Of - Tier 2</v>
      </c>
    </row>
    <row r="238" spans="1:35" x14ac:dyDescent="0.3">
      <c r="A238">
        <v>231</v>
      </c>
      <c r="B238">
        <v>8</v>
      </c>
      <c r="C238" t="s">
        <v>24</v>
      </c>
      <c r="D238" t="s">
        <v>1562</v>
      </c>
      <c r="E238" t="s">
        <v>2760</v>
      </c>
      <c r="F238" t="s">
        <v>717</v>
      </c>
      <c r="G238" s="58">
        <v>0.91125999999999996</v>
      </c>
      <c r="H238">
        <v>0</v>
      </c>
      <c r="I238">
        <v>0</v>
      </c>
      <c r="J238" s="12">
        <v>14</v>
      </c>
      <c r="K238" s="12">
        <v>7</v>
      </c>
      <c r="L238">
        <v>0</v>
      </c>
      <c r="M238" s="12">
        <v>1</v>
      </c>
      <c r="N238" s="12">
        <v>0</v>
      </c>
      <c r="O238" s="12">
        <v>12.843392242815375</v>
      </c>
      <c r="P238" s="12">
        <v>7.9955217858092826</v>
      </c>
      <c r="Q238" s="12">
        <v>0</v>
      </c>
      <c r="R238" s="59">
        <v>1.6100628103707983E-5</v>
      </c>
      <c r="S238" s="59">
        <v>0</v>
      </c>
      <c r="T238" s="59">
        <v>0</v>
      </c>
      <c r="U238" s="59">
        <v>2.5387574586369947E-3</v>
      </c>
      <c r="V238" s="59">
        <v>4.6660736128711989E-3</v>
      </c>
      <c r="W238" s="59">
        <v>0</v>
      </c>
      <c r="X238" s="59">
        <v>1.3815191951434581E-4</v>
      </c>
      <c r="Y238" s="59">
        <v>0</v>
      </c>
      <c r="Z238" s="59">
        <v>2.1065328023667096E-5</v>
      </c>
      <c r="AA238" s="59">
        <v>2.3850341508559293E-5</v>
      </c>
      <c r="AB238" s="59">
        <v>0</v>
      </c>
      <c r="AC238" s="18">
        <v>6.7309084442349759E-4</v>
      </c>
      <c r="AD238" s="12">
        <v>231</v>
      </c>
      <c r="AE238" s="17">
        <v>8</v>
      </c>
      <c r="AF238" s="18">
        <v>0.95722023306686777</v>
      </c>
      <c r="AG238" t="str">
        <f>IF(AF238&lt;='CAV Tier 1 Analysis'!$A$5,"Tier 1", "Tier 2")</f>
        <v>Tier 2</v>
      </c>
      <c r="AH238" t="str">
        <f t="shared" si="8"/>
        <v>North Dakota - Tier 2</v>
      </c>
      <c r="AI238" t="str">
        <f t="shared" si="9"/>
        <v>Underwood, City Of - Tier 2</v>
      </c>
    </row>
    <row r="239" spans="1:35" x14ac:dyDescent="0.3">
      <c r="A239">
        <v>232</v>
      </c>
      <c r="B239">
        <v>8</v>
      </c>
      <c r="C239" t="s">
        <v>24</v>
      </c>
      <c r="D239" t="s">
        <v>1799</v>
      </c>
      <c r="E239" t="s">
        <v>2771</v>
      </c>
      <c r="F239" t="s">
        <v>741</v>
      </c>
      <c r="G239" s="58">
        <v>0.53114000000000006</v>
      </c>
      <c r="H239">
        <v>0</v>
      </c>
      <c r="I239">
        <v>0</v>
      </c>
      <c r="J239" s="12">
        <v>16</v>
      </c>
      <c r="K239" s="12">
        <v>6</v>
      </c>
      <c r="L239">
        <v>0</v>
      </c>
      <c r="M239" s="12">
        <v>0</v>
      </c>
      <c r="N239" s="12">
        <v>0</v>
      </c>
      <c r="O239" s="12">
        <v>87.11544391181927</v>
      </c>
      <c r="P239" s="12">
        <v>85.014026486150172</v>
      </c>
      <c r="Q239" s="12">
        <v>7.0157189356959151</v>
      </c>
      <c r="R239" s="59">
        <v>9.3844650385218919E-6</v>
      </c>
      <c r="S239" s="59">
        <v>0</v>
      </c>
      <c r="T239" s="59">
        <v>0</v>
      </c>
      <c r="U239" s="59">
        <v>2.9014370955851368E-3</v>
      </c>
      <c r="V239" s="59">
        <v>3.9994916681753128E-3</v>
      </c>
      <c r="W239" s="59">
        <v>0</v>
      </c>
      <c r="X239" s="59">
        <v>0</v>
      </c>
      <c r="Y239" s="59">
        <v>0</v>
      </c>
      <c r="Z239" s="59">
        <v>1.4288401126707112E-4</v>
      </c>
      <c r="AA239" s="59">
        <v>2.5359365142510931E-4</v>
      </c>
      <c r="AB239" s="59">
        <v>8.5839324302266074E-5</v>
      </c>
      <c r="AC239" s="18">
        <v>6.7205729234485611E-4</v>
      </c>
      <c r="AD239" s="12">
        <v>232</v>
      </c>
      <c r="AE239" s="17">
        <v>8</v>
      </c>
      <c r="AF239" s="18">
        <v>0.95789229035921264</v>
      </c>
      <c r="AG239" t="str">
        <f>IF(AF239&lt;='CAV Tier 1 Analysis'!$A$5,"Tier 1", "Tier 2")</f>
        <v>Tier 2</v>
      </c>
      <c r="AH239" t="str">
        <f t="shared" si="8"/>
        <v>North Dakota - Tier 2</v>
      </c>
      <c r="AI239" t="str">
        <f t="shared" si="9"/>
        <v>Parshall, City Of - Tier 2</v>
      </c>
    </row>
    <row r="240" spans="1:35" x14ac:dyDescent="0.3">
      <c r="A240">
        <v>233</v>
      </c>
      <c r="B240">
        <v>8</v>
      </c>
      <c r="C240" t="s">
        <v>24</v>
      </c>
      <c r="D240" t="s">
        <v>1555</v>
      </c>
      <c r="E240" t="s">
        <v>2897</v>
      </c>
      <c r="F240" t="s">
        <v>387</v>
      </c>
      <c r="G240" s="58">
        <v>0.88404000000000005</v>
      </c>
      <c r="H240">
        <v>0</v>
      </c>
      <c r="I240">
        <v>0</v>
      </c>
      <c r="J240" s="12">
        <v>22</v>
      </c>
      <c r="K240" s="12">
        <v>5</v>
      </c>
      <c r="M240" s="12">
        <v>0</v>
      </c>
      <c r="N240" s="12">
        <v>0</v>
      </c>
      <c r="O240" s="12">
        <v>3.9677539090182239</v>
      </c>
      <c r="P240" s="12">
        <v>0</v>
      </c>
      <c r="Q240" s="12">
        <v>0</v>
      </c>
      <c r="R240" s="59">
        <v>1.5619690613877494E-5</v>
      </c>
      <c r="S240" s="59">
        <v>0</v>
      </c>
      <c r="T240" s="59">
        <v>0</v>
      </c>
      <c r="U240" s="59">
        <v>3.9894760064295631E-3</v>
      </c>
      <c r="V240" s="59">
        <v>3.3329097234794276E-3</v>
      </c>
      <c r="W240" s="59">
        <v>0</v>
      </c>
      <c r="X240" s="59">
        <v>0</v>
      </c>
      <c r="Y240" s="59">
        <v>0</v>
      </c>
      <c r="Z240" s="59">
        <v>6.5077851731431986E-6</v>
      </c>
      <c r="AA240" s="59">
        <v>0</v>
      </c>
      <c r="AB240" s="59">
        <v>0</v>
      </c>
      <c r="AC240" s="18">
        <v>6.676830186996374E-4</v>
      </c>
      <c r="AD240" s="12">
        <v>233</v>
      </c>
      <c r="AE240" s="17">
        <v>8</v>
      </c>
      <c r="AF240" s="18">
        <v>0.95855997337791232</v>
      </c>
      <c r="AG240" t="str">
        <f>IF(AF240&lt;='CAV Tier 1 Analysis'!$A$5,"Tier 1", "Tier 2")</f>
        <v>Tier 2</v>
      </c>
      <c r="AH240" t="str">
        <f t="shared" si="8"/>
        <v>North Dakota - Tier 2</v>
      </c>
      <c r="AI240" t="str">
        <f t="shared" si="9"/>
        <v>Colfax, City Of - Tier 2</v>
      </c>
    </row>
    <row r="241" spans="1:35" x14ac:dyDescent="0.3">
      <c r="A241">
        <v>234</v>
      </c>
      <c r="B241">
        <v>8</v>
      </c>
      <c r="C241" t="s">
        <v>24</v>
      </c>
      <c r="D241" t="s">
        <v>1567</v>
      </c>
      <c r="E241" t="s">
        <v>2793</v>
      </c>
      <c r="F241" t="s">
        <v>639</v>
      </c>
      <c r="G241" s="58">
        <v>0.56797000000000009</v>
      </c>
      <c r="H241">
        <v>0</v>
      </c>
      <c r="I241">
        <v>0</v>
      </c>
      <c r="J241" s="12">
        <v>22</v>
      </c>
      <c r="K241" s="12">
        <v>5</v>
      </c>
      <c r="L241">
        <v>0</v>
      </c>
      <c r="M241" s="12">
        <v>0</v>
      </c>
      <c r="N241" s="12">
        <v>0</v>
      </c>
      <c r="O241" s="12">
        <v>2.6579263736785963</v>
      </c>
      <c r="P241" s="12">
        <v>0</v>
      </c>
      <c r="Q241" s="12">
        <v>0</v>
      </c>
      <c r="R241" s="59">
        <v>1.0035197138097826E-5</v>
      </c>
      <c r="S241" s="59">
        <v>0</v>
      </c>
      <c r="T241" s="59">
        <v>0</v>
      </c>
      <c r="U241" s="59">
        <v>3.9894760064295631E-3</v>
      </c>
      <c r="V241" s="59">
        <v>3.3329097234794276E-3</v>
      </c>
      <c r="W241" s="59">
        <v>0</v>
      </c>
      <c r="X241" s="59">
        <v>0</v>
      </c>
      <c r="Y241" s="59">
        <v>0</v>
      </c>
      <c r="Z241" s="59">
        <v>4.3594472446028884E-6</v>
      </c>
      <c r="AA241" s="59">
        <v>0</v>
      </c>
      <c r="AB241" s="59">
        <v>0</v>
      </c>
      <c r="AC241" s="18">
        <v>6.6698003402651746E-4</v>
      </c>
      <c r="AD241" s="12">
        <v>234</v>
      </c>
      <c r="AE241" s="17">
        <v>8</v>
      </c>
      <c r="AF241" s="18">
        <v>0.95922695341193887</v>
      </c>
      <c r="AG241" t="str">
        <f>IF(AF241&lt;='CAV Tier 1 Analysis'!$A$5,"Tier 1", "Tier 2")</f>
        <v>Tier 2</v>
      </c>
      <c r="AH241" t="str">
        <f t="shared" si="8"/>
        <v>North Dakota - Tier 2</v>
      </c>
      <c r="AI241" t="str">
        <f t="shared" si="9"/>
        <v>Great Bend, City Of - Tier 2</v>
      </c>
    </row>
    <row r="242" spans="1:35" x14ac:dyDescent="0.3">
      <c r="A242">
        <v>235</v>
      </c>
      <c r="B242">
        <v>8</v>
      </c>
      <c r="C242" t="s">
        <v>24</v>
      </c>
      <c r="D242" t="s">
        <v>1804</v>
      </c>
      <c r="E242" t="s">
        <v>2776</v>
      </c>
      <c r="F242" t="s">
        <v>800</v>
      </c>
      <c r="G242" s="58">
        <v>0.33271000000000001</v>
      </c>
      <c r="H242">
        <v>2</v>
      </c>
      <c r="I242">
        <v>0</v>
      </c>
      <c r="J242" s="12">
        <v>12</v>
      </c>
      <c r="K242" s="12">
        <v>7</v>
      </c>
      <c r="L242">
        <v>0</v>
      </c>
      <c r="M242" s="12">
        <v>0</v>
      </c>
      <c r="N242" s="12">
        <v>0.12071821690947576</v>
      </c>
      <c r="O242" s="12">
        <v>1.5079870501805501</v>
      </c>
      <c r="P242" s="12">
        <v>0.37255666699688894</v>
      </c>
      <c r="Q242" s="12">
        <v>0</v>
      </c>
      <c r="R242" s="59">
        <v>5.8784978780860381E-6</v>
      </c>
      <c r="S242" s="59">
        <v>4.7460844803037496E-4</v>
      </c>
      <c r="T242" s="59">
        <v>0</v>
      </c>
      <c r="U242" s="59">
        <v>2.1760778216888526E-3</v>
      </c>
      <c r="V242" s="59">
        <v>4.6660736128711989E-3</v>
      </c>
      <c r="W242" s="59">
        <v>0</v>
      </c>
      <c r="X242" s="59">
        <v>0</v>
      </c>
      <c r="Y242" s="59">
        <v>7.0792267056476801E-6</v>
      </c>
      <c r="Z242" s="59">
        <v>2.473352932537394E-6</v>
      </c>
      <c r="AA242" s="59">
        <v>1.1113225599531061E-6</v>
      </c>
      <c r="AB242" s="59">
        <v>0</v>
      </c>
      <c r="AC242" s="18">
        <v>6.6666384387878636E-4</v>
      </c>
      <c r="AD242" s="12">
        <v>235</v>
      </c>
      <c r="AE242" s="17">
        <v>8</v>
      </c>
      <c r="AF242" s="18">
        <v>0.95989361725581768</v>
      </c>
      <c r="AG242" t="str">
        <f>IF(AF242&lt;='CAV Tier 1 Analysis'!$A$5,"Tier 1", "Tier 2")</f>
        <v>Tier 2</v>
      </c>
      <c r="AH242" t="str">
        <f t="shared" si="8"/>
        <v>North Dakota - Tier 2</v>
      </c>
      <c r="AI242" t="str">
        <f t="shared" si="9"/>
        <v>Center, City Of - Tier 2</v>
      </c>
    </row>
    <row r="243" spans="1:35" x14ac:dyDescent="0.3">
      <c r="A243">
        <v>236</v>
      </c>
      <c r="B243">
        <v>8</v>
      </c>
      <c r="C243" t="s">
        <v>24</v>
      </c>
      <c r="D243" t="s">
        <v>1919</v>
      </c>
      <c r="E243" t="s">
        <v>2920</v>
      </c>
      <c r="F243" t="s">
        <v>388</v>
      </c>
      <c r="G243" s="58">
        <v>0.32896999999999998</v>
      </c>
      <c r="H243">
        <v>0</v>
      </c>
      <c r="I243">
        <v>0</v>
      </c>
      <c r="J243" s="12">
        <v>22</v>
      </c>
      <c r="K243" s="12">
        <v>5</v>
      </c>
      <c r="M243" s="12">
        <v>0</v>
      </c>
      <c r="N243" s="12">
        <v>0</v>
      </c>
      <c r="O243" s="12">
        <v>1.7320639083199678</v>
      </c>
      <c r="P243" s="12">
        <v>0</v>
      </c>
      <c r="Q243" s="12">
        <v>0</v>
      </c>
      <c r="R243" s="59">
        <v>5.8124175617022751E-6</v>
      </c>
      <c r="S243" s="59">
        <v>0</v>
      </c>
      <c r="T243" s="59">
        <v>0</v>
      </c>
      <c r="U243" s="59">
        <v>3.9894760064295631E-3</v>
      </c>
      <c r="V243" s="59">
        <v>3.3329097234794276E-3</v>
      </c>
      <c r="W243" s="59">
        <v>0</v>
      </c>
      <c r="X243" s="59">
        <v>0</v>
      </c>
      <c r="Y243" s="59">
        <v>0</v>
      </c>
      <c r="Z243" s="59">
        <v>2.8408767478954487E-6</v>
      </c>
      <c r="AA243" s="59">
        <v>0</v>
      </c>
      <c r="AB243" s="59">
        <v>0</v>
      </c>
      <c r="AC243" s="18">
        <v>6.6645809311078079E-4</v>
      </c>
      <c r="AD243" s="12">
        <v>236</v>
      </c>
      <c r="AE243" s="17">
        <v>8</v>
      </c>
      <c r="AF243" s="18">
        <v>0.96056007534892851</v>
      </c>
      <c r="AG243" t="str">
        <f>IF(AF243&lt;='CAV Tier 1 Analysis'!$A$5,"Tier 1", "Tier 2")</f>
        <v>Tier 2</v>
      </c>
      <c r="AH243" t="str">
        <f t="shared" si="8"/>
        <v>North Dakota - Tier 2</v>
      </c>
      <c r="AI243" t="str">
        <f t="shared" si="9"/>
        <v>Fairmount, City Of - Tier 2</v>
      </c>
    </row>
    <row r="244" spans="1:35" x14ac:dyDescent="0.3">
      <c r="A244">
        <v>237</v>
      </c>
      <c r="B244">
        <v>8</v>
      </c>
      <c r="C244" t="s">
        <v>24</v>
      </c>
      <c r="D244" t="s">
        <v>1908</v>
      </c>
      <c r="E244" t="s">
        <v>2907</v>
      </c>
      <c r="F244" t="s">
        <v>389</v>
      </c>
      <c r="G244" s="58">
        <v>0.26951999999999998</v>
      </c>
      <c r="H244">
        <v>0</v>
      </c>
      <c r="I244">
        <v>0</v>
      </c>
      <c r="J244" s="12">
        <v>22</v>
      </c>
      <c r="K244" s="12">
        <v>5</v>
      </c>
      <c r="M244" s="12">
        <v>0</v>
      </c>
      <c r="N244" s="12">
        <v>0</v>
      </c>
      <c r="O244" s="12">
        <v>1.9130558822621735</v>
      </c>
      <c r="P244" s="12">
        <v>0</v>
      </c>
      <c r="Q244" s="12">
        <v>0</v>
      </c>
      <c r="R244" s="59">
        <v>4.7620232277411225E-6</v>
      </c>
      <c r="S244" s="59">
        <v>0</v>
      </c>
      <c r="T244" s="59">
        <v>0</v>
      </c>
      <c r="U244" s="59">
        <v>3.9894760064295631E-3</v>
      </c>
      <c r="V244" s="59">
        <v>3.3329097234794276E-3</v>
      </c>
      <c r="W244" s="59">
        <v>0</v>
      </c>
      <c r="X244" s="59">
        <v>0</v>
      </c>
      <c r="Y244" s="59">
        <v>0</v>
      </c>
      <c r="Z244" s="59">
        <v>3.1377340912407303E-6</v>
      </c>
      <c r="AA244" s="59">
        <v>0</v>
      </c>
      <c r="AB244" s="59">
        <v>0</v>
      </c>
      <c r="AC244" s="18">
        <v>6.6638958974799749E-4</v>
      </c>
      <c r="AD244" s="12">
        <v>237</v>
      </c>
      <c r="AE244" s="17">
        <v>8</v>
      </c>
      <c r="AF244" s="18">
        <v>0.96122646493867647</v>
      </c>
      <c r="AG244" t="str">
        <f>IF(AF244&lt;='CAV Tier 1 Analysis'!$A$5,"Tier 1", "Tier 2")</f>
        <v>Tier 2</v>
      </c>
      <c r="AH244" t="str">
        <f t="shared" si="8"/>
        <v>North Dakota - Tier 2</v>
      </c>
      <c r="AI244" t="str">
        <f t="shared" si="9"/>
        <v>Mooreton, City Of - Tier 2</v>
      </c>
    </row>
    <row r="245" spans="1:35" x14ac:dyDescent="0.3">
      <c r="A245">
        <v>238</v>
      </c>
      <c r="B245">
        <v>8</v>
      </c>
      <c r="C245" t="s">
        <v>24</v>
      </c>
      <c r="D245" t="s">
        <v>1917</v>
      </c>
      <c r="E245" t="s">
        <v>2918</v>
      </c>
      <c r="F245" t="s">
        <v>390</v>
      </c>
      <c r="G245" s="58">
        <v>0.20291999999999999</v>
      </c>
      <c r="H245">
        <v>0</v>
      </c>
      <c r="I245">
        <v>0</v>
      </c>
      <c r="J245" s="12">
        <v>22</v>
      </c>
      <c r="K245" s="12">
        <v>5</v>
      </c>
      <c r="M245" s="12">
        <v>0</v>
      </c>
      <c r="N245" s="12">
        <v>0</v>
      </c>
      <c r="O245" s="12">
        <v>1.4403283601537558</v>
      </c>
      <c r="P245" s="12">
        <v>0</v>
      </c>
      <c r="Q245" s="12">
        <v>0</v>
      </c>
      <c r="R245" s="59">
        <v>3.5852988771639528E-6</v>
      </c>
      <c r="S245" s="59">
        <v>0</v>
      </c>
      <c r="T245" s="59">
        <v>0</v>
      </c>
      <c r="U245" s="59">
        <v>3.9894760064295631E-3</v>
      </c>
      <c r="V245" s="59">
        <v>3.3329097234794276E-3</v>
      </c>
      <c r="W245" s="59">
        <v>0</v>
      </c>
      <c r="X245" s="59">
        <v>0</v>
      </c>
      <c r="Y245" s="59">
        <v>0</v>
      </c>
      <c r="Z245" s="59">
        <v>2.3623812770650379E-6</v>
      </c>
      <c r="AA245" s="59">
        <v>0</v>
      </c>
      <c r="AB245" s="59">
        <v>0</v>
      </c>
      <c r="AC245" s="18">
        <v>6.6621212818756539E-4</v>
      </c>
      <c r="AD245" s="12">
        <v>238</v>
      </c>
      <c r="AE245" s="17">
        <v>8</v>
      </c>
      <c r="AF245" s="18">
        <v>0.96189267706686399</v>
      </c>
      <c r="AG245" t="str">
        <f>IF(AF245&lt;='CAV Tier 1 Analysis'!$A$5,"Tier 1", "Tier 2")</f>
        <v>Tier 2</v>
      </c>
      <c r="AH245" t="str">
        <f t="shared" si="8"/>
        <v>North Dakota - Tier 2</v>
      </c>
      <c r="AI245" t="str">
        <f t="shared" si="9"/>
        <v>Dwight, City Of - Tier 2</v>
      </c>
    </row>
    <row r="246" spans="1:35" x14ac:dyDescent="0.3">
      <c r="A246">
        <v>239</v>
      </c>
      <c r="B246">
        <v>8</v>
      </c>
      <c r="C246" t="s">
        <v>24</v>
      </c>
      <c r="D246" t="s">
        <v>1900</v>
      </c>
      <c r="E246" t="s">
        <v>2898</v>
      </c>
      <c r="F246" t="s">
        <v>391</v>
      </c>
      <c r="G246" s="58">
        <v>0.16863</v>
      </c>
      <c r="H246">
        <v>0</v>
      </c>
      <c r="I246">
        <v>0</v>
      </c>
      <c r="J246" s="12">
        <v>22</v>
      </c>
      <c r="K246" s="12">
        <v>5</v>
      </c>
      <c r="M246" s="12">
        <v>0</v>
      </c>
      <c r="N246" s="12">
        <v>0</v>
      </c>
      <c r="O246" s="12">
        <v>1.2459944226616062</v>
      </c>
      <c r="P246" s="12">
        <v>0</v>
      </c>
      <c r="Q246" s="12">
        <v>0</v>
      </c>
      <c r="R246" s="59">
        <v>2.979444853420843E-6</v>
      </c>
      <c r="S246" s="59">
        <v>0</v>
      </c>
      <c r="T246" s="59">
        <v>0</v>
      </c>
      <c r="U246" s="59">
        <v>3.9894760064295631E-3</v>
      </c>
      <c r="V246" s="59">
        <v>3.3329097234794276E-3</v>
      </c>
      <c r="W246" s="59">
        <v>0</v>
      </c>
      <c r="X246" s="59">
        <v>0</v>
      </c>
      <c r="Y246" s="59">
        <v>0</v>
      </c>
      <c r="Z246" s="59">
        <v>2.0436408647185273E-6</v>
      </c>
      <c r="AA246" s="59">
        <v>0</v>
      </c>
      <c r="AB246" s="59">
        <v>0</v>
      </c>
      <c r="AC246" s="18">
        <v>6.6612807414792087E-4</v>
      </c>
      <c r="AD246" s="12">
        <v>239</v>
      </c>
      <c r="AE246" s="17">
        <v>8</v>
      </c>
      <c r="AF246" s="18">
        <v>0.96255880514101189</v>
      </c>
      <c r="AG246" t="str">
        <f>IF(AF246&lt;='CAV Tier 1 Analysis'!$A$5,"Tier 1", "Tier 2")</f>
        <v>Tier 2</v>
      </c>
      <c r="AH246" t="str">
        <f t="shared" si="8"/>
        <v>North Dakota - Tier 2</v>
      </c>
      <c r="AI246" t="str">
        <f t="shared" si="9"/>
        <v>Christine, City Of - Tier 2</v>
      </c>
    </row>
    <row r="247" spans="1:35" x14ac:dyDescent="0.3">
      <c r="A247">
        <v>240</v>
      </c>
      <c r="B247">
        <v>8</v>
      </c>
      <c r="C247" t="s">
        <v>24</v>
      </c>
      <c r="D247" t="s">
        <v>1982</v>
      </c>
      <c r="E247" t="s">
        <v>3001</v>
      </c>
      <c r="F247" t="s">
        <v>641</v>
      </c>
      <c r="G247" s="58">
        <v>0.15916</v>
      </c>
      <c r="H247">
        <v>0</v>
      </c>
      <c r="I247">
        <v>0</v>
      </c>
      <c r="J247" s="12">
        <v>22</v>
      </c>
      <c r="K247" s="12">
        <v>5</v>
      </c>
      <c r="L247">
        <v>0</v>
      </c>
      <c r="M247" s="12">
        <v>0</v>
      </c>
      <c r="N247" s="12">
        <v>0</v>
      </c>
      <c r="O247" s="12">
        <v>0.42081231975406408</v>
      </c>
      <c r="P247" s="12">
        <v>0</v>
      </c>
      <c r="Q247" s="12">
        <v>0</v>
      </c>
      <c r="R247" s="59">
        <v>2.8121238384063412E-6</v>
      </c>
      <c r="S247" s="59">
        <v>0</v>
      </c>
      <c r="T247" s="59">
        <v>0</v>
      </c>
      <c r="U247" s="59">
        <v>3.9894760064295631E-3</v>
      </c>
      <c r="V247" s="59">
        <v>3.3329097234794276E-3</v>
      </c>
      <c r="W247" s="59">
        <v>0</v>
      </c>
      <c r="X247" s="59">
        <v>0</v>
      </c>
      <c r="Y247" s="59">
        <v>0</v>
      </c>
      <c r="Z247" s="59">
        <v>6.9020313204079682E-7</v>
      </c>
      <c r="AA247" s="59">
        <v>0</v>
      </c>
      <c r="AB247" s="59">
        <v>0</v>
      </c>
      <c r="AC247" s="18">
        <v>6.6598982335267615E-4</v>
      </c>
      <c r="AD247" s="12">
        <v>240</v>
      </c>
      <c r="AE247" s="17">
        <v>8</v>
      </c>
      <c r="AF247" s="18">
        <v>0.96322479496436453</v>
      </c>
      <c r="AG247" t="str">
        <f>IF(AF247&lt;='CAV Tier 1 Analysis'!$A$5,"Tier 1", "Tier 2")</f>
        <v>Tier 2</v>
      </c>
      <c r="AH247" t="str">
        <f t="shared" si="8"/>
        <v>North Dakota - Tier 2</v>
      </c>
      <c r="AI247" t="str">
        <f t="shared" si="9"/>
        <v>Barney, City Of - Tier 2</v>
      </c>
    </row>
    <row r="248" spans="1:35" x14ac:dyDescent="0.3">
      <c r="A248">
        <v>241</v>
      </c>
      <c r="B248">
        <v>8</v>
      </c>
      <c r="C248" t="s">
        <v>24</v>
      </c>
      <c r="D248" t="s">
        <v>1899</v>
      </c>
      <c r="E248" t="s">
        <v>2896</v>
      </c>
      <c r="F248" t="s">
        <v>392</v>
      </c>
      <c r="G248" s="58">
        <v>0.11862</v>
      </c>
      <c r="H248">
        <v>0</v>
      </c>
      <c r="I248">
        <v>0</v>
      </c>
      <c r="J248" s="12">
        <v>22</v>
      </c>
      <c r="K248" s="12">
        <v>5</v>
      </c>
      <c r="M248" s="12">
        <v>0</v>
      </c>
      <c r="N248" s="12">
        <v>0</v>
      </c>
      <c r="O248" s="12">
        <v>0.61916591472033966</v>
      </c>
      <c r="P248" s="12">
        <v>0</v>
      </c>
      <c r="Q248" s="12">
        <v>0</v>
      </c>
      <c r="R248" s="59">
        <v>2.0958414784604185E-6</v>
      </c>
      <c r="S248" s="59">
        <v>0</v>
      </c>
      <c r="T248" s="59">
        <v>0</v>
      </c>
      <c r="U248" s="59">
        <v>3.9894760064295631E-3</v>
      </c>
      <c r="V248" s="59">
        <v>3.3329097234794276E-3</v>
      </c>
      <c r="W248" s="59">
        <v>0</v>
      </c>
      <c r="X248" s="59">
        <v>0</v>
      </c>
      <c r="Y248" s="59">
        <v>0</v>
      </c>
      <c r="Z248" s="59">
        <v>1.0155364601555398E-6</v>
      </c>
      <c r="AA248" s="59">
        <v>0</v>
      </c>
      <c r="AB248" s="59">
        <v>0</v>
      </c>
      <c r="AC248" s="18">
        <v>6.6595428253160061E-4</v>
      </c>
      <c r="AD248" s="12">
        <v>241</v>
      </c>
      <c r="AE248" s="17">
        <v>8</v>
      </c>
      <c r="AF248" s="18">
        <v>0.96389074924689611</v>
      </c>
      <c r="AG248" t="str">
        <f>IF(AF248&lt;='CAV Tier 1 Analysis'!$A$5,"Tier 1", "Tier 2")</f>
        <v>Tier 2</v>
      </c>
      <c r="AH248" t="str">
        <f t="shared" si="8"/>
        <v>North Dakota - Tier 2</v>
      </c>
      <c r="AI248" t="str">
        <f t="shared" si="9"/>
        <v>Mantador, City Of - Tier 2</v>
      </c>
    </row>
    <row r="249" spans="1:35" x14ac:dyDescent="0.3">
      <c r="A249">
        <v>242</v>
      </c>
      <c r="B249">
        <v>8</v>
      </c>
      <c r="C249" t="s">
        <v>24</v>
      </c>
      <c r="D249" t="s">
        <v>1756</v>
      </c>
      <c r="E249" t="s">
        <v>2719</v>
      </c>
      <c r="F249" t="s">
        <v>686</v>
      </c>
      <c r="G249" s="58">
        <v>0.87161999999999995</v>
      </c>
      <c r="H249">
        <v>0</v>
      </c>
      <c r="I249">
        <v>0</v>
      </c>
      <c r="J249" s="12">
        <v>18</v>
      </c>
      <c r="K249" s="12">
        <v>6</v>
      </c>
      <c r="L249">
        <v>0</v>
      </c>
      <c r="M249" s="12">
        <v>0</v>
      </c>
      <c r="N249" s="12">
        <v>0</v>
      </c>
      <c r="O249" s="12">
        <v>7.5770155213763424</v>
      </c>
      <c r="P249" s="12">
        <v>2.7654376302529711</v>
      </c>
      <c r="Q249" s="12">
        <v>0</v>
      </c>
      <c r="R249" s="59">
        <v>1.5400247424175266E-5</v>
      </c>
      <c r="S249" s="59">
        <v>0</v>
      </c>
      <c r="T249" s="59">
        <v>0</v>
      </c>
      <c r="U249" s="59">
        <v>3.2641167325332789E-3</v>
      </c>
      <c r="V249" s="59">
        <v>3.9994916681753128E-3</v>
      </c>
      <c r="W249" s="59">
        <v>0</v>
      </c>
      <c r="X249" s="59">
        <v>0</v>
      </c>
      <c r="Y249" s="59">
        <v>0</v>
      </c>
      <c r="Z249" s="59">
        <v>1.242758255611925E-5</v>
      </c>
      <c r="AA249" s="59">
        <v>8.2491966964828118E-6</v>
      </c>
      <c r="AB249" s="59">
        <v>0</v>
      </c>
      <c r="AC249" s="18">
        <v>6.6360776612594272E-4</v>
      </c>
      <c r="AD249" s="12">
        <v>242</v>
      </c>
      <c r="AE249" s="17">
        <v>8</v>
      </c>
      <c r="AF249" s="18">
        <v>0.96455435701302206</v>
      </c>
      <c r="AG249" t="str">
        <f>IF(AF249&lt;='CAV Tier 1 Analysis'!$A$5,"Tier 1", "Tier 2")</f>
        <v>Tier 2</v>
      </c>
      <c r="AH249" t="str">
        <f t="shared" si="8"/>
        <v>North Dakota - Tier 2</v>
      </c>
      <c r="AI249" t="str">
        <f t="shared" si="9"/>
        <v>Maddock, City Of - Tier 2</v>
      </c>
    </row>
    <row r="250" spans="1:35" x14ac:dyDescent="0.3">
      <c r="A250">
        <v>243</v>
      </c>
      <c r="B250">
        <v>8</v>
      </c>
      <c r="C250" t="s">
        <v>24</v>
      </c>
      <c r="D250" t="s">
        <v>1992</v>
      </c>
      <c r="E250" t="s">
        <v>3012</v>
      </c>
      <c r="F250" t="s">
        <v>689</v>
      </c>
      <c r="G250" s="58">
        <v>9.0510000000000002</v>
      </c>
      <c r="H250">
        <v>0</v>
      </c>
      <c r="I250">
        <v>0</v>
      </c>
      <c r="J250" s="12">
        <v>18.5</v>
      </c>
      <c r="K250" s="12">
        <v>5.5</v>
      </c>
      <c r="L250">
        <v>0</v>
      </c>
      <c r="M250" s="12">
        <v>0</v>
      </c>
      <c r="N250" s="12">
        <v>0.70563996022985154</v>
      </c>
      <c r="O250" s="12">
        <v>36.195644195829303</v>
      </c>
      <c r="P250" s="12">
        <v>0.98311227903468534</v>
      </c>
      <c r="Q250" s="12">
        <v>0</v>
      </c>
      <c r="R250" s="59">
        <v>1.5991789935546492E-4</v>
      </c>
      <c r="S250" s="59">
        <v>0</v>
      </c>
      <c r="T250" s="59">
        <v>0</v>
      </c>
      <c r="U250" s="59">
        <v>3.3547866417703142E-3</v>
      </c>
      <c r="V250" s="59">
        <v>3.6662006958273702E-3</v>
      </c>
      <c r="W250" s="59">
        <v>0</v>
      </c>
      <c r="X250" s="59">
        <v>0</v>
      </c>
      <c r="Y250" s="59">
        <v>4.1380542050064197E-5</v>
      </c>
      <c r="Z250" s="59">
        <v>5.9366957233562313E-5</v>
      </c>
      <c r="AA250" s="59">
        <v>2.9325870436437054E-6</v>
      </c>
      <c r="AB250" s="59">
        <v>0</v>
      </c>
      <c r="AC250" s="18">
        <v>6.6223502938912899E-4</v>
      </c>
      <c r="AD250" s="12">
        <v>243</v>
      </c>
      <c r="AE250" s="17">
        <v>8</v>
      </c>
      <c r="AF250" s="18">
        <v>0.96521659204241117</v>
      </c>
      <c r="AG250" t="str">
        <f>IF(AF250&lt;='CAV Tier 1 Analysis'!$A$5,"Tier 1", "Tier 2")</f>
        <v>Tier 2</v>
      </c>
      <c r="AH250" t="str">
        <f t="shared" si="8"/>
        <v>North Dakota - Tier 2</v>
      </c>
      <c r="AI250" t="str">
        <f t="shared" si="9"/>
        <v>Maza, City Of - Tier 2</v>
      </c>
    </row>
    <row r="251" spans="1:35" x14ac:dyDescent="0.3">
      <c r="A251">
        <v>244</v>
      </c>
      <c r="B251">
        <v>8</v>
      </c>
      <c r="C251" t="s">
        <v>24</v>
      </c>
      <c r="D251" t="s">
        <v>1976</v>
      </c>
      <c r="E251" t="s">
        <v>2993</v>
      </c>
      <c r="F251" t="s">
        <v>653</v>
      </c>
      <c r="G251" s="58">
        <v>35.599670000000003</v>
      </c>
      <c r="H251">
        <v>0</v>
      </c>
      <c r="I251">
        <v>0</v>
      </c>
      <c r="J251" s="12">
        <v>19.5</v>
      </c>
      <c r="K251" s="12">
        <v>4.5</v>
      </c>
      <c r="L251">
        <v>0</v>
      </c>
      <c r="M251" s="12">
        <v>0</v>
      </c>
      <c r="N251" s="12">
        <v>0</v>
      </c>
      <c r="O251" s="12">
        <v>69.230042005134024</v>
      </c>
      <c r="P251" s="12">
        <v>0</v>
      </c>
      <c r="Q251" s="12">
        <v>0</v>
      </c>
      <c r="R251" s="59">
        <v>6.2899397239506844E-4</v>
      </c>
      <c r="S251" s="59">
        <v>0</v>
      </c>
      <c r="T251" s="59">
        <v>0</v>
      </c>
      <c r="U251" s="59">
        <v>3.5361264602443853E-3</v>
      </c>
      <c r="V251" s="59">
        <v>2.9996187511314846E-3</v>
      </c>
      <c r="W251" s="59">
        <v>0</v>
      </c>
      <c r="X251" s="59">
        <v>0</v>
      </c>
      <c r="Y251" s="59">
        <v>0</v>
      </c>
      <c r="Z251" s="59">
        <v>1.1354893756719192E-4</v>
      </c>
      <c r="AA251" s="59">
        <v>0</v>
      </c>
      <c r="AB251" s="59">
        <v>0</v>
      </c>
      <c r="AC251" s="18">
        <v>6.6166255648528454E-4</v>
      </c>
      <c r="AD251" s="12">
        <v>244</v>
      </c>
      <c r="AE251" s="17">
        <v>8</v>
      </c>
      <c r="AF251" s="18">
        <v>0.96587825459889642</v>
      </c>
      <c r="AG251" t="str">
        <f>IF(AF251&lt;='CAV Tier 1 Analysis'!$A$5,"Tier 1", "Tier 2")</f>
        <v>Tier 2</v>
      </c>
      <c r="AH251" t="str">
        <f t="shared" si="8"/>
        <v>North Dakota - Tier 2</v>
      </c>
      <c r="AI251" t="str">
        <f t="shared" si="9"/>
        <v>Corinne, Township Of - Tier 2</v>
      </c>
    </row>
    <row r="252" spans="1:35" x14ac:dyDescent="0.3">
      <c r="A252">
        <v>245</v>
      </c>
      <c r="B252">
        <v>8</v>
      </c>
      <c r="C252" t="s">
        <v>24</v>
      </c>
      <c r="D252" t="s">
        <v>1852</v>
      </c>
      <c r="E252" t="s">
        <v>2838</v>
      </c>
      <c r="F252" t="s">
        <v>690</v>
      </c>
      <c r="G252" s="58">
        <v>0.44111</v>
      </c>
      <c r="H252">
        <v>0</v>
      </c>
      <c r="I252">
        <v>0</v>
      </c>
      <c r="J252" s="12">
        <v>18</v>
      </c>
      <c r="K252" s="12">
        <v>6</v>
      </c>
      <c r="L252">
        <v>0</v>
      </c>
      <c r="M252" s="12">
        <v>0</v>
      </c>
      <c r="N252" s="12">
        <v>0</v>
      </c>
      <c r="O252" s="12">
        <v>0.81421572403830145</v>
      </c>
      <c r="P252" s="12">
        <v>0</v>
      </c>
      <c r="Q252" s="12">
        <v>0</v>
      </c>
      <c r="R252" s="59">
        <v>7.793766941187617E-6</v>
      </c>
      <c r="S252" s="59">
        <v>0</v>
      </c>
      <c r="T252" s="59">
        <v>0</v>
      </c>
      <c r="U252" s="59">
        <v>3.2641167325332789E-3</v>
      </c>
      <c r="V252" s="59">
        <v>3.9994916681753128E-3</v>
      </c>
      <c r="W252" s="59">
        <v>0</v>
      </c>
      <c r="X252" s="59">
        <v>0</v>
      </c>
      <c r="Y252" s="59">
        <v>0</v>
      </c>
      <c r="Z252" s="59">
        <v>1.3354510229561153E-6</v>
      </c>
      <c r="AA252" s="59">
        <v>0</v>
      </c>
      <c r="AB252" s="59">
        <v>0</v>
      </c>
      <c r="AC252" s="18">
        <v>6.6115796533388498E-4</v>
      </c>
      <c r="AD252" s="12">
        <v>245</v>
      </c>
      <c r="AE252" s="17">
        <v>8</v>
      </c>
      <c r="AF252" s="18">
        <v>0.96653941256423026</v>
      </c>
      <c r="AG252" t="str">
        <f>IF(AF252&lt;='CAV Tier 1 Analysis'!$A$5,"Tier 1", "Tier 2")</f>
        <v>Tier 2</v>
      </c>
      <c r="AH252" t="str">
        <f t="shared" si="8"/>
        <v>North Dakota - Tier 2</v>
      </c>
      <c r="AI252" t="str">
        <f t="shared" si="9"/>
        <v>Esmond, City Of - Tier 2</v>
      </c>
    </row>
    <row r="253" spans="1:35" x14ac:dyDescent="0.3">
      <c r="A253">
        <v>246</v>
      </c>
      <c r="B253">
        <v>8</v>
      </c>
      <c r="C253" t="s">
        <v>24</v>
      </c>
      <c r="D253" t="s">
        <v>1790</v>
      </c>
      <c r="E253" t="s">
        <v>2758</v>
      </c>
      <c r="F253" t="s">
        <v>734</v>
      </c>
      <c r="G253" s="58">
        <v>0.18043000000000001</v>
      </c>
      <c r="H253">
        <v>0</v>
      </c>
      <c r="I253">
        <v>0</v>
      </c>
      <c r="J253" s="12">
        <v>14</v>
      </c>
      <c r="K253" s="12">
        <v>7</v>
      </c>
      <c r="L253">
        <v>0</v>
      </c>
      <c r="M253" s="12">
        <v>0</v>
      </c>
      <c r="N253" s="12">
        <v>0</v>
      </c>
      <c r="O253" s="12">
        <v>0.43074088768551494</v>
      </c>
      <c r="P253" s="12">
        <v>0</v>
      </c>
      <c r="Q253" s="12">
        <v>0</v>
      </c>
      <c r="R253" s="59">
        <v>3.187933552171753E-6</v>
      </c>
      <c r="S253" s="59">
        <v>0</v>
      </c>
      <c r="T253" s="59">
        <v>0</v>
      </c>
      <c r="U253" s="59">
        <v>2.5387574586369947E-3</v>
      </c>
      <c r="V253" s="59">
        <v>4.6660736128711989E-3</v>
      </c>
      <c r="W253" s="59">
        <v>0</v>
      </c>
      <c r="X253" s="59">
        <v>0</v>
      </c>
      <c r="Y253" s="59">
        <v>0</v>
      </c>
      <c r="Z253" s="59">
        <v>7.0648765690207499E-7</v>
      </c>
      <c r="AA253" s="59">
        <v>0</v>
      </c>
      <c r="AB253" s="59">
        <v>0</v>
      </c>
      <c r="AC253" s="18">
        <v>6.5533868115611523E-4</v>
      </c>
      <c r="AD253" s="12">
        <v>246</v>
      </c>
      <c r="AE253" s="17">
        <v>9</v>
      </c>
      <c r="AF253" s="18">
        <v>0.96719475124538634</v>
      </c>
      <c r="AG253" t="str">
        <f>IF(AF253&lt;='CAV Tier 1 Analysis'!$A$5,"Tier 1", "Tier 2")</f>
        <v>Tier 2</v>
      </c>
      <c r="AH253" t="str">
        <f t="shared" si="8"/>
        <v>North Dakota - Tier 2</v>
      </c>
      <c r="AI253" t="str">
        <f t="shared" si="9"/>
        <v>Coleharbor, City Of - Tier 2</v>
      </c>
    </row>
    <row r="254" spans="1:35" x14ac:dyDescent="0.3">
      <c r="A254">
        <v>247</v>
      </c>
      <c r="B254">
        <v>8</v>
      </c>
      <c r="C254" t="s">
        <v>24</v>
      </c>
      <c r="D254" t="s">
        <v>1818</v>
      </c>
      <c r="E254" t="s">
        <v>2796</v>
      </c>
      <c r="F254" t="s">
        <v>666</v>
      </c>
      <c r="G254" s="58">
        <v>35.565080000000002</v>
      </c>
      <c r="H254">
        <v>0</v>
      </c>
      <c r="I254">
        <v>0</v>
      </c>
      <c r="J254" s="12">
        <v>23.75</v>
      </c>
      <c r="K254" s="12">
        <v>2.75</v>
      </c>
      <c r="L254">
        <v>0</v>
      </c>
      <c r="M254" s="12">
        <v>0</v>
      </c>
      <c r="N254" s="12">
        <v>0</v>
      </c>
      <c r="O254" s="12">
        <v>227.69223214804757</v>
      </c>
      <c r="P254" s="12">
        <v>0</v>
      </c>
      <c r="Q254" s="12">
        <v>2.1314126483719633</v>
      </c>
      <c r="R254" s="59">
        <v>6.2838281781118751E-4</v>
      </c>
      <c r="S254" s="59">
        <v>0</v>
      </c>
      <c r="T254" s="59">
        <v>0</v>
      </c>
      <c r="U254" s="59">
        <v>4.3068206887591871E-3</v>
      </c>
      <c r="V254" s="59">
        <v>1.8331003479136851E-3</v>
      </c>
      <c r="W254" s="59">
        <v>0</v>
      </c>
      <c r="X254" s="59">
        <v>0</v>
      </c>
      <c r="Y254" s="59">
        <v>0</v>
      </c>
      <c r="Z254" s="59">
        <v>3.7345363810115708E-4</v>
      </c>
      <c r="AA254" s="59">
        <v>0</v>
      </c>
      <c r="AB254" s="59">
        <v>2.6078442312541757E-5</v>
      </c>
      <c r="AC254" s="18">
        <v>6.5162144862706899E-4</v>
      </c>
      <c r="AD254" s="12">
        <v>247</v>
      </c>
      <c r="AE254" s="17">
        <v>9</v>
      </c>
      <c r="AF254" s="18">
        <v>0.96784637269401341</v>
      </c>
      <c r="AG254" t="str">
        <f>IF(AF254&lt;='CAV Tier 1 Analysis'!$A$5,"Tier 1", "Tier 2")</f>
        <v>Tier 2</v>
      </c>
      <c r="AH254" t="str">
        <f t="shared" si="8"/>
        <v>North Dakota - Tier 2</v>
      </c>
      <c r="AI254" t="str">
        <f t="shared" si="9"/>
        <v>Fairfield,  Township Of - Tier 2</v>
      </c>
    </row>
    <row r="255" spans="1:35" x14ac:dyDescent="0.3">
      <c r="A255">
        <v>248</v>
      </c>
      <c r="B255">
        <v>8</v>
      </c>
      <c r="C255" t="s">
        <v>24</v>
      </c>
      <c r="D255" t="s">
        <v>1794</v>
      </c>
      <c r="E255" t="s">
        <v>2766</v>
      </c>
      <c r="F255" t="s">
        <v>876</v>
      </c>
      <c r="G255" s="58">
        <v>1.0369000000000002</v>
      </c>
      <c r="H255">
        <v>4</v>
      </c>
      <c r="I255">
        <v>0</v>
      </c>
      <c r="J255" s="12">
        <v>12</v>
      </c>
      <c r="K255" s="12">
        <v>6</v>
      </c>
      <c r="L255">
        <v>0</v>
      </c>
      <c r="M255" s="12">
        <v>0</v>
      </c>
      <c r="N255" s="12">
        <v>0.17765760293826174</v>
      </c>
      <c r="O255" s="12">
        <v>1.4807515789256807</v>
      </c>
      <c r="P255" s="12">
        <v>0</v>
      </c>
      <c r="Q255" s="12">
        <v>0</v>
      </c>
      <c r="R255" s="59">
        <v>1.8320502689391402E-5</v>
      </c>
      <c r="S255" s="59">
        <v>9.4921689606074992E-4</v>
      </c>
      <c r="T255" s="59">
        <v>0</v>
      </c>
      <c r="U255" s="59">
        <v>2.1760778216888526E-3</v>
      </c>
      <c r="V255" s="59">
        <v>3.9994916681753128E-3</v>
      </c>
      <c r="W255" s="59">
        <v>0</v>
      </c>
      <c r="X255" s="59">
        <v>0</v>
      </c>
      <c r="Y255" s="59">
        <v>1.0418298740487552E-5</v>
      </c>
      <c r="Z255" s="59">
        <v>2.4286821691583555E-6</v>
      </c>
      <c r="AA255" s="59">
        <v>0</v>
      </c>
      <c r="AB255" s="59">
        <v>0</v>
      </c>
      <c r="AC255" s="18">
        <v>6.505412608658139E-4</v>
      </c>
      <c r="AD255" s="12">
        <v>248</v>
      </c>
      <c r="AE255" s="17">
        <v>9</v>
      </c>
      <c r="AF255" s="18">
        <v>0.96849691395487925</v>
      </c>
      <c r="AG255" t="str">
        <f>IF(AF255&lt;='CAV Tier 1 Analysis'!$A$5,"Tier 1", "Tier 2")</f>
        <v>Tier 2</v>
      </c>
      <c r="AH255" t="str">
        <f t="shared" si="8"/>
        <v>North Dakota - Tier 2</v>
      </c>
      <c r="AI255" t="str">
        <f t="shared" si="9"/>
        <v>Zap, City Of - Tier 2</v>
      </c>
    </row>
    <row r="256" spans="1:35" x14ac:dyDescent="0.3">
      <c r="A256">
        <v>249</v>
      </c>
      <c r="B256">
        <v>8</v>
      </c>
      <c r="C256" t="s">
        <v>24</v>
      </c>
      <c r="D256" t="s">
        <v>1903</v>
      </c>
      <c r="E256" t="s">
        <v>2902</v>
      </c>
      <c r="F256" t="s">
        <v>719</v>
      </c>
      <c r="G256" s="58">
        <v>35.931469999999997</v>
      </c>
      <c r="H256">
        <v>1</v>
      </c>
      <c r="I256">
        <v>0</v>
      </c>
      <c r="J256" s="12">
        <v>24</v>
      </c>
      <c r="K256" s="12">
        <v>2</v>
      </c>
      <c r="L256">
        <v>0</v>
      </c>
      <c r="M256" s="12">
        <v>0</v>
      </c>
      <c r="N256" s="12">
        <v>0</v>
      </c>
      <c r="O256" s="12">
        <v>210.74416825014424</v>
      </c>
      <c r="P256" s="12">
        <v>0</v>
      </c>
      <c r="Q256" s="12">
        <v>19.97909847310035</v>
      </c>
      <c r="R256" s="59">
        <v>6.3485639190740317E-4</v>
      </c>
      <c r="S256" s="59">
        <v>2.3730422401518748E-4</v>
      </c>
      <c r="T256" s="59">
        <v>0</v>
      </c>
      <c r="U256" s="59">
        <v>4.3521556433777052E-3</v>
      </c>
      <c r="V256" s="59">
        <v>1.333163889391771E-3</v>
      </c>
      <c r="W256" s="59">
        <v>0</v>
      </c>
      <c r="X256" s="59">
        <v>0</v>
      </c>
      <c r="Y256" s="59">
        <v>0</v>
      </c>
      <c r="Z256" s="59">
        <v>3.4565595672339495E-4</v>
      </c>
      <c r="AA256" s="59">
        <v>0</v>
      </c>
      <c r="AB256" s="59">
        <v>2.4444997423906257E-4</v>
      </c>
      <c r="AC256" s="18">
        <v>6.4978055269586594E-4</v>
      </c>
      <c r="AD256" s="12">
        <v>249</v>
      </c>
      <c r="AE256" s="17">
        <v>9</v>
      </c>
      <c r="AF256" s="18">
        <v>0.96914669450757507</v>
      </c>
      <c r="AG256" t="str">
        <f>IF(AF256&lt;='CAV Tier 1 Analysis'!$A$5,"Tier 1", "Tier 2")</f>
        <v>Tier 2</v>
      </c>
      <c r="AH256" t="str">
        <f t="shared" si="8"/>
        <v>North Dakota - Tier 2</v>
      </c>
      <c r="AI256" t="str">
        <f t="shared" si="9"/>
        <v>Lakeville, Township Of - Tier 2</v>
      </c>
    </row>
    <row r="257" spans="1:35" x14ac:dyDescent="0.3">
      <c r="A257">
        <v>250</v>
      </c>
      <c r="B257">
        <v>8</v>
      </c>
      <c r="C257" t="s">
        <v>24</v>
      </c>
      <c r="D257" t="s">
        <v>1923</v>
      </c>
      <c r="E257" t="s">
        <v>2926</v>
      </c>
      <c r="F257" t="s">
        <v>825</v>
      </c>
      <c r="G257" s="58">
        <v>1.1212800000000001</v>
      </c>
      <c r="H257">
        <v>0</v>
      </c>
      <c r="I257">
        <v>0</v>
      </c>
      <c r="J257" s="12">
        <v>6</v>
      </c>
      <c r="K257" s="12">
        <v>9</v>
      </c>
      <c r="L257">
        <v>0</v>
      </c>
      <c r="M257" s="12">
        <v>0</v>
      </c>
      <c r="N257" s="12">
        <v>0</v>
      </c>
      <c r="O257" s="12">
        <v>1.0262535372914159</v>
      </c>
      <c r="P257" s="12">
        <v>0</v>
      </c>
      <c r="Q257" s="12">
        <v>0</v>
      </c>
      <c r="R257" s="59">
        <v>1.9811373570798333E-5</v>
      </c>
      <c r="S257" s="59">
        <v>0</v>
      </c>
      <c r="T257" s="59">
        <v>0</v>
      </c>
      <c r="U257" s="59">
        <v>1.0880389108444263E-3</v>
      </c>
      <c r="V257" s="59">
        <v>5.9992375022629692E-3</v>
      </c>
      <c r="W257" s="59">
        <v>0</v>
      </c>
      <c r="X257" s="59">
        <v>0</v>
      </c>
      <c r="Y257" s="59">
        <v>0</v>
      </c>
      <c r="Z257" s="59">
        <v>1.6832287755274092E-6</v>
      </c>
      <c r="AA257" s="59">
        <v>0</v>
      </c>
      <c r="AB257" s="59">
        <v>0</v>
      </c>
      <c r="AC257" s="18">
        <v>6.4625191049579283E-4</v>
      </c>
      <c r="AD257" s="12">
        <v>250</v>
      </c>
      <c r="AE257" s="17">
        <v>9</v>
      </c>
      <c r="AF257" s="18">
        <v>0.9697929464180709</v>
      </c>
      <c r="AG257" t="str">
        <f>IF(AF257&lt;='CAV Tier 1 Analysis'!$A$5,"Tier 1", "Tier 2")</f>
        <v>Tier 2</v>
      </c>
      <c r="AH257" t="str">
        <f t="shared" si="8"/>
        <v>North Dakota - Tier 2</v>
      </c>
      <c r="AI257" t="str">
        <f t="shared" si="9"/>
        <v>Sentinel Butte, City Of - Tier 2</v>
      </c>
    </row>
    <row r="258" spans="1:35" x14ac:dyDescent="0.3">
      <c r="A258">
        <v>251</v>
      </c>
      <c r="B258">
        <v>8</v>
      </c>
      <c r="C258" t="s">
        <v>24</v>
      </c>
      <c r="D258" t="s">
        <v>1830</v>
      </c>
      <c r="E258" t="s">
        <v>2811</v>
      </c>
      <c r="F258" t="s">
        <v>699</v>
      </c>
      <c r="G258" s="58">
        <v>0.18023</v>
      </c>
      <c r="H258">
        <v>0</v>
      </c>
      <c r="I258">
        <v>0</v>
      </c>
      <c r="J258" s="12">
        <v>20</v>
      </c>
      <c r="K258" s="12">
        <v>5</v>
      </c>
      <c r="L258">
        <v>0</v>
      </c>
      <c r="M258" s="12">
        <v>0.99999999999999989</v>
      </c>
      <c r="N258" s="12">
        <v>0</v>
      </c>
      <c r="O258" s="12">
        <v>0.20118712952036413</v>
      </c>
      <c r="P258" s="12">
        <v>0</v>
      </c>
      <c r="Q258" s="12">
        <v>0</v>
      </c>
      <c r="R258" s="59">
        <v>3.1843998454132628E-6</v>
      </c>
      <c r="S258" s="59">
        <v>0</v>
      </c>
      <c r="T258" s="59">
        <v>0</v>
      </c>
      <c r="U258" s="59">
        <v>3.6267963694814206E-3</v>
      </c>
      <c r="V258" s="59">
        <v>3.3329097234794276E-3</v>
      </c>
      <c r="W258" s="59">
        <v>0</v>
      </c>
      <c r="X258" s="59">
        <v>1.3815191951434578E-4</v>
      </c>
      <c r="Y258" s="59">
        <v>0</v>
      </c>
      <c r="Z258" s="59">
        <v>3.2998080237386329E-7</v>
      </c>
      <c r="AA258" s="59">
        <v>0</v>
      </c>
      <c r="AB258" s="59">
        <v>0</v>
      </c>
      <c r="AC258" s="18">
        <v>6.4557930846572558E-4</v>
      </c>
      <c r="AD258" s="12">
        <v>251</v>
      </c>
      <c r="AE258" s="17">
        <v>9</v>
      </c>
      <c r="AF258" s="18">
        <v>0.97043852572653666</v>
      </c>
      <c r="AG258" t="str">
        <f>IF(AF258&lt;='CAV Tier 1 Analysis'!$A$5,"Tier 1", "Tier 2")</f>
        <v>Tier 2</v>
      </c>
      <c r="AH258" t="str">
        <f t="shared" si="8"/>
        <v>North Dakota - Tier 2</v>
      </c>
      <c r="AI258" t="str">
        <f t="shared" si="9"/>
        <v>Pingree, City Of - Tier 2</v>
      </c>
    </row>
    <row r="259" spans="1:35" x14ac:dyDescent="0.3">
      <c r="A259">
        <v>252</v>
      </c>
      <c r="B259">
        <v>8</v>
      </c>
      <c r="C259" t="s">
        <v>24</v>
      </c>
      <c r="D259" t="s">
        <v>1556</v>
      </c>
      <c r="E259" t="s">
        <v>2733</v>
      </c>
      <c r="F259" t="s">
        <v>928</v>
      </c>
      <c r="G259" s="58">
        <v>4.0020500000000006</v>
      </c>
      <c r="H259">
        <v>2</v>
      </c>
      <c r="I259">
        <v>0</v>
      </c>
      <c r="J259" s="12">
        <v>20</v>
      </c>
      <c r="K259" s="12">
        <v>1</v>
      </c>
      <c r="L259">
        <v>1</v>
      </c>
      <c r="M259" s="12">
        <v>2.0261715870616315</v>
      </c>
      <c r="N259" s="12">
        <v>16.639329505935006</v>
      </c>
      <c r="O259" s="12">
        <v>91.061320221339599</v>
      </c>
      <c r="P259" s="12">
        <v>0</v>
      </c>
      <c r="Q259" s="12">
        <v>18.818312660041883</v>
      </c>
      <c r="R259" s="59">
        <v>7.0710355664074518E-5</v>
      </c>
      <c r="S259" s="59">
        <v>4.7460844803037496E-4</v>
      </c>
      <c r="T259" s="59">
        <v>0</v>
      </c>
      <c r="U259" s="59">
        <v>3.6267963694814206E-3</v>
      </c>
      <c r="V259" s="59">
        <v>6.665819446958855E-4</v>
      </c>
      <c r="W259" s="59">
        <v>6.2735257214554575E-4</v>
      </c>
      <c r="X259" s="59">
        <v>2.799194940179928E-4</v>
      </c>
      <c r="Y259" s="59">
        <v>9.757730756644429E-4</v>
      </c>
      <c r="Z259" s="59">
        <v>1.4935591348958253E-4</v>
      </c>
      <c r="AA259" s="59">
        <v>0</v>
      </c>
      <c r="AB259" s="59">
        <v>2.3024742838939597E-4</v>
      </c>
      <c r="AC259" s="18">
        <v>6.4557687287079238E-4</v>
      </c>
      <c r="AD259" s="12">
        <v>252</v>
      </c>
      <c r="AE259" s="17">
        <v>9</v>
      </c>
      <c r="AF259" s="18">
        <v>0.97108410259940747</v>
      </c>
      <c r="AG259" t="str">
        <f>IF(AF259&lt;='CAV Tier 1 Analysis'!$A$5,"Tier 1", "Tier 2")</f>
        <v>Tier 2</v>
      </c>
      <c r="AH259" t="str">
        <f t="shared" si="8"/>
        <v>North Dakota - Tier 2</v>
      </c>
      <c r="AI259" t="str">
        <f t="shared" si="9"/>
        <v>Mapleton, City Of - Tier 2</v>
      </c>
    </row>
    <row r="260" spans="1:35" x14ac:dyDescent="0.3">
      <c r="A260">
        <v>253</v>
      </c>
      <c r="B260">
        <v>8</v>
      </c>
      <c r="C260" t="s">
        <v>24</v>
      </c>
      <c r="D260" t="s">
        <v>1754</v>
      </c>
      <c r="E260" t="s">
        <v>2717</v>
      </c>
      <c r="F260" t="s">
        <v>814</v>
      </c>
      <c r="G260" s="58">
        <v>0.59009999999999996</v>
      </c>
      <c r="H260">
        <v>3</v>
      </c>
      <c r="I260">
        <v>0</v>
      </c>
      <c r="J260" s="12">
        <v>19</v>
      </c>
      <c r="K260" s="12">
        <v>4</v>
      </c>
      <c r="L260">
        <v>0</v>
      </c>
      <c r="M260" s="12">
        <v>1.7438739196746313</v>
      </c>
      <c r="N260" s="12">
        <v>0.14959080397567551</v>
      </c>
      <c r="O260" s="12">
        <v>2.0438226152397849</v>
      </c>
      <c r="P260" s="12">
        <v>0</v>
      </c>
      <c r="Q260" s="12">
        <v>0</v>
      </c>
      <c r="R260" s="59">
        <v>1.0426201790924742E-5</v>
      </c>
      <c r="S260" s="59">
        <v>7.1191267204556241E-4</v>
      </c>
      <c r="T260" s="59">
        <v>0</v>
      </c>
      <c r="U260" s="59">
        <v>3.4454565510073499E-3</v>
      </c>
      <c r="V260" s="59">
        <v>2.666327778783542E-3</v>
      </c>
      <c r="W260" s="59">
        <v>0</v>
      </c>
      <c r="X260" s="59">
        <v>2.409195293940564E-4</v>
      </c>
      <c r="Y260" s="59">
        <v>8.7723894664383851E-6</v>
      </c>
      <c r="Z260" s="59">
        <v>3.3522135739722205E-6</v>
      </c>
      <c r="AA260" s="59">
        <v>0</v>
      </c>
      <c r="AB260" s="59">
        <v>0</v>
      </c>
      <c r="AC260" s="18">
        <v>6.4428793964198608E-4</v>
      </c>
      <c r="AD260" s="12">
        <v>253</v>
      </c>
      <c r="AE260" s="17">
        <v>9</v>
      </c>
      <c r="AF260" s="18">
        <v>0.97172839053904947</v>
      </c>
      <c r="AG260" t="str">
        <f>IF(AF260&lt;='CAV Tier 1 Analysis'!$A$5,"Tier 1", "Tier 2")</f>
        <v>Tier 2</v>
      </c>
      <c r="AH260" t="str">
        <f t="shared" si="8"/>
        <v>North Dakota - Tier 2</v>
      </c>
      <c r="AI260" t="str">
        <f t="shared" si="9"/>
        <v>Kathryn, City Of - Tier 2</v>
      </c>
    </row>
    <row r="261" spans="1:35" x14ac:dyDescent="0.3">
      <c r="A261">
        <v>254</v>
      </c>
      <c r="B261">
        <v>8</v>
      </c>
      <c r="C261" t="s">
        <v>24</v>
      </c>
      <c r="D261" t="s">
        <v>1823</v>
      </c>
      <c r="E261" t="s">
        <v>2803</v>
      </c>
      <c r="F261" t="s">
        <v>795</v>
      </c>
      <c r="G261" s="58">
        <v>0.28178999999999998</v>
      </c>
      <c r="H261">
        <v>1</v>
      </c>
      <c r="I261">
        <v>0</v>
      </c>
      <c r="J261" s="12">
        <v>13.5</v>
      </c>
      <c r="K261" s="12">
        <v>6.5</v>
      </c>
      <c r="L261">
        <v>0</v>
      </c>
      <c r="M261" s="12">
        <v>0</v>
      </c>
      <c r="N261" s="12">
        <v>0.14750662775693063</v>
      </c>
      <c r="O261" s="12">
        <v>1.749706439426838</v>
      </c>
      <c r="P261" s="12">
        <v>0.79599015071116264</v>
      </c>
      <c r="Q261" s="12">
        <v>4.4149419347502272E-2</v>
      </c>
      <c r="R261" s="59">
        <v>4.9788161373744843E-6</v>
      </c>
      <c r="S261" s="59">
        <v>2.3730422401518748E-4</v>
      </c>
      <c r="T261" s="59">
        <v>0</v>
      </c>
      <c r="U261" s="59">
        <v>2.448087549399959E-3</v>
      </c>
      <c r="V261" s="59">
        <v>4.3327826405232554E-3</v>
      </c>
      <c r="W261" s="59">
        <v>0</v>
      </c>
      <c r="X261" s="59">
        <v>0</v>
      </c>
      <c r="Y261" s="59">
        <v>8.650168012835583E-6</v>
      </c>
      <c r="Z261" s="59">
        <v>2.8698134725479153E-6</v>
      </c>
      <c r="AA261" s="59">
        <v>2.3744087553617044E-6</v>
      </c>
      <c r="AB261" s="59">
        <v>5.4018075123345401E-7</v>
      </c>
      <c r="AC261" s="18">
        <v>6.3978070918797772E-4</v>
      </c>
      <c r="AD261" s="12">
        <v>254</v>
      </c>
      <c r="AE261" s="17">
        <v>9</v>
      </c>
      <c r="AF261" s="18">
        <v>0.97236817124823749</v>
      </c>
      <c r="AG261" t="str">
        <f>IF(AF261&lt;='CAV Tier 1 Analysis'!$A$5,"Tier 1", "Tier 2")</f>
        <v>Tier 2</v>
      </c>
      <c r="AH261" t="str">
        <f t="shared" si="8"/>
        <v>North Dakota - Tier 2</v>
      </c>
      <c r="AI261" t="str">
        <f t="shared" si="9"/>
        <v>Solen, City Of - Tier 2</v>
      </c>
    </row>
    <row r="262" spans="1:35" x14ac:dyDescent="0.3">
      <c r="A262">
        <v>255</v>
      </c>
      <c r="B262">
        <v>8</v>
      </c>
      <c r="C262" t="s">
        <v>24</v>
      </c>
      <c r="D262" t="s">
        <v>1553</v>
      </c>
      <c r="E262" t="s">
        <v>2822</v>
      </c>
      <c r="F262" t="s">
        <v>788</v>
      </c>
      <c r="G262" s="58">
        <v>0.61250000000000004</v>
      </c>
      <c r="H262">
        <v>0</v>
      </c>
      <c r="I262">
        <v>0</v>
      </c>
      <c r="J262" s="12">
        <v>18</v>
      </c>
      <c r="K262" s="12">
        <v>4</v>
      </c>
      <c r="L262">
        <v>1</v>
      </c>
      <c r="M262" s="12">
        <v>2.6599346938775508</v>
      </c>
      <c r="N262" s="12">
        <v>0.77233315046910822</v>
      </c>
      <c r="O262" s="12">
        <v>16.532292774349234</v>
      </c>
      <c r="P262" s="12">
        <v>0</v>
      </c>
      <c r="Q262" s="12">
        <v>0</v>
      </c>
      <c r="R262" s="59">
        <v>1.0821976947875623E-5</v>
      </c>
      <c r="S262" s="59">
        <v>0</v>
      </c>
      <c r="T262" s="59">
        <v>0</v>
      </c>
      <c r="U262" s="59">
        <v>3.2641167325332789E-3</v>
      </c>
      <c r="V262" s="59">
        <v>2.666327778783542E-3</v>
      </c>
      <c r="W262" s="59">
        <v>6.2735257214554575E-4</v>
      </c>
      <c r="X262" s="59">
        <v>3.6747508374198744E-4</v>
      </c>
      <c r="Y262" s="59">
        <v>4.5291602248879365E-5</v>
      </c>
      <c r="Z262" s="59">
        <v>2.7115746657179644E-5</v>
      </c>
      <c r="AA262" s="59">
        <v>0</v>
      </c>
      <c r="AB262" s="59">
        <v>0</v>
      </c>
      <c r="AC262" s="18">
        <v>6.3713649936893537E-4</v>
      </c>
      <c r="AD262" s="12">
        <v>255</v>
      </c>
      <c r="AE262" s="17">
        <v>9</v>
      </c>
      <c r="AF262" s="18">
        <v>0.97300530774760641</v>
      </c>
      <c r="AG262" t="str">
        <f>IF(AF262&lt;='CAV Tier 1 Analysis'!$A$5,"Tier 1", "Tier 2")</f>
        <v>Tier 2</v>
      </c>
      <c r="AH262" t="str">
        <f t="shared" si="8"/>
        <v>North Dakota - Tier 2</v>
      </c>
      <c r="AI262" t="str">
        <f t="shared" si="9"/>
        <v>Burlington, City Of - Tier 2</v>
      </c>
    </row>
    <row r="263" spans="1:35" x14ac:dyDescent="0.3">
      <c r="A263">
        <v>256</v>
      </c>
      <c r="B263">
        <v>8</v>
      </c>
      <c r="C263" t="s">
        <v>24</v>
      </c>
      <c r="D263" t="s">
        <v>1829</v>
      </c>
      <c r="E263" t="s">
        <v>2810</v>
      </c>
      <c r="F263" t="s">
        <v>705</v>
      </c>
      <c r="G263" s="58">
        <v>0.60738000000000003</v>
      </c>
      <c r="H263">
        <v>0</v>
      </c>
      <c r="I263">
        <v>0</v>
      </c>
      <c r="J263" s="12">
        <v>20</v>
      </c>
      <c r="K263" s="12">
        <v>5</v>
      </c>
      <c r="L263">
        <v>0</v>
      </c>
      <c r="M263" s="12">
        <v>0</v>
      </c>
      <c r="N263" s="12">
        <v>0</v>
      </c>
      <c r="O263" s="12">
        <v>1.1811610307926537</v>
      </c>
      <c r="P263" s="12">
        <v>0</v>
      </c>
      <c r="Q263" s="12">
        <v>0</v>
      </c>
      <c r="R263" s="59">
        <v>1.0731514054858279E-5</v>
      </c>
      <c r="S263" s="59">
        <v>0</v>
      </c>
      <c r="T263" s="59">
        <v>0</v>
      </c>
      <c r="U263" s="59">
        <v>3.6267963694814206E-3</v>
      </c>
      <c r="V263" s="59">
        <v>3.3329097234794276E-3</v>
      </c>
      <c r="W263" s="59">
        <v>0</v>
      </c>
      <c r="X263" s="59">
        <v>0</v>
      </c>
      <c r="Y263" s="59">
        <v>0</v>
      </c>
      <c r="Z263" s="59">
        <v>1.9373031744272078E-6</v>
      </c>
      <c r="AA263" s="59">
        <v>0</v>
      </c>
      <c r="AB263" s="59">
        <v>0</v>
      </c>
      <c r="AC263" s="18">
        <v>6.3385226456273941E-4</v>
      </c>
      <c r="AD263" s="12">
        <v>256</v>
      </c>
      <c r="AE263" s="17">
        <v>9</v>
      </c>
      <c r="AF263" s="18">
        <v>0.9736391600121691</v>
      </c>
      <c r="AG263" t="str">
        <f>IF(AF263&lt;='CAV Tier 1 Analysis'!$A$5,"Tier 1", "Tier 2")</f>
        <v>Tier 2</v>
      </c>
      <c r="AH263" t="str">
        <f t="shared" si="8"/>
        <v>North Dakota - Tier 2</v>
      </c>
      <c r="AI263" t="str">
        <f t="shared" si="9"/>
        <v>Kensal, City Of - Tier 2</v>
      </c>
    </row>
    <row r="264" spans="1:35" x14ac:dyDescent="0.3">
      <c r="A264">
        <v>257</v>
      </c>
      <c r="B264">
        <v>8</v>
      </c>
      <c r="C264" t="s">
        <v>24</v>
      </c>
      <c r="D264" t="s">
        <v>1831</v>
      </c>
      <c r="E264" t="s">
        <v>2812</v>
      </c>
      <c r="F264" t="s">
        <v>706</v>
      </c>
      <c r="G264" s="58">
        <v>0.33940999999999999</v>
      </c>
      <c r="H264">
        <v>0</v>
      </c>
      <c r="I264">
        <v>0</v>
      </c>
      <c r="J264" s="12">
        <v>20</v>
      </c>
      <c r="K264" s="12">
        <v>5</v>
      </c>
      <c r="L264">
        <v>0</v>
      </c>
      <c r="M264" s="12">
        <v>0</v>
      </c>
      <c r="N264" s="12">
        <v>0</v>
      </c>
      <c r="O264" s="12">
        <v>0.53716784752347102</v>
      </c>
      <c r="P264" s="12">
        <v>0</v>
      </c>
      <c r="Q264" s="12">
        <v>0</v>
      </c>
      <c r="R264" s="59">
        <v>5.9968770544954526E-6</v>
      </c>
      <c r="S264" s="59">
        <v>0</v>
      </c>
      <c r="T264" s="59">
        <v>0</v>
      </c>
      <c r="U264" s="59">
        <v>3.6267963694814206E-3</v>
      </c>
      <c r="V264" s="59">
        <v>3.3329097234794276E-3</v>
      </c>
      <c r="W264" s="59">
        <v>0</v>
      </c>
      <c r="X264" s="59">
        <v>0</v>
      </c>
      <c r="Y264" s="59">
        <v>0</v>
      </c>
      <c r="Z264" s="59">
        <v>8.8104580923152085E-7</v>
      </c>
      <c r="AA264" s="59">
        <v>0</v>
      </c>
      <c r="AB264" s="59">
        <v>0</v>
      </c>
      <c r="AC264" s="18">
        <v>6.3332581962041593E-4</v>
      </c>
      <c r="AD264" s="12">
        <v>257</v>
      </c>
      <c r="AE264" s="17">
        <v>9</v>
      </c>
      <c r="AF264" s="18">
        <v>0.97427248583178949</v>
      </c>
      <c r="AG264" t="str">
        <f>IF(AF264&lt;='CAV Tier 1 Analysis'!$A$5,"Tier 1", "Tier 2")</f>
        <v>Tier 2</v>
      </c>
      <c r="AH264" t="str">
        <f t="shared" ref="AH264:AH314" si="10">C264&amp;" - "&amp;AG264</f>
        <v>North Dakota - Tier 2</v>
      </c>
      <c r="AI264" t="str">
        <f t="shared" ref="AI264:AI314" si="11">D264&amp;" - "&amp;AG264</f>
        <v>Streeter, City Of - Tier 2</v>
      </c>
    </row>
    <row r="265" spans="1:35" x14ac:dyDescent="0.3">
      <c r="A265">
        <v>258</v>
      </c>
      <c r="B265">
        <v>8</v>
      </c>
      <c r="C265" t="s">
        <v>24</v>
      </c>
      <c r="D265" t="s">
        <v>1800</v>
      </c>
      <c r="E265" t="s">
        <v>2772</v>
      </c>
      <c r="F265" t="s">
        <v>747</v>
      </c>
      <c r="G265" s="58">
        <v>1.4871799999999999</v>
      </c>
      <c r="H265">
        <v>0</v>
      </c>
      <c r="I265">
        <v>0</v>
      </c>
      <c r="J265" s="12">
        <v>16</v>
      </c>
      <c r="K265" s="12">
        <v>6</v>
      </c>
      <c r="L265">
        <v>0</v>
      </c>
      <c r="M265" s="12">
        <v>0</v>
      </c>
      <c r="N265" s="12">
        <v>0</v>
      </c>
      <c r="O265" s="12">
        <v>1.7296380320319649</v>
      </c>
      <c r="P265" s="12">
        <v>0</v>
      </c>
      <c r="Q265" s="12">
        <v>0.11259849756446783</v>
      </c>
      <c r="R265" s="59">
        <v>2.6276290085455786E-5</v>
      </c>
      <c r="S265" s="59">
        <v>0</v>
      </c>
      <c r="T265" s="59">
        <v>0</v>
      </c>
      <c r="U265" s="59">
        <v>2.9014370955851368E-3</v>
      </c>
      <c r="V265" s="59">
        <v>3.9994916681753128E-3</v>
      </c>
      <c r="W265" s="59">
        <v>0</v>
      </c>
      <c r="X265" s="59">
        <v>0</v>
      </c>
      <c r="Y265" s="59">
        <v>0</v>
      </c>
      <c r="Z265" s="59">
        <v>2.8368979019032457E-6</v>
      </c>
      <c r="AA265" s="59">
        <v>0</v>
      </c>
      <c r="AB265" s="59">
        <v>1.3776747667593851E-6</v>
      </c>
      <c r="AC265" s="18">
        <v>6.3012905695586981E-4</v>
      </c>
      <c r="AD265" s="12">
        <v>258</v>
      </c>
      <c r="AE265" s="17">
        <v>9</v>
      </c>
      <c r="AF265" s="18">
        <v>0.97490261488874541</v>
      </c>
      <c r="AG265" t="str">
        <f>IF(AF265&lt;='CAV Tier 1 Analysis'!$A$5,"Tier 1", "Tier 2")</f>
        <v>Tier 2</v>
      </c>
      <c r="AH265" t="str">
        <f t="shared" si="10"/>
        <v>North Dakota - Tier 2</v>
      </c>
      <c r="AI265" t="str">
        <f t="shared" si="11"/>
        <v>White Earth, City Of - Tier 2</v>
      </c>
    </row>
    <row r="266" spans="1:35" x14ac:dyDescent="0.3">
      <c r="A266">
        <v>259</v>
      </c>
      <c r="B266">
        <v>8</v>
      </c>
      <c r="C266" t="s">
        <v>24</v>
      </c>
      <c r="D266" t="s">
        <v>1953</v>
      </c>
      <c r="E266" t="s">
        <v>2963</v>
      </c>
      <c r="F266" t="s">
        <v>962</v>
      </c>
      <c r="G266" s="58">
        <v>5.4879999999999998E-2</v>
      </c>
      <c r="H266">
        <v>0</v>
      </c>
      <c r="I266">
        <v>0</v>
      </c>
      <c r="J266" s="12">
        <v>20</v>
      </c>
      <c r="K266" s="12">
        <v>1</v>
      </c>
      <c r="L266">
        <v>0</v>
      </c>
      <c r="M266" s="12">
        <v>1.9959912536443152</v>
      </c>
      <c r="N266" s="12">
        <v>0.11508140531276777</v>
      </c>
      <c r="O266" s="12">
        <v>147.87716756251459</v>
      </c>
      <c r="P266" s="12">
        <v>145.13739874763064</v>
      </c>
      <c r="Q266" s="12">
        <v>129.40855340032718</v>
      </c>
      <c r="R266" s="59">
        <v>9.6964913452965578E-7</v>
      </c>
      <c r="S266" s="59">
        <v>0</v>
      </c>
      <c r="T266" s="59">
        <v>0</v>
      </c>
      <c r="U266" s="59">
        <v>3.6267963694814206E-3</v>
      </c>
      <c r="V266" s="59">
        <v>6.665819446958855E-4</v>
      </c>
      <c r="W266" s="59">
        <v>0</v>
      </c>
      <c r="X266" s="59">
        <v>2.757500230248076E-4</v>
      </c>
      <c r="Y266" s="59">
        <v>6.7486695767261758E-6</v>
      </c>
      <c r="Z266" s="59">
        <v>2.4254347940340587E-4</v>
      </c>
      <c r="AA266" s="59">
        <v>4.3293941515344973E-4</v>
      </c>
      <c r="AB266" s="59">
        <v>1.583350599508577E-3</v>
      </c>
      <c r="AC266" s="18">
        <v>6.2142546817989112E-4</v>
      </c>
      <c r="AD266" s="12">
        <v>259</v>
      </c>
      <c r="AE266" s="17">
        <v>9</v>
      </c>
      <c r="AF266" s="18">
        <v>0.9755240403569253</v>
      </c>
      <c r="AG266" t="str">
        <f>IF(AF266&lt;='CAV Tier 1 Analysis'!$A$5,"Tier 1", "Tier 2")</f>
        <v>Tier 2</v>
      </c>
      <c r="AH266" t="str">
        <f t="shared" si="10"/>
        <v>North Dakota - Tier 2</v>
      </c>
      <c r="AI266" t="str">
        <f t="shared" si="11"/>
        <v>Prairie Rose, City Of - Tier 2</v>
      </c>
    </row>
    <row r="267" spans="1:35" x14ac:dyDescent="0.3">
      <c r="A267">
        <v>260</v>
      </c>
      <c r="B267">
        <v>8</v>
      </c>
      <c r="C267" t="s">
        <v>24</v>
      </c>
      <c r="D267" t="s">
        <v>1808</v>
      </c>
      <c r="E267" t="s">
        <v>2782</v>
      </c>
      <c r="F267" t="s">
        <v>697</v>
      </c>
      <c r="G267" s="58">
        <v>0.34371999999999997</v>
      </c>
      <c r="H267">
        <v>0</v>
      </c>
      <c r="I267">
        <v>0</v>
      </c>
      <c r="J267" s="12">
        <v>25</v>
      </c>
      <c r="K267" s="12">
        <v>3</v>
      </c>
      <c r="L267">
        <v>0</v>
      </c>
      <c r="M267" s="12">
        <v>2.0000000000000004</v>
      </c>
      <c r="N267" s="12">
        <v>0</v>
      </c>
      <c r="O267" s="12">
        <v>1.2449438825679926</v>
      </c>
      <c r="P267" s="12">
        <v>0</v>
      </c>
      <c r="Q267" s="12">
        <v>0</v>
      </c>
      <c r="R267" s="59">
        <v>6.0730284351409124E-6</v>
      </c>
      <c r="S267" s="59">
        <v>0</v>
      </c>
      <c r="T267" s="59">
        <v>0</v>
      </c>
      <c r="U267" s="59">
        <v>4.5334954618517758E-3</v>
      </c>
      <c r="V267" s="59">
        <v>1.9997458340876564E-3</v>
      </c>
      <c r="W267" s="59">
        <v>0</v>
      </c>
      <c r="X267" s="59">
        <v>2.7630383902869167E-4</v>
      </c>
      <c r="Y267" s="59">
        <v>0</v>
      </c>
      <c r="Z267" s="59">
        <v>2.041917801897148E-6</v>
      </c>
      <c r="AA267" s="59">
        <v>0</v>
      </c>
      <c r="AB267" s="59">
        <v>0</v>
      </c>
      <c r="AC267" s="18">
        <v>6.1978728010956023E-4</v>
      </c>
      <c r="AD267" s="12">
        <v>260</v>
      </c>
      <c r="AE267" s="17">
        <v>9</v>
      </c>
      <c r="AF267" s="18">
        <v>0.97614382763703489</v>
      </c>
      <c r="AG267" t="str">
        <f>IF(AF267&lt;='CAV Tier 1 Analysis'!$A$5,"Tier 1", "Tier 2")</f>
        <v>Tier 2</v>
      </c>
      <c r="AH267" t="str">
        <f t="shared" si="10"/>
        <v>North Dakota - Tier 2</v>
      </c>
      <c r="AI267" t="str">
        <f t="shared" si="11"/>
        <v>Neche, City Of - Tier 2</v>
      </c>
    </row>
    <row r="268" spans="1:35" x14ac:dyDescent="0.3">
      <c r="A268">
        <v>261</v>
      </c>
      <c r="B268">
        <v>8</v>
      </c>
      <c r="C268" t="s">
        <v>24</v>
      </c>
      <c r="D268" t="s">
        <v>1838</v>
      </c>
      <c r="E268" t="s">
        <v>2823</v>
      </c>
      <c r="F268" t="s">
        <v>847</v>
      </c>
      <c r="G268" s="58">
        <v>0.59383000000000008</v>
      </c>
      <c r="H268">
        <v>3</v>
      </c>
      <c r="I268">
        <v>0</v>
      </c>
      <c r="J268" s="12">
        <v>18</v>
      </c>
      <c r="K268" s="12">
        <v>4</v>
      </c>
      <c r="L268">
        <v>0</v>
      </c>
      <c r="M268" s="12">
        <v>0.79379620430089426</v>
      </c>
      <c r="N268" s="12">
        <v>0.15278480185349394</v>
      </c>
      <c r="O268" s="12">
        <v>1.1601845874672474</v>
      </c>
      <c r="P268" s="12">
        <v>0</v>
      </c>
      <c r="Q268" s="12">
        <v>0</v>
      </c>
      <c r="R268" s="59">
        <v>1.0492105421970582E-5</v>
      </c>
      <c r="S268" s="59">
        <v>7.1191267204556241E-4</v>
      </c>
      <c r="T268" s="59">
        <v>0</v>
      </c>
      <c r="U268" s="59">
        <v>3.2641167325332789E-3</v>
      </c>
      <c r="V268" s="59">
        <v>2.666327778783542E-3</v>
      </c>
      <c r="W268" s="59">
        <v>0</v>
      </c>
      <c r="X268" s="59">
        <v>1.0966446932737034E-4</v>
      </c>
      <c r="Y268" s="59">
        <v>8.9596937163958698E-6</v>
      </c>
      <c r="Z268" s="59">
        <v>1.9028982718075957E-6</v>
      </c>
      <c r="AA268" s="59">
        <v>0</v>
      </c>
      <c r="AB268" s="59">
        <v>0</v>
      </c>
      <c r="AC268" s="18">
        <v>6.1576148637272079E-4</v>
      </c>
      <c r="AD268" s="12">
        <v>261</v>
      </c>
      <c r="AE268" s="17">
        <v>9</v>
      </c>
      <c r="AF268" s="18">
        <v>0.97675958912340766</v>
      </c>
      <c r="AG268" t="str">
        <f>IF(AF268&lt;='CAV Tier 1 Analysis'!$A$5,"Tier 1", "Tier 2")</f>
        <v>Tier 2</v>
      </c>
      <c r="AH268" t="str">
        <f t="shared" si="10"/>
        <v>North Dakota - Tier 2</v>
      </c>
      <c r="AI268" t="str">
        <f t="shared" si="11"/>
        <v>Carpio, City Of - Tier 2</v>
      </c>
    </row>
    <row r="269" spans="1:35" x14ac:dyDescent="0.3">
      <c r="A269">
        <v>262</v>
      </c>
      <c r="B269">
        <v>8</v>
      </c>
      <c r="C269" t="s">
        <v>24</v>
      </c>
      <c r="D269" t="s">
        <v>1850</v>
      </c>
      <c r="E269" t="s">
        <v>2836</v>
      </c>
      <c r="F269" t="s">
        <v>687</v>
      </c>
      <c r="G269" s="58">
        <v>0.30323</v>
      </c>
      <c r="H269">
        <v>0</v>
      </c>
      <c r="I269">
        <v>0</v>
      </c>
      <c r="J269" s="12">
        <v>26</v>
      </c>
      <c r="K269" s="12">
        <v>3</v>
      </c>
      <c r="L269">
        <v>0</v>
      </c>
      <c r="M269" s="12">
        <v>0</v>
      </c>
      <c r="N269" s="12">
        <v>0</v>
      </c>
      <c r="O269" s="12">
        <v>1.1821217033282199</v>
      </c>
      <c r="P269" s="12">
        <v>0</v>
      </c>
      <c r="Q269" s="12">
        <v>0</v>
      </c>
      <c r="R269" s="59">
        <v>5.3576295018846119E-6</v>
      </c>
      <c r="S269" s="59">
        <v>0</v>
      </c>
      <c r="T269" s="59">
        <v>0</v>
      </c>
      <c r="U269" s="59">
        <v>4.7148352803258473E-3</v>
      </c>
      <c r="V269" s="59">
        <v>1.9997458340876564E-3</v>
      </c>
      <c r="W269" s="59">
        <v>0</v>
      </c>
      <c r="X269" s="59">
        <v>0</v>
      </c>
      <c r="Y269" s="59">
        <v>0</v>
      </c>
      <c r="Z269" s="59">
        <v>1.9388788393062708E-6</v>
      </c>
      <c r="AA269" s="59">
        <v>0</v>
      </c>
      <c r="AB269" s="59">
        <v>0</v>
      </c>
      <c r="AC269" s="18">
        <v>6.1107978388679038E-4</v>
      </c>
      <c r="AD269" s="12">
        <v>262</v>
      </c>
      <c r="AE269" s="17">
        <v>9</v>
      </c>
      <c r="AF269" s="18">
        <v>0.9773706689072944</v>
      </c>
      <c r="AG269" t="str">
        <f>IF(AF269&lt;='CAV Tier 1 Analysis'!$A$5,"Tier 1", "Tier 2")</f>
        <v>Tier 2</v>
      </c>
      <c r="AH269" t="str">
        <f t="shared" si="10"/>
        <v>North Dakota - Tier 2</v>
      </c>
      <c r="AI269" t="str">
        <f t="shared" si="11"/>
        <v>Edinburg, City Of - Tier 2</v>
      </c>
    </row>
    <row r="270" spans="1:35" x14ac:dyDescent="0.3">
      <c r="A270">
        <v>263</v>
      </c>
      <c r="B270">
        <v>8</v>
      </c>
      <c r="C270" t="s">
        <v>24</v>
      </c>
      <c r="D270" t="s">
        <v>1860</v>
      </c>
      <c r="E270" t="s">
        <v>2850</v>
      </c>
      <c r="F270" t="s">
        <v>729</v>
      </c>
      <c r="G270" s="58">
        <v>0.66444999999999999</v>
      </c>
      <c r="H270">
        <v>0</v>
      </c>
      <c r="I270">
        <v>0</v>
      </c>
      <c r="J270" s="12">
        <v>23.5</v>
      </c>
      <c r="K270" s="12">
        <v>3.5</v>
      </c>
      <c r="L270">
        <v>0</v>
      </c>
      <c r="M270" s="12">
        <v>0</v>
      </c>
      <c r="N270" s="12">
        <v>0</v>
      </c>
      <c r="O270" s="12">
        <v>3.4103147043491466</v>
      </c>
      <c r="P270" s="12">
        <v>0</v>
      </c>
      <c r="Q270" s="12">
        <v>0</v>
      </c>
      <c r="R270" s="59">
        <v>1.1739857278393399E-5</v>
      </c>
      <c r="S270" s="59">
        <v>0</v>
      </c>
      <c r="T270" s="59">
        <v>0</v>
      </c>
      <c r="U270" s="59">
        <v>4.261485734140669E-3</v>
      </c>
      <c r="V270" s="59">
        <v>2.3330368064355994E-3</v>
      </c>
      <c r="W270" s="59">
        <v>0</v>
      </c>
      <c r="X270" s="59">
        <v>0</v>
      </c>
      <c r="Y270" s="59">
        <v>0</v>
      </c>
      <c r="Z270" s="59">
        <v>5.5934909214687568E-6</v>
      </c>
      <c r="AA270" s="59">
        <v>0</v>
      </c>
      <c r="AB270" s="59">
        <v>0</v>
      </c>
      <c r="AC270" s="18">
        <v>6.0107780807055729E-4</v>
      </c>
      <c r="AD270" s="12">
        <v>263</v>
      </c>
      <c r="AE270" s="17">
        <v>9</v>
      </c>
      <c r="AF270" s="18">
        <v>0.97797174671536491</v>
      </c>
      <c r="AG270" t="str">
        <f>IF(AF270&lt;='CAV Tier 1 Analysis'!$A$5,"Tier 1", "Tier 2")</f>
        <v>Tier 2</v>
      </c>
      <c r="AH270" t="str">
        <f t="shared" si="10"/>
        <v>North Dakota - Tier 2</v>
      </c>
      <c r="AI270" t="str">
        <f t="shared" si="11"/>
        <v>Reynolds, City Of - Tier 2</v>
      </c>
    </row>
    <row r="271" spans="1:35" x14ac:dyDescent="0.3">
      <c r="A271">
        <v>264</v>
      </c>
      <c r="B271">
        <v>8</v>
      </c>
      <c r="C271" t="s">
        <v>24</v>
      </c>
      <c r="D271" t="s">
        <v>1215</v>
      </c>
      <c r="E271" t="s">
        <v>2781</v>
      </c>
      <c r="F271" t="s">
        <v>718</v>
      </c>
      <c r="G271" s="58">
        <v>0.32534000000000002</v>
      </c>
      <c r="H271">
        <v>0</v>
      </c>
      <c r="I271">
        <v>0</v>
      </c>
      <c r="J271" s="12">
        <v>25</v>
      </c>
      <c r="K271" s="12">
        <v>3</v>
      </c>
      <c r="L271">
        <v>0</v>
      </c>
      <c r="M271" s="12">
        <v>0</v>
      </c>
      <c r="N271" s="12">
        <v>0.28494025545941487</v>
      </c>
      <c r="O271" s="12">
        <v>1.1783720550292993</v>
      </c>
      <c r="P271" s="12">
        <v>0</v>
      </c>
      <c r="Q271" s="12">
        <v>0</v>
      </c>
      <c r="R271" s="59">
        <v>5.7482807840356824E-6</v>
      </c>
      <c r="S271" s="59">
        <v>0</v>
      </c>
      <c r="T271" s="59">
        <v>0</v>
      </c>
      <c r="U271" s="59">
        <v>4.5334954618517758E-3</v>
      </c>
      <c r="V271" s="59">
        <v>1.9997458340876564E-3</v>
      </c>
      <c r="W271" s="59">
        <v>0</v>
      </c>
      <c r="X271" s="59">
        <v>0</v>
      </c>
      <c r="Y271" s="59">
        <v>1.6709629396489417E-5</v>
      </c>
      <c r="Z271" s="59">
        <v>1.9327287840952471E-6</v>
      </c>
      <c r="AA271" s="59">
        <v>0</v>
      </c>
      <c r="AB271" s="59">
        <v>0</v>
      </c>
      <c r="AC271" s="18">
        <v>5.9614835771855021E-4</v>
      </c>
      <c r="AD271" s="12">
        <v>264</v>
      </c>
      <c r="AE271" s="17">
        <v>9</v>
      </c>
      <c r="AF271" s="18">
        <v>0.9785678950730835</v>
      </c>
      <c r="AG271" t="str">
        <f>IF(AF271&lt;='CAV Tier 1 Analysis'!$A$5,"Tier 1", "Tier 2")</f>
        <v>Tier 2</v>
      </c>
      <c r="AH271" t="str">
        <f t="shared" si="10"/>
        <v>North Dakota - Tier 2</v>
      </c>
      <c r="AI271" t="str">
        <f t="shared" si="11"/>
        <v>Hamilton, City Of - Tier 2</v>
      </c>
    </row>
    <row r="272" spans="1:35" x14ac:dyDescent="0.3">
      <c r="A272">
        <v>265</v>
      </c>
      <c r="B272">
        <v>8</v>
      </c>
      <c r="C272" t="s">
        <v>24</v>
      </c>
      <c r="D272" t="s">
        <v>1863</v>
      </c>
      <c r="E272" t="s">
        <v>2855</v>
      </c>
      <c r="F272" t="s">
        <v>780</v>
      </c>
      <c r="G272" s="58">
        <v>0.46255999999999997</v>
      </c>
      <c r="H272">
        <v>0</v>
      </c>
      <c r="I272">
        <v>0</v>
      </c>
      <c r="J272" s="12">
        <v>19.5</v>
      </c>
      <c r="K272" s="12">
        <v>4.5</v>
      </c>
      <c r="L272">
        <v>0</v>
      </c>
      <c r="M272" s="12">
        <v>0</v>
      </c>
      <c r="N272" s="12">
        <v>0</v>
      </c>
      <c r="O272" s="12">
        <v>1.4602626218583017</v>
      </c>
      <c r="P272" s="12">
        <v>0</v>
      </c>
      <c r="Q272" s="12">
        <v>0</v>
      </c>
      <c r="R272" s="59">
        <v>8.1727569910356688E-6</v>
      </c>
      <c r="S272" s="59">
        <v>0</v>
      </c>
      <c r="T272" s="59">
        <v>0</v>
      </c>
      <c r="U272" s="59">
        <v>3.5361264602443853E-3</v>
      </c>
      <c r="V272" s="59">
        <v>2.9996187511314846E-3</v>
      </c>
      <c r="W272" s="59">
        <v>0</v>
      </c>
      <c r="X272" s="59">
        <v>0</v>
      </c>
      <c r="Y272" s="59">
        <v>0</v>
      </c>
      <c r="Z272" s="59">
        <v>2.3950768261674014E-6</v>
      </c>
      <c r="AA272" s="59">
        <v>0</v>
      </c>
      <c r="AB272" s="59">
        <v>0</v>
      </c>
      <c r="AC272" s="18">
        <v>5.9511936774482479E-4</v>
      </c>
      <c r="AD272" s="12">
        <v>265</v>
      </c>
      <c r="AE272" s="17">
        <v>9</v>
      </c>
      <c r="AF272" s="18">
        <v>0.97916301444082832</v>
      </c>
      <c r="AG272" t="str">
        <f>IF(AF272&lt;='CAV Tier 1 Analysis'!$A$5,"Tier 1", "Tier 2")</f>
        <v>Tier 2</v>
      </c>
      <c r="AH272" t="str">
        <f t="shared" si="10"/>
        <v>North Dakota - Tier 2</v>
      </c>
      <c r="AI272" t="str">
        <f t="shared" si="11"/>
        <v>Wimbledon, City Of - Tier 2</v>
      </c>
    </row>
    <row r="273" spans="1:35" x14ac:dyDescent="0.3">
      <c r="A273">
        <v>266</v>
      </c>
      <c r="B273">
        <v>8</v>
      </c>
      <c r="C273" t="s">
        <v>24</v>
      </c>
      <c r="D273" t="s">
        <v>1857</v>
      </c>
      <c r="E273" t="s">
        <v>2845</v>
      </c>
      <c r="F273" t="s">
        <v>829</v>
      </c>
      <c r="G273" s="58">
        <v>1.4786699999999999</v>
      </c>
      <c r="H273">
        <v>1</v>
      </c>
      <c r="I273">
        <v>0</v>
      </c>
      <c r="J273" s="12">
        <v>19</v>
      </c>
      <c r="K273" s="12">
        <v>4</v>
      </c>
      <c r="L273">
        <v>0</v>
      </c>
      <c r="M273" s="12">
        <v>0</v>
      </c>
      <c r="N273" s="12">
        <v>0</v>
      </c>
      <c r="O273" s="12">
        <v>3.4148555278154569</v>
      </c>
      <c r="P273" s="12">
        <v>0</v>
      </c>
      <c r="Q273" s="12">
        <v>0</v>
      </c>
      <c r="R273" s="59">
        <v>2.6125930862882034E-5</v>
      </c>
      <c r="S273" s="59">
        <v>2.3730422401518748E-4</v>
      </c>
      <c r="T273" s="59">
        <v>0</v>
      </c>
      <c r="U273" s="59">
        <v>3.4454565510073499E-3</v>
      </c>
      <c r="V273" s="59">
        <v>2.666327778783542E-3</v>
      </c>
      <c r="W273" s="59">
        <v>0</v>
      </c>
      <c r="X273" s="59">
        <v>0</v>
      </c>
      <c r="Y273" s="59">
        <v>0</v>
      </c>
      <c r="Z273" s="59">
        <v>5.600938637306362E-6</v>
      </c>
      <c r="AA273" s="59">
        <v>0</v>
      </c>
      <c r="AB273" s="59">
        <v>0</v>
      </c>
      <c r="AC273" s="18">
        <v>5.8007412939147895E-4</v>
      </c>
      <c r="AD273" s="12">
        <v>266</v>
      </c>
      <c r="AE273" s="17">
        <v>9</v>
      </c>
      <c r="AF273" s="18">
        <v>0.97974308857021974</v>
      </c>
      <c r="AG273" t="str">
        <f>IF(AF273&lt;='CAV Tier 1 Analysis'!$A$5,"Tier 1", "Tier 2")</f>
        <v>Tier 2</v>
      </c>
      <c r="AH273" t="str">
        <f t="shared" si="10"/>
        <v>North Dakota - Tier 2</v>
      </c>
      <c r="AI273" t="str">
        <f t="shared" si="11"/>
        <v>Litchville, City Of - Tier 2</v>
      </c>
    </row>
    <row r="274" spans="1:35" x14ac:dyDescent="0.3">
      <c r="A274">
        <v>267</v>
      </c>
      <c r="B274">
        <v>8</v>
      </c>
      <c r="C274" t="s">
        <v>24</v>
      </c>
      <c r="D274" t="s">
        <v>1218</v>
      </c>
      <c r="E274" t="s">
        <v>3023</v>
      </c>
      <c r="F274" t="s">
        <v>987</v>
      </c>
      <c r="G274" s="58">
        <v>1.0182100000000001</v>
      </c>
      <c r="H274">
        <v>0</v>
      </c>
      <c r="I274">
        <v>0</v>
      </c>
      <c r="J274" s="12">
        <v>14</v>
      </c>
      <c r="K274" s="12">
        <v>3</v>
      </c>
      <c r="L274">
        <v>0</v>
      </c>
      <c r="M274" s="12">
        <v>0</v>
      </c>
      <c r="N274" s="12">
        <v>3.8728062316580618</v>
      </c>
      <c r="O274" s="12">
        <v>144.9697037202049</v>
      </c>
      <c r="P274" s="12">
        <v>111.50801460279038</v>
      </c>
      <c r="Q274" s="12">
        <v>81.853642236578281</v>
      </c>
      <c r="R274" s="59">
        <v>1.7990277792810513E-5</v>
      </c>
      <c r="S274" s="59">
        <v>0</v>
      </c>
      <c r="T274" s="59">
        <v>0</v>
      </c>
      <c r="U274" s="59">
        <v>2.5387574586369947E-3</v>
      </c>
      <c r="V274" s="59">
        <v>1.9997458340876564E-3</v>
      </c>
      <c r="W274" s="59">
        <v>0</v>
      </c>
      <c r="X274" s="59">
        <v>0</v>
      </c>
      <c r="Y274" s="59">
        <v>2.2711131760264143E-4</v>
      </c>
      <c r="Z274" s="59">
        <v>2.3777474865086917E-4</v>
      </c>
      <c r="AA274" s="59">
        <v>3.3262422396723924E-4</v>
      </c>
      <c r="AB274" s="59">
        <v>1.001502683569285E-3</v>
      </c>
      <c r="AC274" s="18">
        <v>5.7777332220977238E-4</v>
      </c>
      <c r="AD274" s="12">
        <v>267</v>
      </c>
      <c r="AE274" s="17">
        <v>9</v>
      </c>
      <c r="AF274" s="18">
        <v>0.98032086189242951</v>
      </c>
      <c r="AG274" t="str">
        <f>IF(AF274&lt;='CAV Tier 1 Analysis'!$A$5,"Tier 1", "Tier 2")</f>
        <v>Tier 2</v>
      </c>
      <c r="AH274" t="str">
        <f t="shared" si="10"/>
        <v>North Dakota - Tier 2</v>
      </c>
      <c r="AI274" t="str">
        <f t="shared" si="11"/>
        <v>Lincoln, City Of - Tier 2</v>
      </c>
    </row>
    <row r="275" spans="1:35" x14ac:dyDescent="0.3">
      <c r="A275">
        <v>268</v>
      </c>
      <c r="B275">
        <v>8</v>
      </c>
      <c r="C275" t="s">
        <v>24</v>
      </c>
      <c r="D275" t="s">
        <v>1813</v>
      </c>
      <c r="E275" t="s">
        <v>2789</v>
      </c>
      <c r="F275" t="s">
        <v>802</v>
      </c>
      <c r="G275" s="58">
        <v>0.92495000000000005</v>
      </c>
      <c r="H275">
        <v>0</v>
      </c>
      <c r="I275">
        <v>0</v>
      </c>
      <c r="J275" s="12">
        <v>20</v>
      </c>
      <c r="K275" s="12">
        <v>4</v>
      </c>
      <c r="L275">
        <v>0</v>
      </c>
      <c r="M275" s="12">
        <v>0</v>
      </c>
      <c r="N275" s="12">
        <v>0</v>
      </c>
      <c r="O275" s="12">
        <v>2.2620373899607924</v>
      </c>
      <c r="P275" s="12">
        <v>0</v>
      </c>
      <c r="Q275" s="12">
        <v>0</v>
      </c>
      <c r="R275" s="59">
        <v>1.6342510331326626E-5</v>
      </c>
      <c r="S275" s="59">
        <v>0</v>
      </c>
      <c r="T275" s="59">
        <v>0</v>
      </c>
      <c r="U275" s="59">
        <v>3.6267963694814206E-3</v>
      </c>
      <c r="V275" s="59">
        <v>2.666327778783542E-3</v>
      </c>
      <c r="W275" s="59">
        <v>0</v>
      </c>
      <c r="X275" s="59">
        <v>0</v>
      </c>
      <c r="Y275" s="59">
        <v>0</v>
      </c>
      <c r="Z275" s="59">
        <v>3.7101225844737163E-6</v>
      </c>
      <c r="AA275" s="59">
        <v>0</v>
      </c>
      <c r="AB275" s="59">
        <v>0</v>
      </c>
      <c r="AC275" s="18">
        <v>5.7392516192552386E-4</v>
      </c>
      <c r="AD275" s="12">
        <v>268</v>
      </c>
      <c r="AE275" s="17">
        <v>9</v>
      </c>
      <c r="AF275" s="18">
        <v>0.98089478705435507</v>
      </c>
      <c r="AG275" t="str">
        <f>IF(AF275&lt;='CAV Tier 1 Analysis'!$A$5,"Tier 1", "Tier 2")</f>
        <v>Tier 2</v>
      </c>
      <c r="AH275" t="str">
        <f t="shared" si="10"/>
        <v>North Dakota - Tier 2</v>
      </c>
      <c r="AI275" t="str">
        <f t="shared" si="11"/>
        <v>Crary, City Of - Tier 2</v>
      </c>
    </row>
    <row r="276" spans="1:35" x14ac:dyDescent="0.3">
      <c r="A276">
        <v>269</v>
      </c>
      <c r="B276">
        <v>8</v>
      </c>
      <c r="C276" t="s">
        <v>24</v>
      </c>
      <c r="D276" t="s">
        <v>1875</v>
      </c>
      <c r="E276" t="s">
        <v>2869</v>
      </c>
      <c r="F276" t="s">
        <v>933</v>
      </c>
      <c r="G276" s="58">
        <v>0.82801999999999998</v>
      </c>
      <c r="H276">
        <v>0</v>
      </c>
      <c r="I276">
        <v>0</v>
      </c>
      <c r="J276" s="12">
        <v>7</v>
      </c>
      <c r="K276" s="12">
        <v>7</v>
      </c>
      <c r="L276">
        <v>0</v>
      </c>
      <c r="M276" s="12">
        <v>0</v>
      </c>
      <c r="N276" s="12">
        <v>0</v>
      </c>
      <c r="O276" s="12">
        <v>78.015642088370072</v>
      </c>
      <c r="P276" s="12">
        <v>75.014651292002497</v>
      </c>
      <c r="Q276" s="12">
        <v>0</v>
      </c>
      <c r="R276" s="59">
        <v>1.4629899350824446E-5</v>
      </c>
      <c r="S276" s="59">
        <v>0</v>
      </c>
      <c r="T276" s="59">
        <v>0</v>
      </c>
      <c r="U276" s="59">
        <v>1.2693787293184973E-3</v>
      </c>
      <c r="V276" s="59">
        <v>4.6660736128711989E-3</v>
      </c>
      <c r="W276" s="59">
        <v>0</v>
      </c>
      <c r="X276" s="59">
        <v>0</v>
      </c>
      <c r="Y276" s="59">
        <v>0</v>
      </c>
      <c r="Z276" s="59">
        <v>1.2795880251090675E-4</v>
      </c>
      <c r="AA276" s="59">
        <v>2.237658903806812E-4</v>
      </c>
      <c r="AB276" s="59">
        <v>0</v>
      </c>
      <c r="AC276" s="18">
        <v>5.7289153949382804E-4</v>
      </c>
      <c r="AD276" s="12">
        <v>269</v>
      </c>
      <c r="AE276" s="17">
        <v>9</v>
      </c>
      <c r="AF276" s="18">
        <v>0.98146767859384887</v>
      </c>
      <c r="AG276" t="str">
        <f>IF(AF276&lt;='CAV Tier 1 Analysis'!$A$5,"Tier 1", "Tier 2")</f>
        <v>Tier 2</v>
      </c>
      <c r="AH276" t="str">
        <f t="shared" si="10"/>
        <v>North Dakota - Tier 2</v>
      </c>
      <c r="AI276" t="str">
        <f t="shared" si="11"/>
        <v>Hettinger,City Of - Tier 2</v>
      </c>
    </row>
    <row r="277" spans="1:35" x14ac:dyDescent="0.3">
      <c r="A277">
        <v>270</v>
      </c>
      <c r="B277">
        <v>8</v>
      </c>
      <c r="C277" t="s">
        <v>24</v>
      </c>
      <c r="D277" t="s">
        <v>1851</v>
      </c>
      <c r="E277" t="s">
        <v>2837</v>
      </c>
      <c r="F277" t="s">
        <v>805</v>
      </c>
      <c r="G277" s="58">
        <v>0.27433000000000002</v>
      </c>
      <c r="H277">
        <v>0</v>
      </c>
      <c r="I277">
        <v>0</v>
      </c>
      <c r="J277" s="12">
        <v>20</v>
      </c>
      <c r="K277" s="12">
        <v>4</v>
      </c>
      <c r="L277">
        <v>0</v>
      </c>
      <c r="M277" s="12">
        <v>0</v>
      </c>
      <c r="N277" s="12">
        <v>0</v>
      </c>
      <c r="O277" s="12">
        <v>0.58771453205790447</v>
      </c>
      <c r="P277" s="12">
        <v>0</v>
      </c>
      <c r="Q277" s="12">
        <v>0</v>
      </c>
      <c r="R277" s="59">
        <v>4.8470088752828078E-6</v>
      </c>
      <c r="S277" s="59">
        <v>0</v>
      </c>
      <c r="T277" s="59">
        <v>0</v>
      </c>
      <c r="U277" s="59">
        <v>3.6267963694814206E-3</v>
      </c>
      <c r="V277" s="59">
        <v>2.666327778783542E-3</v>
      </c>
      <c r="W277" s="59">
        <v>0</v>
      </c>
      <c r="X277" s="59">
        <v>0</v>
      </c>
      <c r="Y277" s="59">
        <v>0</v>
      </c>
      <c r="Z277" s="59">
        <v>9.6395089147895462E-7</v>
      </c>
      <c r="AA277" s="59">
        <v>0</v>
      </c>
      <c r="AB277" s="59">
        <v>0</v>
      </c>
      <c r="AC277" s="18">
        <v>5.7263046436652036E-4</v>
      </c>
      <c r="AD277" s="12">
        <v>270</v>
      </c>
      <c r="AE277" s="17">
        <v>9</v>
      </c>
      <c r="AF277" s="18">
        <v>0.98204030905821538</v>
      </c>
      <c r="AG277" t="str">
        <f>IF(AF277&lt;='CAV Tier 1 Analysis'!$A$5,"Tier 1", "Tier 2")</f>
        <v>Tier 2</v>
      </c>
      <c r="AH277" t="str">
        <f t="shared" si="10"/>
        <v>North Dakota - Tier 2</v>
      </c>
      <c r="AI277" t="str">
        <f t="shared" si="11"/>
        <v>Edmore, City Of - Tier 2</v>
      </c>
    </row>
    <row r="278" spans="1:35" x14ac:dyDescent="0.3">
      <c r="A278">
        <v>271</v>
      </c>
      <c r="B278">
        <v>8</v>
      </c>
      <c r="C278" t="s">
        <v>24</v>
      </c>
      <c r="D278" t="s">
        <v>1814</v>
      </c>
      <c r="E278" t="s">
        <v>2790</v>
      </c>
      <c r="F278" t="s">
        <v>806</v>
      </c>
      <c r="G278" s="58">
        <v>0.17099</v>
      </c>
      <c r="H278">
        <v>0</v>
      </c>
      <c r="I278">
        <v>0</v>
      </c>
      <c r="J278" s="12">
        <v>20</v>
      </c>
      <c r="K278" s="12">
        <v>4</v>
      </c>
      <c r="L278">
        <v>0</v>
      </c>
      <c r="M278" s="12">
        <v>0</v>
      </c>
      <c r="N278" s="12">
        <v>0</v>
      </c>
      <c r="O278" s="12">
        <v>0.36632270563402136</v>
      </c>
      <c r="P278" s="12">
        <v>0</v>
      </c>
      <c r="Q278" s="12">
        <v>0</v>
      </c>
      <c r="R278" s="59">
        <v>3.0211425931710248E-6</v>
      </c>
      <c r="S278" s="59">
        <v>0</v>
      </c>
      <c r="T278" s="59">
        <v>0</v>
      </c>
      <c r="U278" s="59">
        <v>3.6267963694814206E-3</v>
      </c>
      <c r="V278" s="59">
        <v>2.666327778783542E-3</v>
      </c>
      <c r="W278" s="59">
        <v>0</v>
      </c>
      <c r="X278" s="59">
        <v>0</v>
      </c>
      <c r="Y278" s="59">
        <v>0</v>
      </c>
      <c r="Z278" s="59">
        <v>6.0083098069473417E-7</v>
      </c>
      <c r="AA278" s="59">
        <v>0</v>
      </c>
      <c r="AB278" s="59">
        <v>0</v>
      </c>
      <c r="AC278" s="18">
        <v>5.7243146562171174E-4</v>
      </c>
      <c r="AD278" s="12">
        <v>271</v>
      </c>
      <c r="AE278" s="17">
        <v>9</v>
      </c>
      <c r="AF278" s="18">
        <v>0.98261274052383707</v>
      </c>
      <c r="AG278" t="str">
        <f>IF(AF278&lt;='CAV Tier 1 Analysis'!$A$5,"Tier 1", "Tier 2")</f>
        <v>Tier 2</v>
      </c>
      <c r="AH278" t="str">
        <f t="shared" si="10"/>
        <v>North Dakota - Tier 2</v>
      </c>
      <c r="AI278" t="str">
        <f t="shared" si="11"/>
        <v>Hampden, City Of - Tier 2</v>
      </c>
    </row>
    <row r="279" spans="1:35" x14ac:dyDescent="0.3">
      <c r="A279">
        <v>272</v>
      </c>
      <c r="B279">
        <v>8</v>
      </c>
      <c r="C279" t="s">
        <v>24</v>
      </c>
      <c r="D279" t="s">
        <v>1979</v>
      </c>
      <c r="E279" t="s">
        <v>2996</v>
      </c>
      <c r="F279" t="s">
        <v>816</v>
      </c>
      <c r="G279" s="58">
        <v>36.004290000000005</v>
      </c>
      <c r="H279">
        <v>0</v>
      </c>
      <c r="I279">
        <v>0</v>
      </c>
      <c r="J279" s="12">
        <v>20.666666666666668</v>
      </c>
      <c r="K279" s="12">
        <v>2.3333333333333335</v>
      </c>
      <c r="L279">
        <v>0</v>
      </c>
      <c r="M279" s="12">
        <v>0</v>
      </c>
      <c r="N279" s="12">
        <v>0</v>
      </c>
      <c r="O279" s="12">
        <v>205.28885477068997</v>
      </c>
      <c r="P279" s="12">
        <v>0</v>
      </c>
      <c r="Q279" s="12">
        <v>0</v>
      </c>
      <c r="R279" s="59">
        <v>6.3614301453816953E-4</v>
      </c>
      <c r="S279" s="59">
        <v>0</v>
      </c>
      <c r="T279" s="59">
        <v>0</v>
      </c>
      <c r="U279" s="59">
        <v>3.7476895817974685E-3</v>
      </c>
      <c r="V279" s="59">
        <v>1.5553578709570663E-3</v>
      </c>
      <c r="W279" s="59">
        <v>0</v>
      </c>
      <c r="X279" s="59">
        <v>0</v>
      </c>
      <c r="Y279" s="59">
        <v>0</v>
      </c>
      <c r="Z279" s="59">
        <v>3.3670832312753381E-4</v>
      </c>
      <c r="AA279" s="59">
        <v>0</v>
      </c>
      <c r="AB279" s="59">
        <v>0</v>
      </c>
      <c r="AC279" s="18">
        <v>5.705362536745671E-4</v>
      </c>
      <c r="AD279" s="12">
        <v>272</v>
      </c>
      <c r="AE279" s="17">
        <v>9</v>
      </c>
      <c r="AF279" s="18">
        <v>0.98318327677751161</v>
      </c>
      <c r="AG279" t="str">
        <f>IF(AF279&lt;='CAV Tier 1 Analysis'!$A$5,"Tier 1", "Tier 2")</f>
        <v>Tier 2</v>
      </c>
      <c r="AH279" t="str">
        <f t="shared" si="10"/>
        <v>North Dakota - Tier 2</v>
      </c>
      <c r="AI279" t="str">
        <f t="shared" si="11"/>
        <v>Davenport, Township Of - Tier 2</v>
      </c>
    </row>
    <row r="280" spans="1:35" x14ac:dyDescent="0.3">
      <c r="A280">
        <v>273</v>
      </c>
      <c r="B280">
        <v>8</v>
      </c>
      <c r="C280" t="s">
        <v>24</v>
      </c>
      <c r="D280" t="s">
        <v>1893</v>
      </c>
      <c r="E280" t="s">
        <v>2890</v>
      </c>
      <c r="F280" t="s">
        <v>900</v>
      </c>
      <c r="G280" s="58">
        <v>35.520919999999997</v>
      </c>
      <c r="H280">
        <v>2</v>
      </c>
      <c r="I280">
        <v>0</v>
      </c>
      <c r="J280" s="12">
        <v>20</v>
      </c>
      <c r="K280" s="12">
        <v>1</v>
      </c>
      <c r="L280">
        <v>0</v>
      </c>
      <c r="M280" s="12">
        <v>3</v>
      </c>
      <c r="N280" s="12">
        <v>0</v>
      </c>
      <c r="O280" s="12">
        <v>184.227492070625</v>
      </c>
      <c r="P280" s="12">
        <v>0</v>
      </c>
      <c r="Q280" s="12">
        <v>9.3227909271325302</v>
      </c>
      <c r="R280" s="59">
        <v>6.2760257535891286E-4</v>
      </c>
      <c r="S280" s="59">
        <v>4.7460844803037496E-4</v>
      </c>
      <c r="T280" s="59">
        <v>0</v>
      </c>
      <c r="U280" s="59">
        <v>3.6267963694814206E-3</v>
      </c>
      <c r="V280" s="59">
        <v>6.665819446958855E-4</v>
      </c>
      <c r="W280" s="59">
        <v>0</v>
      </c>
      <c r="X280" s="59">
        <v>4.144557585430374E-4</v>
      </c>
      <c r="Y280" s="59">
        <v>0</v>
      </c>
      <c r="Z280" s="59">
        <v>3.0216413842037575E-4</v>
      </c>
      <c r="AA280" s="59">
        <v>0</v>
      </c>
      <c r="AB280" s="59">
        <v>1.1406700883135823E-4</v>
      </c>
      <c r="AC280" s="18">
        <v>5.6602511303285136E-4</v>
      </c>
      <c r="AD280" s="12">
        <v>273</v>
      </c>
      <c r="AE280" s="17">
        <v>9</v>
      </c>
      <c r="AF280" s="18">
        <v>0.98374930189054444</v>
      </c>
      <c r="AG280" t="str">
        <f>IF(AF280&lt;='CAV Tier 1 Analysis'!$A$5,"Tier 1", "Tier 2")</f>
        <v>Tier 2</v>
      </c>
      <c r="AH280" t="str">
        <f t="shared" si="10"/>
        <v>North Dakota - Tier 2</v>
      </c>
      <c r="AI280" t="str">
        <f t="shared" si="11"/>
        <v>Gardner, Township Of - Tier 2</v>
      </c>
    </row>
    <row r="281" spans="1:35" x14ac:dyDescent="0.3">
      <c r="A281">
        <v>274</v>
      </c>
      <c r="B281">
        <v>8</v>
      </c>
      <c r="C281" t="s">
        <v>24</v>
      </c>
      <c r="D281" t="s">
        <v>1777</v>
      </c>
      <c r="E281" t="s">
        <v>2745</v>
      </c>
      <c r="F281" t="s">
        <v>831</v>
      </c>
      <c r="G281" s="58">
        <v>0.16474</v>
      </c>
      <c r="H281">
        <v>1</v>
      </c>
      <c r="I281">
        <v>0</v>
      </c>
      <c r="J281" s="12">
        <v>24</v>
      </c>
      <c r="K281" s="12">
        <v>2</v>
      </c>
      <c r="L281">
        <v>0</v>
      </c>
      <c r="M281" s="12">
        <v>1</v>
      </c>
      <c r="N281" s="12">
        <v>0</v>
      </c>
      <c r="O281" s="12">
        <v>0.67781457388587241</v>
      </c>
      <c r="P281" s="12">
        <v>0</v>
      </c>
      <c r="Q281" s="12">
        <v>0</v>
      </c>
      <c r="R281" s="59">
        <v>2.9107142569682124E-6</v>
      </c>
      <c r="S281" s="59">
        <v>2.3730422401518748E-4</v>
      </c>
      <c r="T281" s="59">
        <v>0</v>
      </c>
      <c r="U281" s="59">
        <v>4.3521556433777052E-3</v>
      </c>
      <c r="V281" s="59">
        <v>1.333163889391771E-3</v>
      </c>
      <c r="W281" s="59">
        <v>0</v>
      </c>
      <c r="X281" s="59">
        <v>1.3815191951434581E-4</v>
      </c>
      <c r="Y281" s="59">
        <v>0</v>
      </c>
      <c r="Z281" s="59">
        <v>1.1117301463805566E-6</v>
      </c>
      <c r="AA281" s="59">
        <v>0</v>
      </c>
      <c r="AB281" s="59">
        <v>0</v>
      </c>
      <c r="AC281" s="18">
        <v>5.5134528370021443E-4</v>
      </c>
      <c r="AD281" s="12">
        <v>274</v>
      </c>
      <c r="AE281" s="17">
        <v>9</v>
      </c>
      <c r="AF281" s="18">
        <v>0.9843006471742447</v>
      </c>
      <c r="AG281" t="str">
        <f>IF(AF281&lt;='CAV Tier 1 Analysis'!$A$5,"Tier 1", "Tier 2")</f>
        <v>Tier 2</v>
      </c>
      <c r="AH281" t="str">
        <f t="shared" si="10"/>
        <v>North Dakota - Tier 2</v>
      </c>
      <c r="AI281" t="str">
        <f t="shared" si="11"/>
        <v>Gilby, City Of - Tier 2</v>
      </c>
    </row>
    <row r="282" spans="1:35" x14ac:dyDescent="0.3">
      <c r="A282">
        <v>275</v>
      </c>
      <c r="B282">
        <v>8</v>
      </c>
      <c r="C282" t="s">
        <v>24</v>
      </c>
      <c r="D282" t="s">
        <v>1912</v>
      </c>
      <c r="E282" t="s">
        <v>2913</v>
      </c>
      <c r="F282" t="s">
        <v>914</v>
      </c>
      <c r="G282" s="58">
        <v>35.435249999999996</v>
      </c>
      <c r="H282">
        <v>0</v>
      </c>
      <c r="I282">
        <v>0</v>
      </c>
      <c r="J282" s="12">
        <v>10</v>
      </c>
      <c r="K282" s="12">
        <v>5</v>
      </c>
      <c r="L282">
        <v>0</v>
      </c>
      <c r="M282" s="12">
        <v>0</v>
      </c>
      <c r="N282" s="12">
        <v>0</v>
      </c>
      <c r="O282" s="12">
        <v>136.48607777210168</v>
      </c>
      <c r="P282" s="12">
        <v>0</v>
      </c>
      <c r="Q282" s="12">
        <v>3.3589268964085477</v>
      </c>
      <c r="R282" s="59">
        <v>6.2608891206891368E-4</v>
      </c>
      <c r="S282" s="59">
        <v>0</v>
      </c>
      <c r="T282" s="59">
        <v>0</v>
      </c>
      <c r="U282" s="59">
        <v>1.8133981847407103E-3</v>
      </c>
      <c r="V282" s="59">
        <v>3.3329097234794276E-3</v>
      </c>
      <c r="W282" s="59">
        <v>0</v>
      </c>
      <c r="X282" s="59">
        <v>0</v>
      </c>
      <c r="Y282" s="59">
        <v>0</v>
      </c>
      <c r="Z282" s="59">
        <v>2.2386017218631719E-4</v>
      </c>
      <c r="AA282" s="59">
        <v>0</v>
      </c>
      <c r="AB282" s="59">
        <v>4.1097429616429911E-5</v>
      </c>
      <c r="AC282" s="18">
        <v>5.4885040200834526E-4</v>
      </c>
      <c r="AD282" s="12">
        <v>275</v>
      </c>
      <c r="AE282" s="17">
        <v>9</v>
      </c>
      <c r="AF282" s="18">
        <v>0.98484949757625306</v>
      </c>
      <c r="AG282" t="str">
        <f>IF(AF282&lt;='CAV Tier 1 Analysis'!$A$5,"Tier 1", "Tier 2")</f>
        <v>Tier 2</v>
      </c>
      <c r="AH282" t="str">
        <f t="shared" si="10"/>
        <v>North Dakota - Tier 2</v>
      </c>
      <c r="AI282" t="str">
        <f t="shared" si="11"/>
        <v>Buford, Township Of - Tier 2</v>
      </c>
    </row>
    <row r="283" spans="1:35" x14ac:dyDescent="0.3">
      <c r="A283">
        <v>276</v>
      </c>
      <c r="B283">
        <v>8</v>
      </c>
      <c r="C283" t="s">
        <v>24</v>
      </c>
      <c r="D283" t="s">
        <v>1527</v>
      </c>
      <c r="E283" t="s">
        <v>2863</v>
      </c>
      <c r="F283" t="s">
        <v>926</v>
      </c>
      <c r="G283" s="58">
        <v>0.79782999999999993</v>
      </c>
      <c r="H283">
        <v>1</v>
      </c>
      <c r="I283">
        <v>0</v>
      </c>
      <c r="J283" s="12">
        <v>15</v>
      </c>
      <c r="K283" s="12">
        <v>4</v>
      </c>
      <c r="L283">
        <v>0</v>
      </c>
      <c r="M283" s="12">
        <v>0</v>
      </c>
      <c r="N283" s="12">
        <v>0</v>
      </c>
      <c r="O283" s="12">
        <v>80.211034440909074</v>
      </c>
      <c r="P283" s="12">
        <v>78.164019899824353</v>
      </c>
      <c r="Q283" s="12">
        <v>0</v>
      </c>
      <c r="R283" s="59">
        <v>1.409648631563038E-5</v>
      </c>
      <c r="S283" s="59">
        <v>2.3730422401518748E-4</v>
      </c>
      <c r="T283" s="59">
        <v>0</v>
      </c>
      <c r="U283" s="59">
        <v>2.7200972771110657E-3</v>
      </c>
      <c r="V283" s="59">
        <v>2.666327778783542E-3</v>
      </c>
      <c r="W283" s="59">
        <v>0</v>
      </c>
      <c r="X283" s="59">
        <v>0</v>
      </c>
      <c r="Y283" s="59">
        <v>0</v>
      </c>
      <c r="Z283" s="59">
        <v>1.3155961600103082E-4</v>
      </c>
      <c r="AA283" s="59">
        <v>2.3316033877880839E-4</v>
      </c>
      <c r="AB283" s="59">
        <v>0</v>
      </c>
      <c r="AC283" s="18">
        <v>5.4568597463684222E-4</v>
      </c>
      <c r="AD283" s="12">
        <v>276</v>
      </c>
      <c r="AE283" s="17">
        <v>9</v>
      </c>
      <c r="AF283" s="18">
        <v>0.98539518355088995</v>
      </c>
      <c r="AG283" t="str">
        <f>IF(AF283&lt;='CAV Tier 1 Analysis'!$A$5,"Tier 1", "Tier 2")</f>
        <v>Tier 2</v>
      </c>
      <c r="AH283" t="str">
        <f t="shared" si="10"/>
        <v>North Dakota - Tier 2</v>
      </c>
      <c r="AI283" t="str">
        <f t="shared" si="11"/>
        <v>Elgin, City Of - Tier 2</v>
      </c>
    </row>
    <row r="284" spans="1:35" x14ac:dyDescent="0.3">
      <c r="A284">
        <v>277</v>
      </c>
      <c r="B284">
        <v>8</v>
      </c>
      <c r="C284" t="s">
        <v>24</v>
      </c>
      <c r="D284" t="s">
        <v>1840</v>
      </c>
      <c r="E284" t="s">
        <v>2825</v>
      </c>
      <c r="F284" t="s">
        <v>861</v>
      </c>
      <c r="G284" s="58">
        <v>0.49218000000000001</v>
      </c>
      <c r="H284">
        <v>0</v>
      </c>
      <c r="I284">
        <v>0</v>
      </c>
      <c r="J284" s="12">
        <v>18</v>
      </c>
      <c r="K284" s="12">
        <v>4</v>
      </c>
      <c r="L284">
        <v>0</v>
      </c>
      <c r="M284" s="12">
        <v>0</v>
      </c>
      <c r="N284" s="12">
        <v>0.61215213780976263</v>
      </c>
      <c r="O284" s="12">
        <v>6.5711615487316415</v>
      </c>
      <c r="P284" s="12">
        <v>0</v>
      </c>
      <c r="Q284" s="12">
        <v>0</v>
      </c>
      <c r="R284" s="59">
        <v>8.6960989619680396E-6</v>
      </c>
      <c r="S284" s="59">
        <v>0</v>
      </c>
      <c r="T284" s="59">
        <v>0</v>
      </c>
      <c r="U284" s="59">
        <v>3.2641167325332789E-3</v>
      </c>
      <c r="V284" s="59">
        <v>2.666327778783542E-3</v>
      </c>
      <c r="W284" s="59">
        <v>0</v>
      </c>
      <c r="X284" s="59">
        <v>0</v>
      </c>
      <c r="Y284" s="59">
        <v>3.5898175709071697E-5</v>
      </c>
      <c r="Z284" s="59">
        <v>1.0777812504945871E-5</v>
      </c>
      <c r="AA284" s="59">
        <v>0</v>
      </c>
      <c r="AB284" s="59">
        <v>0</v>
      </c>
      <c r="AC284" s="18">
        <v>5.4416514531752786E-4</v>
      </c>
      <c r="AD284" s="12">
        <v>277</v>
      </c>
      <c r="AE284" s="17">
        <v>10</v>
      </c>
      <c r="AF284" s="18">
        <v>0.98593934869620747</v>
      </c>
      <c r="AG284" t="str">
        <f>IF(AF284&lt;='CAV Tier 1 Analysis'!$A$5,"Tier 1", "Tier 2")</f>
        <v>Tier 2</v>
      </c>
      <c r="AH284" t="str">
        <f t="shared" si="10"/>
        <v>North Dakota - Tier 2</v>
      </c>
      <c r="AI284" t="str">
        <f t="shared" si="11"/>
        <v>Sawyer, City Of - Tier 2</v>
      </c>
    </row>
    <row r="285" spans="1:35" x14ac:dyDescent="0.3">
      <c r="A285">
        <v>278</v>
      </c>
      <c r="B285">
        <v>8</v>
      </c>
      <c r="C285" t="s">
        <v>24</v>
      </c>
      <c r="D285" t="s">
        <v>1989</v>
      </c>
      <c r="E285" t="s">
        <v>3009</v>
      </c>
      <c r="F285" t="s">
        <v>859</v>
      </c>
      <c r="G285" s="58">
        <v>0.56301999999999996</v>
      </c>
      <c r="H285">
        <v>0</v>
      </c>
      <c r="I285">
        <v>0</v>
      </c>
      <c r="J285" s="12">
        <v>18</v>
      </c>
      <c r="K285" s="12">
        <v>4</v>
      </c>
      <c r="L285">
        <v>0</v>
      </c>
      <c r="M285" s="12">
        <v>0</v>
      </c>
      <c r="N285" s="12">
        <v>0</v>
      </c>
      <c r="O285" s="12">
        <v>15.236442840770827</v>
      </c>
      <c r="P285" s="12">
        <v>0</v>
      </c>
      <c r="Q285" s="12">
        <v>0</v>
      </c>
      <c r="R285" s="59">
        <v>9.9477378958251969E-6</v>
      </c>
      <c r="S285" s="59">
        <v>0</v>
      </c>
      <c r="T285" s="59">
        <v>0</v>
      </c>
      <c r="U285" s="59">
        <v>3.2641167325332789E-3</v>
      </c>
      <c r="V285" s="59">
        <v>2.666327778783542E-3</v>
      </c>
      <c r="W285" s="59">
        <v>0</v>
      </c>
      <c r="X285" s="59">
        <v>0</v>
      </c>
      <c r="Y285" s="59">
        <v>0</v>
      </c>
      <c r="Z285" s="59">
        <v>2.499033435144347E-5</v>
      </c>
      <c r="AA285" s="59">
        <v>0</v>
      </c>
      <c r="AB285" s="59">
        <v>0</v>
      </c>
      <c r="AC285" s="18">
        <v>5.4230750759673538E-4</v>
      </c>
      <c r="AD285" s="12">
        <v>278</v>
      </c>
      <c r="AE285" s="17">
        <v>10</v>
      </c>
      <c r="AF285" s="18">
        <v>0.98648165620380424</v>
      </c>
      <c r="AG285" t="str">
        <f>IF(AF285&lt;='CAV Tier 1 Analysis'!$A$5,"Tier 1", "Tier 2")</f>
        <v>Tier 2</v>
      </c>
      <c r="AH285" t="str">
        <f t="shared" si="10"/>
        <v>North Dakota - Tier 2</v>
      </c>
      <c r="AI285" t="str">
        <f t="shared" si="11"/>
        <v>Des Lacs, City Of - Tier 2</v>
      </c>
    </row>
    <row r="286" spans="1:35" x14ac:dyDescent="0.3">
      <c r="A286">
        <v>279</v>
      </c>
      <c r="B286">
        <v>8</v>
      </c>
      <c r="C286" t="s">
        <v>24</v>
      </c>
      <c r="D286" t="s">
        <v>1839</v>
      </c>
      <c r="E286" t="s">
        <v>2824</v>
      </c>
      <c r="F286" t="s">
        <v>858</v>
      </c>
      <c r="G286" s="58">
        <v>0.70033000000000001</v>
      </c>
      <c r="H286">
        <v>0</v>
      </c>
      <c r="I286">
        <v>0</v>
      </c>
      <c r="J286" s="12">
        <v>18</v>
      </c>
      <c r="K286" s="12">
        <v>4</v>
      </c>
      <c r="L286">
        <v>0</v>
      </c>
      <c r="M286" s="12">
        <v>0</v>
      </c>
      <c r="N286" s="12">
        <v>0.13932177194741632</v>
      </c>
      <c r="O286" s="12">
        <v>1.3682570300270065</v>
      </c>
      <c r="P286" s="12">
        <v>0</v>
      </c>
      <c r="Q286" s="12">
        <v>0</v>
      </c>
      <c r="R286" s="59">
        <v>1.2373804270866506E-5</v>
      </c>
      <c r="S286" s="59">
        <v>0</v>
      </c>
      <c r="T286" s="59">
        <v>0</v>
      </c>
      <c r="U286" s="59">
        <v>3.2641167325332789E-3</v>
      </c>
      <c r="V286" s="59">
        <v>2.666327778783542E-3</v>
      </c>
      <c r="W286" s="59">
        <v>0</v>
      </c>
      <c r="X286" s="59">
        <v>0</v>
      </c>
      <c r="Y286" s="59">
        <v>8.1701870181524086E-6</v>
      </c>
      <c r="Z286" s="59">
        <v>2.2441721480811231E-6</v>
      </c>
      <c r="AA286" s="59">
        <v>0</v>
      </c>
      <c r="AB286" s="59">
        <v>0</v>
      </c>
      <c r="AC286" s="18">
        <v>5.4120297043217457E-4</v>
      </c>
      <c r="AD286" s="12">
        <v>279</v>
      </c>
      <c r="AE286" s="17">
        <v>10</v>
      </c>
      <c r="AF286" s="18">
        <v>0.98702285917423638</v>
      </c>
      <c r="AG286" t="str">
        <f>IF(AF286&lt;='CAV Tier 1 Analysis'!$A$5,"Tier 1", "Tier 2")</f>
        <v>Tier 2</v>
      </c>
      <c r="AH286" t="str">
        <f t="shared" si="10"/>
        <v>North Dakota - Tier 2</v>
      </c>
      <c r="AI286" t="str">
        <f t="shared" si="11"/>
        <v>Donnybrook, City Of - Tier 2</v>
      </c>
    </row>
    <row r="287" spans="1:35" x14ac:dyDescent="0.3">
      <c r="A287">
        <v>280</v>
      </c>
      <c r="B287">
        <v>8</v>
      </c>
      <c r="C287" t="s">
        <v>24</v>
      </c>
      <c r="D287" t="s">
        <v>1751</v>
      </c>
      <c r="E287" t="s">
        <v>2985</v>
      </c>
      <c r="F287" t="s">
        <v>934</v>
      </c>
      <c r="G287" s="58">
        <v>32.487710000000007</v>
      </c>
      <c r="H287">
        <v>0</v>
      </c>
      <c r="I287">
        <v>0</v>
      </c>
      <c r="J287" s="12">
        <v>10.333333333333334</v>
      </c>
      <c r="K287" s="12">
        <v>4.666666666666667</v>
      </c>
      <c r="L287">
        <v>0</v>
      </c>
      <c r="M287" s="12">
        <v>0</v>
      </c>
      <c r="N287" s="12">
        <v>0</v>
      </c>
      <c r="O287" s="12">
        <v>130.21516091721904</v>
      </c>
      <c r="P287" s="12">
        <v>0</v>
      </c>
      <c r="Q287" s="12">
        <v>5.5316965596974228</v>
      </c>
      <c r="R287" s="59">
        <v>5.7401020197431576E-4</v>
      </c>
      <c r="S287" s="59">
        <v>0</v>
      </c>
      <c r="T287" s="59">
        <v>0</v>
      </c>
      <c r="U287" s="59">
        <v>1.8738447908987343E-3</v>
      </c>
      <c r="V287" s="59">
        <v>3.1107157419141326E-3</v>
      </c>
      <c r="W287" s="59">
        <v>0</v>
      </c>
      <c r="X287" s="59">
        <v>0</v>
      </c>
      <c r="Y287" s="59">
        <v>0</v>
      </c>
      <c r="Z287" s="59">
        <v>2.1357481158533251E-4</v>
      </c>
      <c r="AA287" s="59">
        <v>0</v>
      </c>
      <c r="AB287" s="59">
        <v>6.7681886814711147E-5</v>
      </c>
      <c r="AC287" s="18">
        <v>5.3089340301702053E-4</v>
      </c>
      <c r="AD287" s="12">
        <v>280</v>
      </c>
      <c r="AE287" s="17">
        <v>10</v>
      </c>
      <c r="AF287" s="18">
        <v>0.98755375257725342</v>
      </c>
      <c r="AG287" t="str">
        <f>IF(AF287&lt;='CAV Tier 1 Analysis'!$A$5,"Tier 1", "Tier 2")</f>
        <v>Tier 2</v>
      </c>
      <c r="AH287" t="str">
        <f t="shared" si="10"/>
        <v>North Dakota - Tier 2</v>
      </c>
      <c r="AI287" t="str">
        <f t="shared" si="11"/>
        <v>Trenton, Township Of - Tier 2</v>
      </c>
    </row>
    <row r="288" spans="1:35" x14ac:dyDescent="0.3">
      <c r="A288">
        <v>281</v>
      </c>
      <c r="B288">
        <v>8</v>
      </c>
      <c r="C288" t="s">
        <v>24</v>
      </c>
      <c r="D288" t="s">
        <v>1778</v>
      </c>
      <c r="E288" t="s">
        <v>2746</v>
      </c>
      <c r="F288" t="s">
        <v>842</v>
      </c>
      <c r="G288" s="58">
        <v>0.24457999999999999</v>
      </c>
      <c r="H288">
        <v>0</v>
      </c>
      <c r="I288">
        <v>0</v>
      </c>
      <c r="J288" s="12">
        <v>24</v>
      </c>
      <c r="K288" s="12">
        <v>2</v>
      </c>
      <c r="L288">
        <v>0</v>
      </c>
      <c r="M288" s="12">
        <v>0</v>
      </c>
      <c r="N288" s="12">
        <v>0</v>
      </c>
      <c r="O288" s="12">
        <v>5.5800484417132674</v>
      </c>
      <c r="P288" s="12">
        <v>0</v>
      </c>
      <c r="Q288" s="12">
        <v>0.43663603300921938</v>
      </c>
      <c r="R288" s="59">
        <v>4.32136999495742E-6</v>
      </c>
      <c r="S288" s="59">
        <v>0</v>
      </c>
      <c r="T288" s="59">
        <v>0</v>
      </c>
      <c r="U288" s="59">
        <v>4.3521556433777052E-3</v>
      </c>
      <c r="V288" s="59">
        <v>1.333163889391771E-3</v>
      </c>
      <c r="W288" s="59">
        <v>0</v>
      </c>
      <c r="X288" s="59">
        <v>0</v>
      </c>
      <c r="Y288" s="59">
        <v>0</v>
      </c>
      <c r="Z288" s="59">
        <v>9.1522199579630287E-6</v>
      </c>
      <c r="AA288" s="59">
        <v>0</v>
      </c>
      <c r="AB288" s="59">
        <v>5.3423665319362608E-6</v>
      </c>
      <c r="AC288" s="18">
        <v>5.1855777175039395E-4</v>
      </c>
      <c r="AD288" s="12">
        <v>281</v>
      </c>
      <c r="AE288" s="17">
        <v>10</v>
      </c>
      <c r="AF288" s="18">
        <v>0.98807231034900378</v>
      </c>
      <c r="AG288" t="str">
        <f>IF(AF288&lt;='CAV Tier 1 Analysis'!$A$5,"Tier 1", "Tier 2")</f>
        <v>Tier 2</v>
      </c>
      <c r="AH288" t="str">
        <f t="shared" si="10"/>
        <v>North Dakota - Tier 2</v>
      </c>
      <c r="AI288" t="str">
        <f t="shared" si="11"/>
        <v>Manvel, City Of - Tier 2</v>
      </c>
    </row>
    <row r="289" spans="1:35" x14ac:dyDescent="0.3">
      <c r="A289">
        <v>282</v>
      </c>
      <c r="B289">
        <v>8</v>
      </c>
      <c r="C289" t="s">
        <v>24</v>
      </c>
      <c r="D289" t="s">
        <v>1788</v>
      </c>
      <c r="E289" t="s">
        <v>2756</v>
      </c>
      <c r="F289" t="s">
        <v>957</v>
      </c>
      <c r="G289" s="58">
        <v>1.4464399999999999</v>
      </c>
      <c r="H289">
        <v>0</v>
      </c>
      <c r="I289">
        <v>0</v>
      </c>
      <c r="J289" s="12">
        <v>9</v>
      </c>
      <c r="K289" s="12">
        <v>6</v>
      </c>
      <c r="L289">
        <v>0</v>
      </c>
      <c r="M289" s="12">
        <v>0</v>
      </c>
      <c r="N289" s="12">
        <v>9.961320816010498E-2</v>
      </c>
      <c r="O289" s="12">
        <v>2.360802575644724</v>
      </c>
      <c r="P289" s="12">
        <v>0</v>
      </c>
      <c r="Q289" s="12">
        <v>0</v>
      </c>
      <c r="R289" s="59">
        <v>2.5556474018751372E-5</v>
      </c>
      <c r="S289" s="59">
        <v>0</v>
      </c>
      <c r="T289" s="59">
        <v>0</v>
      </c>
      <c r="U289" s="59">
        <v>1.6320583662666394E-3</v>
      </c>
      <c r="V289" s="59">
        <v>3.9994916681753128E-3</v>
      </c>
      <c r="W289" s="59">
        <v>0</v>
      </c>
      <c r="X289" s="59">
        <v>0</v>
      </c>
      <c r="Y289" s="59">
        <v>5.8415747142045734E-6</v>
      </c>
      <c r="Z289" s="59">
        <v>3.8721141358034877E-6</v>
      </c>
      <c r="AA289" s="59">
        <v>0</v>
      </c>
      <c r="AB289" s="59">
        <v>0</v>
      </c>
      <c r="AC289" s="18">
        <v>5.1516547248279198E-4</v>
      </c>
      <c r="AD289" s="12">
        <v>282</v>
      </c>
      <c r="AE289" s="17">
        <v>10</v>
      </c>
      <c r="AF289" s="18">
        <v>0.98858747582148654</v>
      </c>
      <c r="AG289" t="str">
        <f>IF(AF289&lt;='CAV Tier 1 Analysis'!$A$5,"Tier 1", "Tier 2")</f>
        <v>Tier 2</v>
      </c>
      <c r="AH289" t="str">
        <f t="shared" si="10"/>
        <v>North Dakota - Tier 2</v>
      </c>
      <c r="AI289" t="str">
        <f t="shared" si="11"/>
        <v>Alexander, City Iof - Tier 2</v>
      </c>
    </row>
    <row r="290" spans="1:35" x14ac:dyDescent="0.3">
      <c r="A290">
        <v>283</v>
      </c>
      <c r="B290">
        <v>8</v>
      </c>
      <c r="C290" t="s">
        <v>24</v>
      </c>
      <c r="D290" t="s">
        <v>1773</v>
      </c>
      <c r="E290" t="s">
        <v>2740</v>
      </c>
      <c r="F290" t="s">
        <v>978</v>
      </c>
      <c r="G290" s="58">
        <v>0.92570000000000008</v>
      </c>
      <c r="H290">
        <v>0</v>
      </c>
      <c r="I290">
        <v>0</v>
      </c>
      <c r="J290" s="12">
        <v>9</v>
      </c>
      <c r="K290" s="12">
        <v>5</v>
      </c>
      <c r="L290">
        <v>1</v>
      </c>
      <c r="M290" s="12">
        <v>0</v>
      </c>
      <c r="N290" s="12">
        <v>0.11235414184242175</v>
      </c>
      <c r="O290" s="12">
        <v>1.8124151267787429</v>
      </c>
      <c r="P290" s="12">
        <v>0</v>
      </c>
      <c r="Q290" s="12">
        <v>0</v>
      </c>
      <c r="R290" s="59">
        <v>1.6355761731670963E-5</v>
      </c>
      <c r="S290" s="59">
        <v>0</v>
      </c>
      <c r="T290" s="59">
        <v>0</v>
      </c>
      <c r="U290" s="59">
        <v>1.6320583662666394E-3</v>
      </c>
      <c r="V290" s="59">
        <v>3.3329097234794276E-3</v>
      </c>
      <c r="W290" s="59">
        <v>6.2735257214554575E-4</v>
      </c>
      <c r="X290" s="59">
        <v>0</v>
      </c>
      <c r="Y290" s="59">
        <v>6.588735832781889E-6</v>
      </c>
      <c r="Z290" s="59">
        <v>2.9726662893137054E-6</v>
      </c>
      <c r="AA290" s="59">
        <v>0</v>
      </c>
      <c r="AB290" s="59">
        <v>0</v>
      </c>
      <c r="AC290" s="18">
        <v>5.1074889324957998E-4</v>
      </c>
      <c r="AD290" s="12">
        <v>283</v>
      </c>
      <c r="AE290" s="17">
        <v>10</v>
      </c>
      <c r="AF290" s="18">
        <v>0.98909822471473607</v>
      </c>
      <c r="AG290" t="str">
        <f>IF(AF290&lt;='CAV Tier 1 Analysis'!$A$5,"Tier 1", "Tier 2")</f>
        <v>Tier 2</v>
      </c>
      <c r="AH290" t="str">
        <f t="shared" si="10"/>
        <v>North Dakota - Tier 2</v>
      </c>
      <c r="AI290" t="str">
        <f t="shared" si="11"/>
        <v>Killdeer, City Of - Tier 2</v>
      </c>
    </row>
    <row r="291" spans="1:35" x14ac:dyDescent="0.3">
      <c r="A291">
        <v>284</v>
      </c>
      <c r="B291">
        <v>8</v>
      </c>
      <c r="C291" t="s">
        <v>24</v>
      </c>
      <c r="D291" t="s">
        <v>1975</v>
      </c>
      <c r="E291" t="s">
        <v>2992</v>
      </c>
      <c r="F291" t="s">
        <v>909</v>
      </c>
      <c r="G291" s="58">
        <v>34.536149999999999</v>
      </c>
      <c r="H291">
        <v>0</v>
      </c>
      <c r="I291">
        <v>0</v>
      </c>
      <c r="J291" s="12">
        <v>20</v>
      </c>
      <c r="K291" s="12">
        <v>1</v>
      </c>
      <c r="L291">
        <v>0</v>
      </c>
      <c r="M291" s="12">
        <v>3</v>
      </c>
      <c r="N291" s="12">
        <v>0</v>
      </c>
      <c r="O291" s="12">
        <v>108.50175180836591</v>
      </c>
      <c r="P291" s="12">
        <v>0</v>
      </c>
      <c r="Q291" s="12">
        <v>1.0028823769836634</v>
      </c>
      <c r="R291" s="59">
        <v>6.102031333361219E-4</v>
      </c>
      <c r="S291" s="59">
        <v>0</v>
      </c>
      <c r="T291" s="59">
        <v>0</v>
      </c>
      <c r="U291" s="59">
        <v>3.6267963694814206E-3</v>
      </c>
      <c r="V291" s="59">
        <v>6.665819446958855E-4</v>
      </c>
      <c r="W291" s="59">
        <v>0</v>
      </c>
      <c r="X291" s="59">
        <v>4.144557585430374E-4</v>
      </c>
      <c r="Y291" s="59">
        <v>0</v>
      </c>
      <c r="Z291" s="59">
        <v>1.7796116086576168E-4</v>
      </c>
      <c r="AA291" s="59">
        <v>0</v>
      </c>
      <c r="AB291" s="59">
        <v>1.2270552224793323E-5</v>
      </c>
      <c r="AC291" s="18">
        <v>5.0075171992245641E-4</v>
      </c>
      <c r="AD291" s="12">
        <v>284</v>
      </c>
      <c r="AE291" s="17">
        <v>10</v>
      </c>
      <c r="AF291" s="18">
        <v>0.98959897643465855</v>
      </c>
      <c r="AG291" t="str">
        <f>IF(AF291&lt;='CAV Tier 1 Analysis'!$A$5,"Tier 1", "Tier 2")</f>
        <v>Tier 2</v>
      </c>
      <c r="AH291" t="str">
        <f t="shared" si="10"/>
        <v>North Dakota - Tier 2</v>
      </c>
      <c r="AI291" t="str">
        <f t="shared" si="11"/>
        <v>Amenia, Township Of - Tier 2</v>
      </c>
    </row>
    <row r="292" spans="1:35" x14ac:dyDescent="0.3">
      <c r="A292">
        <v>285</v>
      </c>
      <c r="B292">
        <v>8</v>
      </c>
      <c r="C292" t="s">
        <v>24</v>
      </c>
      <c r="D292" t="s">
        <v>1565</v>
      </c>
      <c r="E292" t="s">
        <v>2763</v>
      </c>
      <c r="F292" t="s">
        <v>943</v>
      </c>
      <c r="G292" s="58">
        <v>0.56655</v>
      </c>
      <c r="H292">
        <v>0</v>
      </c>
      <c r="I292">
        <v>0</v>
      </c>
      <c r="J292" s="12">
        <v>14</v>
      </c>
      <c r="K292" s="12">
        <v>4.333333333333333</v>
      </c>
      <c r="L292">
        <v>0</v>
      </c>
      <c r="M292" s="12">
        <v>0</v>
      </c>
      <c r="N292" s="12">
        <v>0</v>
      </c>
      <c r="O292" s="12">
        <v>2.2593468703862385</v>
      </c>
      <c r="P292" s="12">
        <v>0</v>
      </c>
      <c r="Q292" s="12">
        <v>0</v>
      </c>
      <c r="R292" s="59">
        <v>1.0010107820112545E-5</v>
      </c>
      <c r="S292" s="59">
        <v>0</v>
      </c>
      <c r="T292" s="59">
        <v>0</v>
      </c>
      <c r="U292" s="59">
        <v>2.5387574586369947E-3</v>
      </c>
      <c r="V292" s="59">
        <v>2.8885217603488371E-3</v>
      </c>
      <c r="W292" s="59">
        <v>0</v>
      </c>
      <c r="X292" s="59">
        <v>0</v>
      </c>
      <c r="Y292" s="59">
        <v>0</v>
      </c>
      <c r="Z292" s="59">
        <v>3.7057096788861152E-6</v>
      </c>
      <c r="AA292" s="59">
        <v>0</v>
      </c>
      <c r="AB292" s="59">
        <v>0</v>
      </c>
      <c r="AC292" s="18">
        <v>4.9463591240771199E-4</v>
      </c>
      <c r="AD292" s="12">
        <v>285</v>
      </c>
      <c r="AE292" s="17">
        <v>10</v>
      </c>
      <c r="AF292" s="18">
        <v>0.99009361234706628</v>
      </c>
      <c r="AG292" t="str">
        <f>IF(AF292&lt;='CAV Tier 1 Analysis'!$A$5,"Tier 1", "Tier 2")</f>
        <v>Tier 2</v>
      </c>
      <c r="AH292" t="str">
        <f t="shared" si="10"/>
        <v>North Dakota - Tier 2</v>
      </c>
      <c r="AI292" t="str">
        <f t="shared" si="11"/>
        <v>Wilton, City Of - Tier 2</v>
      </c>
    </row>
    <row r="293" spans="1:35" x14ac:dyDescent="0.3">
      <c r="A293">
        <v>286</v>
      </c>
      <c r="B293">
        <v>8</v>
      </c>
      <c r="C293" t="s">
        <v>24</v>
      </c>
      <c r="D293" t="s">
        <v>1888</v>
      </c>
      <c r="E293" t="s">
        <v>2884</v>
      </c>
      <c r="F293" t="s">
        <v>938</v>
      </c>
      <c r="G293" s="58">
        <v>0.24809999999999999</v>
      </c>
      <c r="H293">
        <v>0</v>
      </c>
      <c r="I293">
        <v>0</v>
      </c>
      <c r="J293" s="12">
        <v>15</v>
      </c>
      <c r="K293" s="12">
        <v>4</v>
      </c>
      <c r="L293">
        <v>0</v>
      </c>
      <c r="M293" s="12">
        <v>0</v>
      </c>
      <c r="N293" s="12">
        <v>0</v>
      </c>
      <c r="O293" s="12">
        <v>0.39050796601142612</v>
      </c>
      <c r="P293" s="12">
        <v>0</v>
      </c>
      <c r="Q293" s="12">
        <v>0</v>
      </c>
      <c r="R293" s="59">
        <v>4.3835632339068434E-6</v>
      </c>
      <c r="S293" s="59">
        <v>0</v>
      </c>
      <c r="T293" s="59">
        <v>0</v>
      </c>
      <c r="U293" s="59">
        <v>2.7200972771110657E-3</v>
      </c>
      <c r="V293" s="59">
        <v>2.666327778783542E-3</v>
      </c>
      <c r="W293" s="59">
        <v>0</v>
      </c>
      <c r="X293" s="59">
        <v>0</v>
      </c>
      <c r="Y293" s="59">
        <v>0</v>
      </c>
      <c r="Z293" s="59">
        <v>6.4049888412366112E-7</v>
      </c>
      <c r="AA293" s="59">
        <v>0</v>
      </c>
      <c r="AB293" s="59">
        <v>0</v>
      </c>
      <c r="AC293" s="18">
        <v>4.9013173800114889E-4</v>
      </c>
      <c r="AD293" s="12">
        <v>286</v>
      </c>
      <c r="AE293" s="17">
        <v>10</v>
      </c>
      <c r="AF293" s="18">
        <v>0.99058374408506744</v>
      </c>
      <c r="AG293" t="str">
        <f>IF(AF293&lt;='CAV Tier 1 Analysis'!$A$5,"Tier 1", "Tier 2")</f>
        <v>Tier 2</v>
      </c>
      <c r="AH293" t="str">
        <f t="shared" si="10"/>
        <v>North Dakota - Tier 2</v>
      </c>
      <c r="AI293" t="str">
        <f t="shared" si="11"/>
        <v>Braddock, City Of - Tier 2</v>
      </c>
    </row>
    <row r="294" spans="1:35" x14ac:dyDescent="0.3">
      <c r="A294">
        <v>287</v>
      </c>
      <c r="B294">
        <v>8</v>
      </c>
      <c r="C294" t="s">
        <v>24</v>
      </c>
      <c r="D294" t="s">
        <v>1874</v>
      </c>
      <c r="E294" t="s">
        <v>2868</v>
      </c>
      <c r="F294" t="s">
        <v>939</v>
      </c>
      <c r="G294" s="58">
        <v>0.23932</v>
      </c>
      <c r="H294">
        <v>0</v>
      </c>
      <c r="I294">
        <v>0</v>
      </c>
      <c r="J294" s="12">
        <v>15</v>
      </c>
      <c r="K294" s="12">
        <v>4</v>
      </c>
      <c r="L294">
        <v>0</v>
      </c>
      <c r="M294" s="12">
        <v>0</v>
      </c>
      <c r="N294" s="12">
        <v>0</v>
      </c>
      <c r="O294" s="12">
        <v>0.37668829675878479</v>
      </c>
      <c r="P294" s="12">
        <v>0</v>
      </c>
      <c r="Q294" s="12">
        <v>0</v>
      </c>
      <c r="R294" s="59">
        <v>4.228433507209133E-6</v>
      </c>
      <c r="S294" s="59">
        <v>0</v>
      </c>
      <c r="T294" s="59">
        <v>0</v>
      </c>
      <c r="U294" s="59">
        <v>2.7200972771110657E-3</v>
      </c>
      <c r="V294" s="59">
        <v>2.666327778783542E-3</v>
      </c>
      <c r="W294" s="59">
        <v>0</v>
      </c>
      <c r="X294" s="59">
        <v>0</v>
      </c>
      <c r="Y294" s="59">
        <v>0</v>
      </c>
      <c r="Z294" s="59">
        <v>6.1783229725302133E-7</v>
      </c>
      <c r="AA294" s="59">
        <v>0</v>
      </c>
      <c r="AB294" s="59">
        <v>0</v>
      </c>
      <c r="AC294" s="18">
        <v>4.9011557469991543E-4</v>
      </c>
      <c r="AD294" s="12">
        <v>287</v>
      </c>
      <c r="AE294" s="17">
        <v>10</v>
      </c>
      <c r="AF294" s="18">
        <v>0.99107385965976735</v>
      </c>
      <c r="AG294" t="str">
        <f>IF(AF294&lt;='CAV Tier 1 Analysis'!$A$5,"Tier 1", "Tier 2")</f>
        <v>Tier 2</v>
      </c>
      <c r="AH294" t="str">
        <f t="shared" si="10"/>
        <v>North Dakota - Tier 2</v>
      </c>
      <c r="AI294" t="str">
        <f t="shared" si="11"/>
        <v>Hazelton, City Of - Tier 2</v>
      </c>
    </row>
    <row r="295" spans="1:35" x14ac:dyDescent="0.3">
      <c r="A295">
        <v>288</v>
      </c>
      <c r="B295">
        <v>8</v>
      </c>
      <c r="C295" t="s">
        <v>24</v>
      </c>
      <c r="D295" t="s">
        <v>1859</v>
      </c>
      <c r="E295" t="s">
        <v>2849</v>
      </c>
      <c r="F295" t="s">
        <v>971</v>
      </c>
      <c r="G295" s="58">
        <v>0.54727999999999999</v>
      </c>
      <c r="H295">
        <v>0</v>
      </c>
      <c r="I295">
        <v>0</v>
      </c>
      <c r="J295" s="12">
        <v>11</v>
      </c>
      <c r="K295" s="12">
        <v>5</v>
      </c>
      <c r="L295">
        <v>0</v>
      </c>
      <c r="M295" s="12">
        <v>0</v>
      </c>
      <c r="N295" s="12">
        <v>0</v>
      </c>
      <c r="O295" s="12">
        <v>0.62328323594587831</v>
      </c>
      <c r="P295" s="12">
        <v>0</v>
      </c>
      <c r="Q295" s="12">
        <v>0</v>
      </c>
      <c r="R295" s="59">
        <v>9.6696351739320328E-6</v>
      </c>
      <c r="S295" s="59">
        <v>0</v>
      </c>
      <c r="T295" s="59">
        <v>0</v>
      </c>
      <c r="U295" s="59">
        <v>1.9947380032147815E-3</v>
      </c>
      <c r="V295" s="59">
        <v>3.3329097234794276E-3</v>
      </c>
      <c r="W295" s="59">
        <v>0</v>
      </c>
      <c r="X295" s="59">
        <v>0</v>
      </c>
      <c r="Y295" s="59">
        <v>0</v>
      </c>
      <c r="Z295" s="59">
        <v>1.0222895609372508E-6</v>
      </c>
      <c r="AA295" s="59">
        <v>0</v>
      </c>
      <c r="AB295" s="59">
        <v>0</v>
      </c>
      <c r="AC295" s="18">
        <v>4.8530360467537078E-4</v>
      </c>
      <c r="AD295" s="12">
        <v>288</v>
      </c>
      <c r="AE295" s="17">
        <v>10</v>
      </c>
      <c r="AF295" s="18">
        <v>0.99155916326444271</v>
      </c>
      <c r="AG295" t="str">
        <f>IF(AF295&lt;='CAV Tier 1 Analysis'!$A$5,"Tier 1", "Tier 2")</f>
        <v>Tier 2</v>
      </c>
      <c r="AH295" t="str">
        <f t="shared" si="10"/>
        <v>North Dakota - Tier 2</v>
      </c>
      <c r="AI295" t="str">
        <f t="shared" si="11"/>
        <v>Regent, City Of - Tier 2</v>
      </c>
    </row>
    <row r="296" spans="1:35" x14ac:dyDescent="0.3">
      <c r="A296">
        <v>289</v>
      </c>
      <c r="B296">
        <v>8</v>
      </c>
      <c r="C296" t="s">
        <v>24</v>
      </c>
      <c r="D296" t="s">
        <v>1612</v>
      </c>
      <c r="E296" t="s">
        <v>2938</v>
      </c>
      <c r="F296" t="s">
        <v>924</v>
      </c>
      <c r="G296" s="58">
        <v>35.842919999999999</v>
      </c>
      <c r="H296">
        <v>0</v>
      </c>
      <c r="I296">
        <v>0</v>
      </c>
      <c r="J296" s="12">
        <v>20</v>
      </c>
      <c r="K296" s="12">
        <v>1</v>
      </c>
      <c r="L296">
        <v>0</v>
      </c>
      <c r="M296" s="12">
        <v>0</v>
      </c>
      <c r="N296" s="12">
        <v>0</v>
      </c>
      <c r="O296" s="12">
        <v>182.45067690523535</v>
      </c>
      <c r="P296" s="12">
        <v>0</v>
      </c>
      <c r="Q296" s="12">
        <v>6.9668004760904694</v>
      </c>
      <c r="R296" s="59">
        <v>6.3329184324008184E-4</v>
      </c>
      <c r="S296" s="59">
        <v>0</v>
      </c>
      <c r="T296" s="59">
        <v>0</v>
      </c>
      <c r="U296" s="59">
        <v>3.6267963694814206E-3</v>
      </c>
      <c r="V296" s="59">
        <v>6.665819446958855E-4</v>
      </c>
      <c r="W296" s="59">
        <v>0</v>
      </c>
      <c r="X296" s="59">
        <v>0</v>
      </c>
      <c r="Y296" s="59">
        <v>0</v>
      </c>
      <c r="Z296" s="59">
        <v>2.992498620680906E-4</v>
      </c>
      <c r="AA296" s="59">
        <v>0</v>
      </c>
      <c r="AB296" s="59">
        <v>8.5240792981823059E-5</v>
      </c>
      <c r="AC296" s="18">
        <v>4.8283280113339095E-4</v>
      </c>
      <c r="AD296" s="12">
        <v>289</v>
      </c>
      <c r="AE296" s="17">
        <v>10</v>
      </c>
      <c r="AF296" s="18">
        <v>0.99204199606557608</v>
      </c>
      <c r="AG296" t="str">
        <f>IF(AF296&lt;='CAV Tier 1 Analysis'!$A$5,"Tier 1", "Tier 2")</f>
        <v>Tier 2</v>
      </c>
      <c r="AH296" t="str">
        <f t="shared" si="10"/>
        <v>North Dakota - Tier 2</v>
      </c>
      <c r="AI296" t="str">
        <f t="shared" si="11"/>
        <v>Empire, Township Of - Tier 2</v>
      </c>
    </row>
    <row r="297" spans="1:35" x14ac:dyDescent="0.3">
      <c r="A297">
        <v>290</v>
      </c>
      <c r="B297">
        <v>8</v>
      </c>
      <c r="C297" t="s">
        <v>24</v>
      </c>
      <c r="D297" t="s">
        <v>1967</v>
      </c>
      <c r="E297" t="s">
        <v>2983</v>
      </c>
      <c r="F297" t="s">
        <v>993</v>
      </c>
      <c r="G297" s="58">
        <v>0.98677000000000004</v>
      </c>
      <c r="H297">
        <v>0</v>
      </c>
      <c r="I297">
        <v>0</v>
      </c>
      <c r="J297" s="12">
        <v>7</v>
      </c>
      <c r="K297" s="12">
        <v>6</v>
      </c>
      <c r="L297">
        <v>0</v>
      </c>
      <c r="M297" s="12">
        <v>0</v>
      </c>
      <c r="N297" s="12">
        <v>0.13880720497036581</v>
      </c>
      <c r="O297" s="12">
        <v>1.9020244741544412</v>
      </c>
      <c r="P297" s="12">
        <v>0</v>
      </c>
      <c r="Q297" s="12">
        <v>0</v>
      </c>
      <c r="R297" s="59">
        <v>1.7434779090375882E-5</v>
      </c>
      <c r="S297" s="59">
        <v>0</v>
      </c>
      <c r="T297" s="59">
        <v>0</v>
      </c>
      <c r="U297" s="59">
        <v>1.2693787293184973E-3</v>
      </c>
      <c r="V297" s="59">
        <v>3.9994916681753128E-3</v>
      </c>
      <c r="W297" s="59">
        <v>0</v>
      </c>
      <c r="X297" s="59">
        <v>0</v>
      </c>
      <c r="Y297" s="59">
        <v>8.1400114872421725E-6</v>
      </c>
      <c r="Z297" s="59">
        <v>3.119640722607353E-6</v>
      </c>
      <c r="AA297" s="59">
        <v>0</v>
      </c>
      <c r="AB297" s="59">
        <v>0</v>
      </c>
      <c r="AC297" s="18">
        <v>4.815968026176396E-4</v>
      </c>
      <c r="AD297" s="12">
        <v>290</v>
      </c>
      <c r="AE297" s="17">
        <v>10</v>
      </c>
      <c r="AF297" s="18">
        <v>0.99252359286819369</v>
      </c>
      <c r="AG297" t="str">
        <f>IF(AF297&lt;='CAV Tier 1 Analysis'!$A$5,"Tier 1", "Tier 2")</f>
        <v>Tier 2</v>
      </c>
      <c r="AH297" t="str">
        <f t="shared" si="10"/>
        <v>North Dakota - Tier 2</v>
      </c>
      <c r="AI297" t="str">
        <f t="shared" si="11"/>
        <v>Gascoyne, City Of - Tier 2</v>
      </c>
    </row>
    <row r="298" spans="1:35" x14ac:dyDescent="0.3">
      <c r="A298">
        <v>291</v>
      </c>
      <c r="B298">
        <v>8</v>
      </c>
      <c r="C298" t="s">
        <v>24</v>
      </c>
      <c r="D298" t="s">
        <v>1968</v>
      </c>
      <c r="E298" t="s">
        <v>2984</v>
      </c>
      <c r="F298" t="s">
        <v>990</v>
      </c>
      <c r="G298" s="58">
        <v>1.5015499999999999</v>
      </c>
      <c r="H298">
        <v>0</v>
      </c>
      <c r="I298">
        <v>0</v>
      </c>
      <c r="J298" s="12">
        <v>7</v>
      </c>
      <c r="K298" s="12">
        <v>6</v>
      </c>
      <c r="L298">
        <v>0</v>
      </c>
      <c r="M298" s="12">
        <v>0</v>
      </c>
      <c r="N298" s="12">
        <v>0</v>
      </c>
      <c r="O298" s="12">
        <v>1.2019186358251839</v>
      </c>
      <c r="P298" s="12">
        <v>0</v>
      </c>
      <c r="Q298" s="12">
        <v>0</v>
      </c>
      <c r="R298" s="59">
        <v>2.6530186916053292E-5</v>
      </c>
      <c r="S298" s="59">
        <v>0</v>
      </c>
      <c r="T298" s="59">
        <v>0</v>
      </c>
      <c r="U298" s="59">
        <v>1.2693787293184973E-3</v>
      </c>
      <c r="V298" s="59">
        <v>3.9994916681753128E-3</v>
      </c>
      <c r="W298" s="59">
        <v>0</v>
      </c>
      <c r="X298" s="59">
        <v>0</v>
      </c>
      <c r="Y298" s="59">
        <v>0</v>
      </c>
      <c r="Z298" s="59">
        <v>1.9713491453614509E-6</v>
      </c>
      <c r="AA298" s="59">
        <v>0</v>
      </c>
      <c r="AB298" s="59">
        <v>0</v>
      </c>
      <c r="AC298" s="18">
        <v>4.8157926668683862E-4</v>
      </c>
      <c r="AD298" s="12">
        <v>291</v>
      </c>
      <c r="AE298" s="17">
        <v>10</v>
      </c>
      <c r="AF298" s="18">
        <v>0.99300517213488049</v>
      </c>
      <c r="AG298" t="str">
        <f>IF(AF298&lt;='CAV Tier 1 Analysis'!$A$5,"Tier 1", "Tier 2")</f>
        <v>Tier 2</v>
      </c>
      <c r="AH298" t="str">
        <f t="shared" si="10"/>
        <v>North Dakota - Tier 2</v>
      </c>
      <c r="AI298" t="str">
        <f t="shared" si="11"/>
        <v>Rhame, City Of - Tier 2</v>
      </c>
    </row>
    <row r="299" spans="1:35" x14ac:dyDescent="0.3">
      <c r="A299">
        <v>292</v>
      </c>
      <c r="B299">
        <v>8</v>
      </c>
      <c r="C299" t="s">
        <v>24</v>
      </c>
      <c r="D299" t="s">
        <v>1578</v>
      </c>
      <c r="E299" t="s">
        <v>2726</v>
      </c>
      <c r="F299" t="s">
        <v>995</v>
      </c>
      <c r="G299" s="58">
        <v>0.88046999999999997</v>
      </c>
      <c r="H299">
        <v>0</v>
      </c>
      <c r="I299">
        <v>0</v>
      </c>
      <c r="J299" s="12">
        <v>7</v>
      </c>
      <c r="K299" s="12">
        <v>6</v>
      </c>
      <c r="L299">
        <v>0</v>
      </c>
      <c r="M299" s="12">
        <v>0</v>
      </c>
      <c r="N299" s="12">
        <v>0</v>
      </c>
      <c r="O299" s="12">
        <v>1.6971284987978563</v>
      </c>
      <c r="P299" s="12">
        <v>0</v>
      </c>
      <c r="Q299" s="12">
        <v>0</v>
      </c>
      <c r="R299" s="59">
        <v>1.5556613948238448E-5</v>
      </c>
      <c r="S299" s="59">
        <v>0</v>
      </c>
      <c r="T299" s="59">
        <v>0</v>
      </c>
      <c r="U299" s="59">
        <v>1.2693787293184973E-3</v>
      </c>
      <c r="V299" s="59">
        <v>3.9994916681753128E-3</v>
      </c>
      <c r="W299" s="59">
        <v>0</v>
      </c>
      <c r="X299" s="59">
        <v>0</v>
      </c>
      <c r="Y299" s="59">
        <v>0</v>
      </c>
      <c r="Z299" s="59">
        <v>2.7835767879385223E-6</v>
      </c>
      <c r="AA299" s="59">
        <v>0</v>
      </c>
      <c r="AB299" s="59">
        <v>0</v>
      </c>
      <c r="AC299" s="18">
        <v>4.8065550802090792E-4</v>
      </c>
      <c r="AD299" s="12">
        <v>292</v>
      </c>
      <c r="AE299" s="17">
        <v>10</v>
      </c>
      <c r="AF299" s="18">
        <v>0.99348582764290139</v>
      </c>
      <c r="AG299" t="str">
        <f>IF(AF299&lt;='CAV Tier 1 Analysis'!$A$5,"Tier 1", "Tier 2")</f>
        <v>Tier 2</v>
      </c>
      <c r="AH299" t="str">
        <f t="shared" si="10"/>
        <v>North Dakota - Tier 2</v>
      </c>
      <c r="AI299" t="str">
        <f t="shared" si="11"/>
        <v>Scranton, City Of - Tier 2</v>
      </c>
    </row>
    <row r="300" spans="1:35" x14ac:dyDescent="0.3">
      <c r="A300">
        <v>293</v>
      </c>
      <c r="B300">
        <v>8</v>
      </c>
      <c r="C300" t="s">
        <v>24</v>
      </c>
      <c r="D300" t="s">
        <v>1950</v>
      </c>
      <c r="E300" t="s">
        <v>2960</v>
      </c>
      <c r="F300" t="s">
        <v>925</v>
      </c>
      <c r="G300" s="58">
        <v>36.094789999999996</v>
      </c>
      <c r="H300">
        <v>0</v>
      </c>
      <c r="I300">
        <v>0</v>
      </c>
      <c r="J300" s="12">
        <v>20</v>
      </c>
      <c r="K300" s="12">
        <v>1</v>
      </c>
      <c r="L300">
        <v>0</v>
      </c>
      <c r="M300" s="12">
        <v>0</v>
      </c>
      <c r="N300" s="12">
        <v>0</v>
      </c>
      <c r="O300" s="12">
        <v>116.58130144443436</v>
      </c>
      <c r="P300" s="12">
        <v>0</v>
      </c>
      <c r="Q300" s="12">
        <v>7.8584007269410563</v>
      </c>
      <c r="R300" s="59">
        <v>6.3774201684638611E-4</v>
      </c>
      <c r="S300" s="59">
        <v>0</v>
      </c>
      <c r="T300" s="59">
        <v>0</v>
      </c>
      <c r="U300" s="59">
        <v>3.6267963694814206E-3</v>
      </c>
      <c r="V300" s="59">
        <v>6.665819446958855E-4</v>
      </c>
      <c r="W300" s="59">
        <v>0</v>
      </c>
      <c r="X300" s="59">
        <v>0</v>
      </c>
      <c r="Y300" s="59">
        <v>0</v>
      </c>
      <c r="Z300" s="59">
        <v>1.9121298407177577E-4</v>
      </c>
      <c r="AA300" s="59">
        <v>0</v>
      </c>
      <c r="AB300" s="59">
        <v>9.614977662016968E-5</v>
      </c>
      <c r="AC300" s="18">
        <v>4.7440755379233066E-4</v>
      </c>
      <c r="AD300" s="12">
        <v>293</v>
      </c>
      <c r="AE300" s="17">
        <v>10</v>
      </c>
      <c r="AF300" s="18">
        <v>0.99396023519669374</v>
      </c>
      <c r="AG300" t="str">
        <f>IF(AF300&lt;='CAV Tier 1 Analysis'!$A$5,"Tier 1", "Tier 2")</f>
        <v>Tier 2</v>
      </c>
      <c r="AH300" t="str">
        <f t="shared" si="10"/>
        <v>North Dakota - Tier 2</v>
      </c>
      <c r="AI300" t="str">
        <f t="shared" si="11"/>
        <v>Walburg, Township Of - Tier 2</v>
      </c>
    </row>
    <row r="301" spans="1:35" x14ac:dyDescent="0.3">
      <c r="A301">
        <v>294</v>
      </c>
      <c r="B301">
        <v>8</v>
      </c>
      <c r="C301" t="s">
        <v>24</v>
      </c>
      <c r="D301" t="s">
        <v>1772</v>
      </c>
      <c r="E301" t="s">
        <v>2739</v>
      </c>
      <c r="F301" t="s">
        <v>1011</v>
      </c>
      <c r="G301" s="58">
        <v>0.46523999999999999</v>
      </c>
      <c r="H301">
        <v>0</v>
      </c>
      <c r="I301">
        <v>0</v>
      </c>
      <c r="J301" s="12">
        <v>9</v>
      </c>
      <c r="K301" s="12">
        <v>5</v>
      </c>
      <c r="L301">
        <v>0</v>
      </c>
      <c r="M301" s="12">
        <v>0</v>
      </c>
      <c r="N301" s="12">
        <v>0.20426927838470724</v>
      </c>
      <c r="O301" s="12">
        <v>0.85530616971211493</v>
      </c>
      <c r="P301" s="12">
        <v>0</v>
      </c>
      <c r="Q301" s="12">
        <v>0</v>
      </c>
      <c r="R301" s="59">
        <v>8.2201086615994353E-6</v>
      </c>
      <c r="S301" s="59">
        <v>0</v>
      </c>
      <c r="T301" s="59">
        <v>0</v>
      </c>
      <c r="U301" s="59">
        <v>1.6320583662666394E-3</v>
      </c>
      <c r="V301" s="59">
        <v>3.3329097234794276E-3</v>
      </c>
      <c r="W301" s="59">
        <v>0</v>
      </c>
      <c r="X301" s="59">
        <v>0</v>
      </c>
      <c r="Y301" s="59">
        <v>1.1978875829227816E-5</v>
      </c>
      <c r="Z301" s="59">
        <v>1.4028462796291926E-6</v>
      </c>
      <c r="AA301" s="59">
        <v>0</v>
      </c>
      <c r="AB301" s="59">
        <v>0</v>
      </c>
      <c r="AC301" s="18">
        <v>4.5332453822877487E-4</v>
      </c>
      <c r="AD301" s="12">
        <v>294</v>
      </c>
      <c r="AE301" s="17">
        <v>10</v>
      </c>
      <c r="AF301" s="18">
        <v>0.99441355973492251</v>
      </c>
      <c r="AG301" t="str">
        <f>IF(AF301&lt;='CAV Tier 1 Analysis'!$A$5,"Tier 1", "Tier 2")</f>
        <v>Tier 2</v>
      </c>
      <c r="AH301" t="str">
        <f t="shared" si="10"/>
        <v>North Dakota - Tier 2</v>
      </c>
      <c r="AI301" t="str">
        <f t="shared" si="11"/>
        <v>Halliday, City Of - Tier 2</v>
      </c>
    </row>
    <row r="302" spans="1:35" x14ac:dyDescent="0.3">
      <c r="A302">
        <v>295</v>
      </c>
      <c r="B302">
        <v>8</v>
      </c>
      <c r="C302" t="s">
        <v>24</v>
      </c>
      <c r="D302" t="s">
        <v>1770</v>
      </c>
      <c r="E302" t="s">
        <v>2737</v>
      </c>
      <c r="F302" t="s">
        <v>1012</v>
      </c>
      <c r="G302" s="58">
        <v>0.46837000000000001</v>
      </c>
      <c r="H302">
        <v>0</v>
      </c>
      <c r="I302">
        <v>0</v>
      </c>
      <c r="J302" s="12">
        <v>9</v>
      </c>
      <c r="K302" s="12">
        <v>5</v>
      </c>
      <c r="L302">
        <v>0</v>
      </c>
      <c r="M302" s="12">
        <v>0</v>
      </c>
      <c r="N302" s="12">
        <v>0.11765185543105651</v>
      </c>
      <c r="O302" s="12">
        <v>0.86106042195009735</v>
      </c>
      <c r="P302" s="12">
        <v>0</v>
      </c>
      <c r="Q302" s="12">
        <v>0</v>
      </c>
      <c r="R302" s="59">
        <v>8.2754111723698043E-6</v>
      </c>
      <c r="S302" s="59">
        <v>0</v>
      </c>
      <c r="T302" s="59">
        <v>0</v>
      </c>
      <c r="U302" s="59">
        <v>1.6320583662666394E-3</v>
      </c>
      <c r="V302" s="59">
        <v>3.3329097234794276E-3</v>
      </c>
      <c r="W302" s="59">
        <v>0</v>
      </c>
      <c r="X302" s="59">
        <v>0</v>
      </c>
      <c r="Y302" s="59">
        <v>6.8994073824093916E-6</v>
      </c>
      <c r="Z302" s="59">
        <v>1.4122842231749742E-6</v>
      </c>
      <c r="AA302" s="59">
        <v>0</v>
      </c>
      <c r="AB302" s="59">
        <v>0</v>
      </c>
      <c r="AC302" s="18">
        <v>4.5286865386582015E-4</v>
      </c>
      <c r="AD302" s="12">
        <v>295</v>
      </c>
      <c r="AE302" s="17">
        <v>10</v>
      </c>
      <c r="AF302" s="18">
        <v>0.99486642838878836</v>
      </c>
      <c r="AG302" t="str">
        <f>IF(AF302&lt;='CAV Tier 1 Analysis'!$A$5,"Tier 1", "Tier 2")</f>
        <v>Tier 2</v>
      </c>
      <c r="AH302" t="str">
        <f t="shared" si="10"/>
        <v>North Dakota - Tier 2</v>
      </c>
      <c r="AI302" t="str">
        <f t="shared" si="11"/>
        <v>Dodge, City Of - Tier 2</v>
      </c>
    </row>
    <row r="303" spans="1:35" x14ac:dyDescent="0.3">
      <c r="A303">
        <v>296</v>
      </c>
      <c r="B303">
        <v>8</v>
      </c>
      <c r="C303" t="s">
        <v>24</v>
      </c>
      <c r="D303" t="s">
        <v>1771</v>
      </c>
      <c r="E303" t="s">
        <v>2738</v>
      </c>
      <c r="F303" t="s">
        <v>1013</v>
      </c>
      <c r="G303" s="58">
        <v>0.40622999999999998</v>
      </c>
      <c r="H303">
        <v>0</v>
      </c>
      <c r="I303">
        <v>0</v>
      </c>
      <c r="J303" s="12">
        <v>9</v>
      </c>
      <c r="K303" s="12">
        <v>5</v>
      </c>
      <c r="L303">
        <v>0</v>
      </c>
      <c r="M303" s="12">
        <v>0</v>
      </c>
      <c r="N303" s="12">
        <v>2.759781219246028E-2</v>
      </c>
      <c r="O303" s="12">
        <v>0.5435394487680163</v>
      </c>
      <c r="P303" s="12">
        <v>0</v>
      </c>
      <c r="Q303" s="12">
        <v>0</v>
      </c>
      <c r="R303" s="59">
        <v>7.1774884825069617E-6</v>
      </c>
      <c r="S303" s="59">
        <v>0</v>
      </c>
      <c r="T303" s="59">
        <v>0</v>
      </c>
      <c r="U303" s="59">
        <v>1.6320583662666394E-3</v>
      </c>
      <c r="V303" s="59">
        <v>3.3329097234794276E-3</v>
      </c>
      <c r="W303" s="59">
        <v>0</v>
      </c>
      <c r="X303" s="59">
        <v>0</v>
      </c>
      <c r="Y303" s="59">
        <v>1.6184066836972833E-6</v>
      </c>
      <c r="Z303" s="59">
        <v>8.9149630920184098E-7</v>
      </c>
      <c r="AA303" s="59">
        <v>0</v>
      </c>
      <c r="AB303" s="59">
        <v>0</v>
      </c>
      <c r="AC303" s="18">
        <v>4.5224140738377025E-4</v>
      </c>
      <c r="AD303" s="12">
        <v>296</v>
      </c>
      <c r="AE303" s="17">
        <v>10</v>
      </c>
      <c r="AF303" s="18">
        <v>0.99531866979617212</v>
      </c>
      <c r="AG303" t="str">
        <f>IF(AF303&lt;='CAV Tier 1 Analysis'!$A$5,"Tier 1", "Tier 2")</f>
        <v>Tier 2</v>
      </c>
      <c r="AH303" t="str">
        <f t="shared" si="10"/>
        <v>North Dakota - Tier 2</v>
      </c>
      <c r="AI303" t="str">
        <f t="shared" si="11"/>
        <v>Dunn Center, City Of - Tier 2</v>
      </c>
    </row>
    <row r="304" spans="1:35" x14ac:dyDescent="0.3">
      <c r="A304">
        <v>297</v>
      </c>
      <c r="B304">
        <v>8</v>
      </c>
      <c r="C304" t="s">
        <v>24</v>
      </c>
      <c r="D304" t="s">
        <v>1936</v>
      </c>
      <c r="E304" t="s">
        <v>2942</v>
      </c>
      <c r="F304" t="s">
        <v>980</v>
      </c>
      <c r="G304" s="58">
        <v>7.0040000000000005E-2</v>
      </c>
      <c r="H304">
        <v>1</v>
      </c>
      <c r="I304">
        <v>0</v>
      </c>
      <c r="J304" s="12">
        <v>20</v>
      </c>
      <c r="K304" s="12">
        <v>1</v>
      </c>
      <c r="L304">
        <v>0</v>
      </c>
      <c r="M304" s="12">
        <v>2.2187321530553969</v>
      </c>
      <c r="N304" s="12">
        <v>1.1279386712095398</v>
      </c>
      <c r="O304" s="12">
        <v>5.5070108766871968</v>
      </c>
      <c r="P304" s="12">
        <v>2.0104108804322491</v>
      </c>
      <c r="Q304" s="12">
        <v>0.8719433888088064</v>
      </c>
      <c r="R304" s="59">
        <v>1.2375041068231977E-6</v>
      </c>
      <c r="S304" s="59">
        <v>2.3730422401518748E-4</v>
      </c>
      <c r="T304" s="59">
        <v>0</v>
      </c>
      <c r="U304" s="59">
        <v>3.6267963694814206E-3</v>
      </c>
      <c r="V304" s="59">
        <v>6.665819446958855E-4</v>
      </c>
      <c r="W304" s="59">
        <v>0</v>
      </c>
      <c r="X304" s="59">
        <v>3.0652210583280036E-4</v>
      </c>
      <c r="Y304" s="59">
        <v>6.6145224540112941E-5</v>
      </c>
      <c r="Z304" s="59">
        <v>9.0324260408859598E-6</v>
      </c>
      <c r="AA304" s="59">
        <v>5.9969802290994888E-6</v>
      </c>
      <c r="AB304" s="59">
        <v>1.0668476318849518E-5</v>
      </c>
      <c r="AC304" s="18">
        <v>4.4820775047827864E-4</v>
      </c>
      <c r="AD304" s="12">
        <v>297</v>
      </c>
      <c r="AE304" s="17">
        <v>10</v>
      </c>
      <c r="AF304" s="18">
        <v>0.99576687754665039</v>
      </c>
      <c r="AG304" t="str">
        <f>IF(AF304&lt;='CAV Tier 1 Analysis'!$A$5,"Tier 1", "Tier 2")</f>
        <v>Tier 2</v>
      </c>
      <c r="AH304" t="str">
        <f t="shared" si="10"/>
        <v>North Dakota - Tier 2</v>
      </c>
      <c r="AI304" t="str">
        <f t="shared" si="11"/>
        <v>North River, City Of - Tier 2</v>
      </c>
    </row>
    <row r="305" spans="1:35" x14ac:dyDescent="0.3">
      <c r="A305">
        <v>298</v>
      </c>
      <c r="B305">
        <v>8</v>
      </c>
      <c r="C305" t="s">
        <v>24</v>
      </c>
      <c r="D305" t="s">
        <v>1882</v>
      </c>
      <c r="E305" t="s">
        <v>2876</v>
      </c>
      <c r="F305" t="s">
        <v>1019</v>
      </c>
      <c r="G305" s="58">
        <v>1.0251399999999999</v>
      </c>
      <c r="H305">
        <v>0</v>
      </c>
      <c r="I305">
        <v>0</v>
      </c>
      <c r="J305" s="12">
        <v>11</v>
      </c>
      <c r="K305" s="12">
        <v>4</v>
      </c>
      <c r="L305">
        <v>0</v>
      </c>
      <c r="M305" s="12">
        <v>0</v>
      </c>
      <c r="N305" s="12">
        <v>0</v>
      </c>
      <c r="O305" s="12">
        <v>30.179626344593316</v>
      </c>
      <c r="P305" s="12">
        <v>19.565420206122667</v>
      </c>
      <c r="Q305" s="12">
        <v>0</v>
      </c>
      <c r="R305" s="59">
        <v>1.8112720731992187E-5</v>
      </c>
      <c r="S305" s="59">
        <v>0</v>
      </c>
      <c r="T305" s="59">
        <v>0</v>
      </c>
      <c r="U305" s="59">
        <v>1.9947380032147815E-3</v>
      </c>
      <c r="V305" s="59">
        <v>2.666327778783542E-3</v>
      </c>
      <c r="W305" s="59">
        <v>0</v>
      </c>
      <c r="X305" s="59">
        <v>0</v>
      </c>
      <c r="Y305" s="59">
        <v>0</v>
      </c>
      <c r="Z305" s="59">
        <v>4.9499673961620224E-5</v>
      </c>
      <c r="AA305" s="59">
        <v>5.8362914413253655E-5</v>
      </c>
      <c r="AB305" s="59">
        <v>0</v>
      </c>
      <c r="AC305" s="18">
        <v>4.3518555373683545E-4</v>
      </c>
      <c r="AD305" s="12">
        <v>298</v>
      </c>
      <c r="AE305" s="17">
        <v>10</v>
      </c>
      <c r="AF305" s="18">
        <v>0.99620206310038717</v>
      </c>
      <c r="AG305" t="str">
        <f>IF(AF305&lt;='CAV Tier 1 Analysis'!$A$5,"Tier 1", "Tier 2")</f>
        <v>Tier 2</v>
      </c>
      <c r="AH305" t="str">
        <f t="shared" si="10"/>
        <v>North Dakota - Tier 2</v>
      </c>
      <c r="AI305" t="str">
        <f t="shared" si="11"/>
        <v>Ray, City Of - Tier 2</v>
      </c>
    </row>
    <row r="306" spans="1:35" x14ac:dyDescent="0.3">
      <c r="A306">
        <v>299</v>
      </c>
      <c r="B306">
        <v>8</v>
      </c>
      <c r="C306" t="s">
        <v>24</v>
      </c>
      <c r="D306" t="s">
        <v>1925</v>
      </c>
      <c r="E306" t="s">
        <v>2928</v>
      </c>
      <c r="F306" t="s">
        <v>988</v>
      </c>
      <c r="G306" s="58">
        <v>2.6358999999999999</v>
      </c>
      <c r="H306">
        <v>0</v>
      </c>
      <c r="I306">
        <v>0</v>
      </c>
      <c r="J306" s="12">
        <v>15</v>
      </c>
      <c r="K306" s="12">
        <v>3</v>
      </c>
      <c r="L306">
        <v>0</v>
      </c>
      <c r="M306" s="12">
        <v>0</v>
      </c>
      <c r="N306" s="12">
        <v>0</v>
      </c>
      <c r="O306" s="12">
        <v>4.9997529118965565</v>
      </c>
      <c r="P306" s="12">
        <v>0</v>
      </c>
      <c r="Q306" s="12">
        <v>0</v>
      </c>
      <c r="R306" s="59">
        <v>4.6572488223518946E-5</v>
      </c>
      <c r="S306" s="59">
        <v>0</v>
      </c>
      <c r="T306" s="59">
        <v>0</v>
      </c>
      <c r="U306" s="59">
        <v>2.7200972771110657E-3</v>
      </c>
      <c r="V306" s="59">
        <v>1.9997458340876564E-3</v>
      </c>
      <c r="W306" s="59">
        <v>0</v>
      </c>
      <c r="X306" s="59">
        <v>0</v>
      </c>
      <c r="Y306" s="59">
        <v>0</v>
      </c>
      <c r="Z306" s="59">
        <v>8.2004374806276564E-6</v>
      </c>
      <c r="AA306" s="59">
        <v>0</v>
      </c>
      <c r="AB306" s="59">
        <v>0</v>
      </c>
      <c r="AC306" s="18">
        <v>4.3405600335480623E-4</v>
      </c>
      <c r="AD306" s="12">
        <v>299</v>
      </c>
      <c r="AE306" s="17">
        <v>10</v>
      </c>
      <c r="AF306" s="18">
        <v>0.99663611910374195</v>
      </c>
      <c r="AG306" t="str">
        <f>IF(AF306&lt;='CAV Tier 1 Analysis'!$A$5,"Tier 1", "Tier 2")</f>
        <v>Tier 2</v>
      </c>
      <c r="AH306" t="str">
        <f t="shared" si="10"/>
        <v>North Dakota - Tier 2</v>
      </c>
      <c r="AI306" t="str">
        <f t="shared" si="11"/>
        <v>Almont, City Of - Tier 2</v>
      </c>
    </row>
    <row r="307" spans="1:35" x14ac:dyDescent="0.3">
      <c r="A307">
        <v>300</v>
      </c>
      <c r="B307">
        <v>8</v>
      </c>
      <c r="C307" t="s">
        <v>24</v>
      </c>
      <c r="D307" t="s">
        <v>1795</v>
      </c>
      <c r="E307" t="s">
        <v>2767</v>
      </c>
      <c r="F307" t="s">
        <v>991</v>
      </c>
      <c r="G307" s="58">
        <v>0.70694000000000001</v>
      </c>
      <c r="H307">
        <v>0</v>
      </c>
      <c r="I307">
        <v>0</v>
      </c>
      <c r="J307" s="12">
        <v>15</v>
      </c>
      <c r="K307" s="12">
        <v>3</v>
      </c>
      <c r="L307">
        <v>0</v>
      </c>
      <c r="M307" s="12">
        <v>0</v>
      </c>
      <c r="N307" s="12">
        <v>0.17618444549064355</v>
      </c>
      <c r="O307" s="12">
        <v>1.4461334731784088</v>
      </c>
      <c r="P307" s="12">
        <v>0</v>
      </c>
      <c r="Q307" s="12">
        <v>0</v>
      </c>
      <c r="R307" s="59">
        <v>1.24905932792346E-5</v>
      </c>
      <c r="S307" s="59">
        <v>0</v>
      </c>
      <c r="T307" s="59">
        <v>0</v>
      </c>
      <c r="U307" s="59">
        <v>2.7200972771110657E-3</v>
      </c>
      <c r="V307" s="59">
        <v>1.9997458340876564E-3</v>
      </c>
      <c r="W307" s="59">
        <v>0</v>
      </c>
      <c r="X307" s="59">
        <v>0</v>
      </c>
      <c r="Y307" s="59">
        <v>1.0331908999056705E-5</v>
      </c>
      <c r="Z307" s="59">
        <v>2.371902640873512E-6</v>
      </c>
      <c r="AA307" s="59">
        <v>0</v>
      </c>
      <c r="AB307" s="59">
        <v>0</v>
      </c>
      <c r="AC307" s="18">
        <v>4.3136704691980787E-4</v>
      </c>
      <c r="AD307" s="12">
        <v>300</v>
      </c>
      <c r="AE307" s="17">
        <v>10</v>
      </c>
      <c r="AF307" s="18">
        <v>0.99706748615066176</v>
      </c>
      <c r="AG307" t="str">
        <f>IF(AF307&lt;='CAV Tier 1 Analysis'!$A$5,"Tier 1", "Tier 2")</f>
        <v>Tier 2</v>
      </c>
      <c r="AH307" t="str">
        <f t="shared" si="10"/>
        <v>North Dakota - Tier 2</v>
      </c>
      <c r="AI307" t="str">
        <f t="shared" si="11"/>
        <v>Flasher, City Of - Tier 2</v>
      </c>
    </row>
    <row r="308" spans="1:35" x14ac:dyDescent="0.3">
      <c r="A308">
        <v>301</v>
      </c>
      <c r="B308">
        <v>8</v>
      </c>
      <c r="C308" t="s">
        <v>24</v>
      </c>
      <c r="D308" t="s">
        <v>1765</v>
      </c>
      <c r="E308" t="s">
        <v>2730</v>
      </c>
      <c r="F308" t="s">
        <v>976</v>
      </c>
      <c r="G308" s="58">
        <v>1.4250499999999999</v>
      </c>
      <c r="H308">
        <v>0</v>
      </c>
      <c r="I308">
        <v>0</v>
      </c>
      <c r="J308" s="12">
        <v>20</v>
      </c>
      <c r="K308" s="12">
        <v>1</v>
      </c>
      <c r="L308">
        <v>0</v>
      </c>
      <c r="M308" s="12">
        <v>3.0000000000000009</v>
      </c>
      <c r="N308" s="12">
        <v>0</v>
      </c>
      <c r="O308" s="12">
        <v>4.4748686937307234</v>
      </c>
      <c r="P308" s="12">
        <v>0</v>
      </c>
      <c r="Q308" s="12">
        <v>4.1195569102239205E-2</v>
      </c>
      <c r="R308" s="59">
        <v>2.5178544080930864E-5</v>
      </c>
      <c r="S308" s="59">
        <v>0</v>
      </c>
      <c r="T308" s="59">
        <v>0</v>
      </c>
      <c r="U308" s="59">
        <v>3.6267963694814206E-3</v>
      </c>
      <c r="V308" s="59">
        <v>6.665819446958855E-4</v>
      </c>
      <c r="W308" s="59">
        <v>0</v>
      </c>
      <c r="X308" s="59">
        <v>4.1445575854303756E-4</v>
      </c>
      <c r="Y308" s="59">
        <v>0</v>
      </c>
      <c r="Z308" s="59">
        <v>7.3395388939404405E-6</v>
      </c>
      <c r="AA308" s="59">
        <v>0</v>
      </c>
      <c r="AB308" s="59">
        <v>5.0403955010104104E-7</v>
      </c>
      <c r="AC308" s="18">
        <v>4.3098692684048322E-4</v>
      </c>
      <c r="AD308" s="12">
        <v>301</v>
      </c>
      <c r="AE308" s="17">
        <v>10</v>
      </c>
      <c r="AF308" s="18">
        <v>0.99749847307750228</v>
      </c>
      <c r="AG308" t="str">
        <f>IF(AF308&lt;='CAV Tier 1 Analysis'!$A$5,"Tier 1", "Tier 2")</f>
        <v>Tier 2</v>
      </c>
      <c r="AH308" t="str">
        <f t="shared" si="10"/>
        <v>North Dakota - Tier 2</v>
      </c>
      <c r="AI308" t="str">
        <f t="shared" si="11"/>
        <v>Amenia, City Of - Tier 2</v>
      </c>
    </row>
    <row r="309" spans="1:35" x14ac:dyDescent="0.3">
      <c r="A309">
        <v>302</v>
      </c>
      <c r="B309">
        <v>8</v>
      </c>
      <c r="C309" t="s">
        <v>24</v>
      </c>
      <c r="D309" t="s">
        <v>1572</v>
      </c>
      <c r="E309" t="s">
        <v>2842</v>
      </c>
      <c r="F309" t="s">
        <v>986</v>
      </c>
      <c r="G309" s="58">
        <v>1.54803</v>
      </c>
      <c r="H309">
        <v>1</v>
      </c>
      <c r="I309">
        <v>0</v>
      </c>
      <c r="J309" s="12">
        <v>20</v>
      </c>
      <c r="K309" s="12">
        <v>1</v>
      </c>
      <c r="L309">
        <v>0</v>
      </c>
      <c r="M309" s="12">
        <v>0.98259077666453476</v>
      </c>
      <c r="N309" s="12">
        <v>6.0210104508600024E-2</v>
      </c>
      <c r="O309" s="12">
        <v>7.8814884935777316</v>
      </c>
      <c r="P309" s="12">
        <v>0</v>
      </c>
      <c r="Q309" s="12">
        <v>0.30100774449361634</v>
      </c>
      <c r="R309" s="59">
        <v>2.7351420366726369E-5</v>
      </c>
      <c r="S309" s="59">
        <v>2.3730422401518748E-4</v>
      </c>
      <c r="T309" s="59">
        <v>0</v>
      </c>
      <c r="U309" s="59">
        <v>3.6267963694814206E-3</v>
      </c>
      <c r="V309" s="59">
        <v>6.665819446958855E-4</v>
      </c>
      <c r="W309" s="59">
        <v>0</v>
      </c>
      <c r="X309" s="59">
        <v>1.3574680189329735E-4</v>
      </c>
      <c r="Y309" s="59">
        <v>3.530875378210307E-6</v>
      </c>
      <c r="Z309" s="59">
        <v>1.2926969549251928E-5</v>
      </c>
      <c r="AA309" s="59">
        <v>0</v>
      </c>
      <c r="AB309" s="59">
        <v>3.6829156974370982E-6</v>
      </c>
      <c r="AC309" s="18">
        <v>4.285383200979468E-4</v>
      </c>
      <c r="AD309" s="12">
        <v>302</v>
      </c>
      <c r="AE309" s="17">
        <v>10</v>
      </c>
      <c r="AF309" s="18">
        <v>0.99792701139760021</v>
      </c>
      <c r="AG309" t="str">
        <f>IF(AF309&lt;='CAV Tier 1 Analysis'!$A$5,"Tier 1", "Tier 2")</f>
        <v>Tier 2</v>
      </c>
      <c r="AH309" t="str">
        <f t="shared" si="10"/>
        <v>North Dakota - Tier 2</v>
      </c>
      <c r="AI309" t="str">
        <f t="shared" si="11"/>
        <v>Hunter, City Of - Tier 2</v>
      </c>
    </row>
    <row r="310" spans="1:35" x14ac:dyDescent="0.3">
      <c r="A310">
        <v>303</v>
      </c>
      <c r="B310">
        <v>8</v>
      </c>
      <c r="C310" t="s">
        <v>24</v>
      </c>
      <c r="D310" t="s">
        <v>1235</v>
      </c>
      <c r="E310" t="s">
        <v>2807</v>
      </c>
      <c r="F310" t="s">
        <v>1032</v>
      </c>
      <c r="G310" s="58">
        <v>0.49845</v>
      </c>
      <c r="H310">
        <v>0</v>
      </c>
      <c r="I310">
        <v>0</v>
      </c>
      <c r="J310" s="12">
        <v>10</v>
      </c>
      <c r="K310" s="12">
        <v>4</v>
      </c>
      <c r="L310">
        <v>0</v>
      </c>
      <c r="M310" s="12">
        <v>1</v>
      </c>
      <c r="N310" s="12">
        <v>0</v>
      </c>
      <c r="O310" s="12">
        <v>0.80915279631129911</v>
      </c>
      <c r="P310" s="12">
        <v>0</v>
      </c>
      <c r="Q310" s="12">
        <v>0</v>
      </c>
      <c r="R310" s="59">
        <v>8.806880668846701E-6</v>
      </c>
      <c r="S310" s="59">
        <v>0</v>
      </c>
      <c r="T310" s="59">
        <v>0</v>
      </c>
      <c r="U310" s="59">
        <v>1.8133981847407103E-3</v>
      </c>
      <c r="V310" s="59">
        <v>2.666327778783542E-3</v>
      </c>
      <c r="W310" s="59">
        <v>0</v>
      </c>
      <c r="X310" s="59">
        <v>1.3815191951434581E-4</v>
      </c>
      <c r="Y310" s="59">
        <v>0</v>
      </c>
      <c r="Z310" s="59">
        <v>1.3271469681306399E-6</v>
      </c>
      <c r="AA310" s="59">
        <v>0</v>
      </c>
      <c r="AB310" s="59">
        <v>0</v>
      </c>
      <c r="AC310" s="18">
        <v>4.2072835551596149E-4</v>
      </c>
      <c r="AD310" s="12">
        <v>303</v>
      </c>
      <c r="AE310" s="17">
        <v>10</v>
      </c>
      <c r="AF310" s="18">
        <v>0.99834773975311619</v>
      </c>
      <c r="AG310" t="str">
        <f>IF(AF310&lt;='CAV Tier 1 Analysis'!$A$5,"Tier 1", "Tier 2")</f>
        <v>Tier 2</v>
      </c>
      <c r="AH310" t="str">
        <f t="shared" si="10"/>
        <v>North Dakota - Tier 2</v>
      </c>
      <c r="AI310" t="str">
        <f t="shared" si="11"/>
        <v>Taylor, City Of - Tier 2</v>
      </c>
    </row>
    <row r="311" spans="1:35" x14ac:dyDescent="0.3">
      <c r="A311">
        <v>304</v>
      </c>
      <c r="B311">
        <v>8</v>
      </c>
      <c r="C311" t="s">
        <v>24</v>
      </c>
      <c r="D311" t="s">
        <v>1566</v>
      </c>
      <c r="E311" t="s">
        <v>2833</v>
      </c>
      <c r="F311" t="s">
        <v>998</v>
      </c>
      <c r="G311" s="58">
        <v>1.51478</v>
      </c>
      <c r="H311">
        <v>1</v>
      </c>
      <c r="I311">
        <v>0</v>
      </c>
      <c r="J311" s="12">
        <v>20</v>
      </c>
      <c r="K311" s="12">
        <v>1</v>
      </c>
      <c r="L311">
        <v>0</v>
      </c>
      <c r="M311" s="12">
        <v>0</v>
      </c>
      <c r="N311" s="12">
        <v>0</v>
      </c>
      <c r="O311" s="12">
        <v>7.7122026965250523</v>
      </c>
      <c r="P311" s="12">
        <v>0</v>
      </c>
      <c r="Q311" s="12">
        <v>0.29454242566619548</v>
      </c>
      <c r="R311" s="59">
        <v>2.6763941618127404E-5</v>
      </c>
      <c r="S311" s="59">
        <v>2.3730422401518748E-4</v>
      </c>
      <c r="T311" s="59">
        <v>0</v>
      </c>
      <c r="U311" s="59">
        <v>3.6267963694814206E-3</v>
      </c>
      <c r="V311" s="59">
        <v>6.665819446958855E-4</v>
      </c>
      <c r="W311" s="59">
        <v>0</v>
      </c>
      <c r="X311" s="59">
        <v>0</v>
      </c>
      <c r="Y311" s="59">
        <v>0</v>
      </c>
      <c r="Z311" s="59">
        <v>1.2649312309074007E-5</v>
      </c>
      <c r="AA311" s="59">
        <v>0</v>
      </c>
      <c r="AB311" s="59">
        <v>3.6038106756094995E-6</v>
      </c>
      <c r="AC311" s="18">
        <v>4.1579087298139131E-4</v>
      </c>
      <c r="AD311" s="12">
        <v>304</v>
      </c>
      <c r="AE311" s="17">
        <v>10</v>
      </c>
      <c r="AF311" s="18">
        <v>0.99876353062609757</v>
      </c>
      <c r="AG311" t="str">
        <f>IF(AF311&lt;='CAV Tier 1 Analysis'!$A$5,"Tier 1", "Tier 2")</f>
        <v>Tier 2</v>
      </c>
      <c r="AH311" t="str">
        <f t="shared" si="10"/>
        <v>North Dakota - Tier 2</v>
      </c>
      <c r="AI311" t="str">
        <f t="shared" si="11"/>
        <v>Arthur, City Of - Tier 2</v>
      </c>
    </row>
    <row r="312" spans="1:35" x14ac:dyDescent="0.3">
      <c r="A312">
        <v>305</v>
      </c>
      <c r="B312">
        <v>8</v>
      </c>
      <c r="C312" t="s">
        <v>24</v>
      </c>
      <c r="D312" t="s">
        <v>1864</v>
      </c>
      <c r="E312" t="s">
        <v>2856</v>
      </c>
      <c r="F312" t="s">
        <v>1016</v>
      </c>
      <c r="G312" s="58">
        <v>0.59214</v>
      </c>
      <c r="H312">
        <v>0</v>
      </c>
      <c r="I312">
        <v>0</v>
      </c>
      <c r="J312" s="12">
        <v>14</v>
      </c>
      <c r="K312" s="12">
        <v>3</v>
      </c>
      <c r="L312">
        <v>0</v>
      </c>
      <c r="M312" s="12">
        <v>0</v>
      </c>
      <c r="N312" s="12">
        <v>0</v>
      </c>
      <c r="O312" s="12">
        <v>0.96959795948892735</v>
      </c>
      <c r="P312" s="12">
        <v>0</v>
      </c>
      <c r="Q312" s="12">
        <v>0</v>
      </c>
      <c r="R312" s="59">
        <v>1.0462245599861341E-5</v>
      </c>
      <c r="S312" s="59">
        <v>0</v>
      </c>
      <c r="T312" s="59">
        <v>0</v>
      </c>
      <c r="U312" s="59">
        <v>2.5387574586369947E-3</v>
      </c>
      <c r="V312" s="59">
        <v>1.9997458340876564E-3</v>
      </c>
      <c r="W312" s="59">
        <v>0</v>
      </c>
      <c r="X312" s="59">
        <v>0</v>
      </c>
      <c r="Y312" s="59">
        <v>0</v>
      </c>
      <c r="Z312" s="59">
        <v>1.5903040786703588E-6</v>
      </c>
      <c r="AA312" s="59">
        <v>0</v>
      </c>
      <c r="AB312" s="59">
        <v>0</v>
      </c>
      <c r="AC312" s="18">
        <v>4.1368689476392568E-4</v>
      </c>
      <c r="AD312" s="12">
        <v>305</v>
      </c>
      <c r="AE312" s="17">
        <v>10</v>
      </c>
      <c r="AF312" s="18">
        <v>0.99917721752086153</v>
      </c>
      <c r="AG312" t="str">
        <f>IF(AF312&lt;='CAV Tier 1 Analysis'!$A$5,"Tier 1", "Tier 2")</f>
        <v>Tier 2</v>
      </c>
      <c r="AH312" t="str">
        <f t="shared" si="10"/>
        <v>North Dakota - Tier 2</v>
      </c>
      <c r="AI312" t="str">
        <f t="shared" si="11"/>
        <v>Wing, City Of - Tier 2</v>
      </c>
    </row>
    <row r="313" spans="1:35" x14ac:dyDescent="0.3">
      <c r="A313">
        <v>306</v>
      </c>
      <c r="B313">
        <v>8</v>
      </c>
      <c r="C313" t="s">
        <v>24</v>
      </c>
      <c r="D313" t="s">
        <v>1940</v>
      </c>
      <c r="E313" t="s">
        <v>2948</v>
      </c>
      <c r="F313" t="s">
        <v>983</v>
      </c>
      <c r="G313" s="58">
        <v>3.99973</v>
      </c>
      <c r="H313">
        <v>0</v>
      </c>
      <c r="I313">
        <v>0</v>
      </c>
      <c r="J313" s="12">
        <v>20</v>
      </c>
      <c r="K313" s="12">
        <v>1</v>
      </c>
      <c r="L313">
        <v>0</v>
      </c>
      <c r="M313" s="12">
        <v>0.99937245764089078</v>
      </c>
      <c r="N313" s="12">
        <v>5.9436151724025854E-3</v>
      </c>
      <c r="O313" s="12">
        <v>20.745798599373959</v>
      </c>
      <c r="P313" s="12">
        <v>0</v>
      </c>
      <c r="Q313" s="12">
        <v>1.0499704758306301</v>
      </c>
      <c r="R313" s="59">
        <v>7.0669364665676017E-5</v>
      </c>
      <c r="S313" s="59">
        <v>0</v>
      </c>
      <c r="T313" s="59">
        <v>0</v>
      </c>
      <c r="U313" s="59">
        <v>3.6267963694814206E-3</v>
      </c>
      <c r="V313" s="59">
        <v>6.665819446958855E-4</v>
      </c>
      <c r="W313" s="59">
        <v>0</v>
      </c>
      <c r="X313" s="59">
        <v>1.380652233328583E-4</v>
      </c>
      <c r="Y313" s="59">
        <v>3.4854887964520918E-7</v>
      </c>
      <c r="Z313" s="59">
        <v>3.4026606393899892E-5</v>
      </c>
      <c r="AA313" s="59">
        <v>0</v>
      </c>
      <c r="AB313" s="59">
        <v>1.2846688558752799E-5</v>
      </c>
      <c r="AC313" s="18">
        <v>4.1357588600073985E-4</v>
      </c>
      <c r="AD313" s="12">
        <v>306</v>
      </c>
      <c r="AE313" s="17">
        <v>10</v>
      </c>
      <c r="AF313" s="18">
        <v>0.9995907934068623</v>
      </c>
      <c r="AG313" t="str">
        <f>IF(AF313&lt;='CAV Tier 1 Analysis'!$A$5,"Tier 1", "Tier 2")</f>
        <v>Tier 2</v>
      </c>
      <c r="AH313" t="str">
        <f t="shared" si="10"/>
        <v>North Dakota - Tier 2</v>
      </c>
      <c r="AI313" t="str">
        <f t="shared" si="11"/>
        <v>Argusville, City Of - Tier 2</v>
      </c>
    </row>
    <row r="314" spans="1:35" x14ac:dyDescent="0.3">
      <c r="A314">
        <v>307</v>
      </c>
      <c r="B314">
        <v>8</v>
      </c>
      <c r="C314" t="s">
        <v>24</v>
      </c>
      <c r="D314" t="s">
        <v>1947</v>
      </c>
      <c r="E314" t="s">
        <v>2956</v>
      </c>
      <c r="F314" t="s">
        <v>1034</v>
      </c>
      <c r="G314" s="58">
        <v>0.92995000000000005</v>
      </c>
      <c r="H314">
        <v>0</v>
      </c>
      <c r="I314">
        <v>0</v>
      </c>
      <c r="J314" s="12">
        <v>10</v>
      </c>
      <c r="K314" s="12">
        <v>4</v>
      </c>
      <c r="L314">
        <v>0</v>
      </c>
      <c r="M314" s="12">
        <v>0</v>
      </c>
      <c r="N314" s="12">
        <v>0</v>
      </c>
      <c r="O314" s="12">
        <v>3.1190135890647057</v>
      </c>
      <c r="P314" s="12">
        <v>0</v>
      </c>
      <c r="Q314" s="12">
        <v>0</v>
      </c>
      <c r="R314" s="59">
        <v>1.6430853000288876E-5</v>
      </c>
      <c r="S314" s="59">
        <v>0</v>
      </c>
      <c r="T314" s="59">
        <v>0</v>
      </c>
      <c r="U314" s="59">
        <v>1.8133981847407103E-3</v>
      </c>
      <c r="V314" s="59">
        <v>2.666327778783542E-3</v>
      </c>
      <c r="W314" s="59">
        <v>0</v>
      </c>
      <c r="X314" s="59">
        <v>0</v>
      </c>
      <c r="Y314" s="59">
        <v>0</v>
      </c>
      <c r="Z314" s="59">
        <v>5.1157079937878318E-6</v>
      </c>
      <c r="AA314" s="59">
        <v>0</v>
      </c>
      <c r="AB314" s="59">
        <v>0</v>
      </c>
      <c r="AC314" s="18">
        <v>4.0920659313802986E-4</v>
      </c>
      <c r="AD314" s="12">
        <v>307</v>
      </c>
      <c r="AE314" s="17">
        <v>10</v>
      </c>
      <c r="AF314" s="18">
        <v>1.0000000000000002</v>
      </c>
      <c r="AG314" t="str">
        <f>IF(AF314&lt;='CAV Tier 1 Analysis'!$A$5,"Tier 1", "Tier 2")</f>
        <v>Tier 2</v>
      </c>
      <c r="AH314" t="str">
        <f t="shared" si="10"/>
        <v>North Dakota - Tier 2</v>
      </c>
      <c r="AI314" t="str">
        <f t="shared" si="11"/>
        <v>South Heart, City Of - Tier 2</v>
      </c>
    </row>
  </sheetData>
  <autoFilter ref="A7:AI314">
    <sortState ref="A8:AI314">
      <sortCondition ref="AG8:AG314"/>
      <sortCondition descending="1" ref="AC8:AC314"/>
    </sortState>
  </autoFilter>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17"/>
  <sheetViews>
    <sheetView workbookViewId="0">
      <selection activeCell="AG7" sqref="AG7"/>
    </sheetView>
  </sheetViews>
  <sheetFormatPr defaultRowHeight="14.4" x14ac:dyDescent="0.3"/>
  <cols>
    <col min="3" max="3" width="12.6640625" bestFit="1" customWidth="1"/>
    <col min="4" max="4" width="39.5546875" bestFit="1" customWidth="1"/>
    <col min="5" max="5" width="53.33203125" bestFit="1" customWidth="1"/>
    <col min="7" max="7" width="9.5546875" bestFit="1" customWidth="1"/>
    <col min="15" max="17" width="9.5546875" bestFit="1" customWidth="1"/>
    <col min="18" max="18" width="9.109375" style="25"/>
    <col min="19" max="20" width="10.109375" style="25" bestFit="1" customWidth="1"/>
    <col min="21" max="22" width="9.109375" style="25"/>
    <col min="23" max="29" width="10.109375" style="25" bestFit="1" customWidth="1"/>
    <col min="32" max="32" width="11.109375" style="25" bestFit="1" customWidth="1"/>
    <col min="34" max="34" width="19.44140625" bestFit="1" customWidth="1"/>
    <col min="35" max="35" width="46.33203125" bestFit="1" customWidth="1"/>
  </cols>
  <sheetData>
    <row r="1" spans="1:35" ht="15.6" x14ac:dyDescent="0.3">
      <c r="A1" s="1" t="s">
        <v>1192</v>
      </c>
    </row>
    <row r="2" spans="1:35" ht="15.6" x14ac:dyDescent="0.3">
      <c r="A2" s="1" t="s">
        <v>3531</v>
      </c>
    </row>
    <row r="3" spans="1:35" x14ac:dyDescent="0.3">
      <c r="A3" s="2" t="s">
        <v>3561</v>
      </c>
    </row>
    <row r="4" spans="1:35" x14ac:dyDescent="0.3">
      <c r="A4" s="13"/>
    </row>
    <row r="6" spans="1:35" ht="15" thickBot="1" x14ac:dyDescent="0.35">
      <c r="G6" s="17">
        <f>SUBTOTAL(9,G8:G217)</f>
        <v>62885.016770000009</v>
      </c>
      <c r="H6" s="17">
        <f t="shared" ref="H6:AC6" si="0">SUBTOTAL(9,H8:H217)</f>
        <v>3260</v>
      </c>
      <c r="I6" s="17">
        <f t="shared" si="0"/>
        <v>149</v>
      </c>
      <c r="J6" s="17">
        <f t="shared" si="0"/>
        <v>2064.3296460403235</v>
      </c>
      <c r="K6" s="17">
        <f t="shared" si="0"/>
        <v>1476.0775337332025</v>
      </c>
      <c r="L6" s="17">
        <f t="shared" si="0"/>
        <v>218</v>
      </c>
      <c r="M6" s="17">
        <f t="shared" si="0"/>
        <v>1533.8885478963957</v>
      </c>
      <c r="N6" s="17">
        <f t="shared" si="0"/>
        <v>12792.372932254009</v>
      </c>
      <c r="O6" s="17">
        <f t="shared" si="0"/>
        <v>781967.18225818034</v>
      </c>
      <c r="P6" s="17">
        <f t="shared" si="0"/>
        <v>338021.83188454167</v>
      </c>
      <c r="Q6" s="17">
        <f t="shared" si="0"/>
        <v>176919.41700148687</v>
      </c>
      <c r="R6" s="41">
        <f t="shared" si="0"/>
        <v>0.99999999999999956</v>
      </c>
      <c r="S6" s="41">
        <f t="shared" si="0"/>
        <v>0.99999999999999889</v>
      </c>
      <c r="T6" s="41">
        <f t="shared" si="0"/>
        <v>0.99999999999999967</v>
      </c>
      <c r="U6" s="41">
        <f t="shared" si="0"/>
        <v>1</v>
      </c>
      <c r="V6" s="41">
        <f t="shared" si="0"/>
        <v>1.0000000000000002</v>
      </c>
      <c r="W6" s="41">
        <f t="shared" si="0"/>
        <v>0.99999999999999978</v>
      </c>
      <c r="X6" s="41">
        <f t="shared" si="0"/>
        <v>1</v>
      </c>
      <c r="Y6" s="41">
        <f t="shared" si="0"/>
        <v>1.0000000000000002</v>
      </c>
      <c r="Z6" s="41">
        <f t="shared" si="0"/>
        <v>0.99999999999999944</v>
      </c>
      <c r="AA6" s="41">
        <f t="shared" si="0"/>
        <v>1.0000000000000004</v>
      </c>
      <c r="AB6" s="41">
        <f t="shared" si="0"/>
        <v>1</v>
      </c>
      <c r="AC6" s="41">
        <f t="shared" si="0"/>
        <v>0.99999999999999978</v>
      </c>
      <c r="AD6" s="17">
        <f>SUBTOTAL(3,AD8:AD217)</f>
        <v>210</v>
      </c>
      <c r="AE6" s="17">
        <f>SUBTOTAL(3,AE8:AE217)</f>
        <v>210</v>
      </c>
    </row>
    <row r="7" spans="1:35" ht="208.2" thickBot="1" x14ac:dyDescent="0.35">
      <c r="A7" s="7" t="s">
        <v>1200</v>
      </c>
      <c r="B7" s="8" t="s">
        <v>0</v>
      </c>
      <c r="C7" s="8" t="s">
        <v>1</v>
      </c>
      <c r="D7" s="8" t="s">
        <v>20</v>
      </c>
      <c r="E7" s="8" t="s">
        <v>1208</v>
      </c>
      <c r="F7" s="33" t="s">
        <v>2</v>
      </c>
      <c r="G7" s="9" t="s">
        <v>9</v>
      </c>
      <c r="H7" s="10" t="s">
        <v>10</v>
      </c>
      <c r="I7" s="10" t="s">
        <v>11</v>
      </c>
      <c r="J7" s="10" t="s">
        <v>12</v>
      </c>
      <c r="K7" s="10" t="s">
        <v>13</v>
      </c>
      <c r="L7" s="10" t="s">
        <v>14</v>
      </c>
      <c r="M7" s="10" t="s">
        <v>15</v>
      </c>
      <c r="N7" s="10" t="s">
        <v>16</v>
      </c>
      <c r="O7" s="10" t="s">
        <v>17</v>
      </c>
      <c r="P7" s="10" t="s">
        <v>18</v>
      </c>
      <c r="Q7" s="43" t="s">
        <v>19</v>
      </c>
      <c r="R7" s="42" t="s">
        <v>3517</v>
      </c>
      <c r="S7" s="37" t="s">
        <v>3518</v>
      </c>
      <c r="T7" s="37" t="s">
        <v>3519</v>
      </c>
      <c r="U7" s="37" t="s">
        <v>3520</v>
      </c>
      <c r="V7" s="37" t="s">
        <v>3521</v>
      </c>
      <c r="W7" s="37" t="s">
        <v>3522</v>
      </c>
      <c r="X7" s="37" t="s">
        <v>3523</v>
      </c>
      <c r="Y7" s="37" t="s">
        <v>3524</v>
      </c>
      <c r="Z7" s="37" t="s">
        <v>3525</v>
      </c>
      <c r="AA7" s="37" t="s">
        <v>3526</v>
      </c>
      <c r="AB7" s="37" t="s">
        <v>3527</v>
      </c>
      <c r="AC7" s="29" t="s">
        <v>1203</v>
      </c>
      <c r="AD7" s="30" t="s">
        <v>1204</v>
      </c>
      <c r="AE7" s="31" t="s">
        <v>1202</v>
      </c>
      <c r="AF7" s="38" t="s">
        <v>1205</v>
      </c>
      <c r="AG7" s="39" t="s">
        <v>1201</v>
      </c>
      <c r="AH7" s="39" t="s">
        <v>1206</v>
      </c>
      <c r="AI7" s="40" t="s">
        <v>1199</v>
      </c>
    </row>
    <row r="8" spans="1:35" x14ac:dyDescent="0.3">
      <c r="A8">
        <v>1</v>
      </c>
      <c r="B8">
        <v>8</v>
      </c>
      <c r="C8" t="s">
        <v>30</v>
      </c>
      <c r="D8" t="s">
        <v>2035</v>
      </c>
      <c r="E8" t="s">
        <v>3070</v>
      </c>
      <c r="F8" t="s">
        <v>31</v>
      </c>
      <c r="G8" s="58">
        <v>56.426770000000005</v>
      </c>
      <c r="H8">
        <v>341</v>
      </c>
      <c r="I8">
        <v>0</v>
      </c>
      <c r="J8" s="12">
        <v>7.9772727272727275</v>
      </c>
      <c r="K8" s="12">
        <v>1.0681818181818181</v>
      </c>
      <c r="L8">
        <v>0</v>
      </c>
      <c r="M8" s="12">
        <v>54.807602490803575</v>
      </c>
      <c r="N8" s="12">
        <v>4167.4058170204034</v>
      </c>
      <c r="O8" s="12">
        <v>140252.28677308833</v>
      </c>
      <c r="P8" s="12">
        <v>133283.70528497227</v>
      </c>
      <c r="Q8" s="12">
        <v>67950.857477273414</v>
      </c>
      <c r="R8" s="59">
        <f t="shared" ref="R8:AB8" si="1">G8/G$6</f>
        <v>8.9730070688188188E-4</v>
      </c>
      <c r="S8" s="59">
        <f t="shared" si="1"/>
        <v>0.10460122699386504</v>
      </c>
      <c r="T8" s="59">
        <f t="shared" si="1"/>
        <v>0</v>
      </c>
      <c r="U8" s="59">
        <f t="shared" si="1"/>
        <v>3.8643405342621835E-3</v>
      </c>
      <c r="V8" s="59">
        <f t="shared" si="1"/>
        <v>7.236624051043172E-4</v>
      </c>
      <c r="W8" s="59">
        <f t="shared" si="1"/>
        <v>0</v>
      </c>
      <c r="X8" s="59">
        <f t="shared" si="1"/>
        <v>3.5731150458074533E-2</v>
      </c>
      <c r="Y8" s="59">
        <f t="shared" si="1"/>
        <v>0.32577269589388907</v>
      </c>
      <c r="Z8" s="59">
        <f t="shared" si="1"/>
        <v>0.17935827737433302</v>
      </c>
      <c r="AA8" s="59">
        <f t="shared" si="1"/>
        <v>0.39430502030560577</v>
      </c>
      <c r="AB8" s="59">
        <f t="shared" si="1"/>
        <v>0.38407800923683993</v>
      </c>
      <c r="AC8" s="18">
        <f>SUM(R8:AB8)/11</f>
        <v>0.12993924399171417</v>
      </c>
      <c r="AD8" s="12">
        <v>1</v>
      </c>
      <c r="AE8" s="17">
        <f>TRUNC(AD8/(210/10)-0.001)+1</f>
        <v>1</v>
      </c>
      <c r="AF8" s="18">
        <v>0.12993924399171417</v>
      </c>
      <c r="AG8" t="str">
        <f>IF(AF8&lt;='CAV Tier 1 Analysis'!$A$5,"Tier 1", "Tier 2")</f>
        <v>Tier 2</v>
      </c>
      <c r="AH8" t="str">
        <f t="shared" ref="AH8:AH71" si="2">C8&amp;" - "&amp;AG8</f>
        <v>South Dakota - Tier 2</v>
      </c>
      <c r="AI8" t="str">
        <f t="shared" ref="AI8:AI71" si="3">D8&amp;" - "&amp;AG8</f>
        <v>Sioux Falls, City Of - Tier 2</v>
      </c>
    </row>
    <row r="9" spans="1:35" x14ac:dyDescent="0.3">
      <c r="A9">
        <v>2</v>
      </c>
      <c r="B9">
        <v>8</v>
      </c>
      <c r="C9" t="s">
        <v>30</v>
      </c>
      <c r="D9" t="s">
        <v>1615</v>
      </c>
      <c r="E9" t="s">
        <v>3037</v>
      </c>
      <c r="F9" t="s">
        <v>116</v>
      </c>
      <c r="G9" s="58">
        <v>23.084010000000003</v>
      </c>
      <c r="H9">
        <v>550</v>
      </c>
      <c r="I9">
        <v>53</v>
      </c>
      <c r="J9" s="12">
        <v>12</v>
      </c>
      <c r="K9" s="12">
        <v>4</v>
      </c>
      <c r="L9">
        <v>46</v>
      </c>
      <c r="M9" s="12">
        <v>159.53231349319282</v>
      </c>
      <c r="N9" s="12">
        <v>3479.9432816261597</v>
      </c>
      <c r="O9" s="12">
        <v>15293.390413182686</v>
      </c>
      <c r="P9" s="12">
        <v>14620.977899060992</v>
      </c>
      <c r="Q9" s="12">
        <v>122.25373260231936</v>
      </c>
      <c r="R9" s="59">
        <v>3.6708283126375002E-4</v>
      </c>
      <c r="S9" s="59">
        <v>0.16871165644171779</v>
      </c>
      <c r="T9" s="59">
        <v>0.35570469798657717</v>
      </c>
      <c r="U9" s="59">
        <v>5.8130250771807205E-3</v>
      </c>
      <c r="V9" s="59">
        <v>2.7098847510289323E-3</v>
      </c>
      <c r="W9" s="59">
        <v>0.21100917431192662</v>
      </c>
      <c r="X9" s="59">
        <v>0.10400515325052691</v>
      </c>
      <c r="Y9" s="59">
        <v>0.2720326635296893</v>
      </c>
      <c r="Z9" s="59">
        <v>1.9557585996151563E-2</v>
      </c>
      <c r="AA9" s="59">
        <v>4.325453719230505E-2</v>
      </c>
      <c r="AB9" s="59">
        <v>6.9101365285016692E-4</v>
      </c>
      <c r="AC9" s="18">
        <v>0.10762331591101983</v>
      </c>
      <c r="AD9" s="12">
        <v>2</v>
      </c>
      <c r="AE9" s="17">
        <v>1</v>
      </c>
      <c r="AF9" s="18">
        <v>0.23756255990273401</v>
      </c>
      <c r="AG9" t="str">
        <f>IF(AF9&lt;='CAV Tier 1 Analysis'!$A$5,"Tier 1", "Tier 2")</f>
        <v>Tier 2</v>
      </c>
      <c r="AH9" t="str">
        <f t="shared" si="2"/>
        <v>South Dakota - Tier 2</v>
      </c>
      <c r="AI9" t="str">
        <f t="shared" si="3"/>
        <v>Watertown, City Of - Tier 2</v>
      </c>
    </row>
    <row r="10" spans="1:35" x14ac:dyDescent="0.3">
      <c r="A10">
        <v>3</v>
      </c>
      <c r="B10">
        <v>8</v>
      </c>
      <c r="C10" t="s">
        <v>30</v>
      </c>
      <c r="D10" t="s">
        <v>1522</v>
      </c>
      <c r="E10" t="s">
        <v>3029</v>
      </c>
      <c r="F10" t="s">
        <v>146</v>
      </c>
      <c r="G10" s="58">
        <v>12.990870000000003</v>
      </c>
      <c r="H10">
        <v>224</v>
      </c>
      <c r="I10">
        <v>16</v>
      </c>
      <c r="J10" s="12">
        <v>12</v>
      </c>
      <c r="K10" s="12">
        <v>4</v>
      </c>
      <c r="L10">
        <v>17</v>
      </c>
      <c r="M10" s="12">
        <v>326.2518876718803</v>
      </c>
      <c r="N10" s="12">
        <v>557.94508942538755</v>
      </c>
      <c r="O10" s="12">
        <v>20403.375923383377</v>
      </c>
      <c r="P10" s="12">
        <v>20126.006258804275</v>
      </c>
      <c r="Q10" s="12">
        <v>214.35019346702029</v>
      </c>
      <c r="R10" s="59">
        <v>2.0658132361662087E-4</v>
      </c>
      <c r="S10" s="59">
        <v>6.8711656441717797E-2</v>
      </c>
      <c r="T10" s="59">
        <v>0.10738255033557047</v>
      </c>
      <c r="U10" s="59">
        <v>5.8130250771807205E-3</v>
      </c>
      <c r="V10" s="59">
        <v>2.7098847510289323E-3</v>
      </c>
      <c r="W10" s="59">
        <v>7.7981651376146793E-2</v>
      </c>
      <c r="X10" s="59">
        <v>0.2126959537701148</v>
      </c>
      <c r="Y10" s="59">
        <v>4.3615449016391201E-2</v>
      </c>
      <c r="Z10" s="59">
        <v>2.609236856265771E-2</v>
      </c>
      <c r="AA10" s="59">
        <v>5.9540551409350176E-2</v>
      </c>
      <c r="AB10" s="59">
        <v>1.2115696349215238E-3</v>
      </c>
      <c r="AC10" s="18">
        <v>5.5087385608972438E-2</v>
      </c>
      <c r="AD10" s="12">
        <v>3</v>
      </c>
      <c r="AE10" s="17">
        <v>1</v>
      </c>
      <c r="AF10" s="18">
        <v>0.29264994551170642</v>
      </c>
      <c r="AG10" t="str">
        <f>IF(AF10&lt;='CAV Tier 1 Analysis'!$A$5,"Tier 1", "Tier 2")</f>
        <v>Tier 2</v>
      </c>
      <c r="AH10" t="str">
        <f t="shared" si="2"/>
        <v>South Dakota - Tier 2</v>
      </c>
      <c r="AI10" t="str">
        <f t="shared" si="3"/>
        <v>Aberdeen, City Of - Tier 2</v>
      </c>
    </row>
    <row r="11" spans="1:35" x14ac:dyDescent="0.3">
      <c r="A11">
        <v>4</v>
      </c>
      <c r="B11">
        <v>8</v>
      </c>
      <c r="C11" t="s">
        <v>30</v>
      </c>
      <c r="D11" t="s">
        <v>2032</v>
      </c>
      <c r="E11" t="s">
        <v>3067</v>
      </c>
      <c r="F11" t="s">
        <v>69</v>
      </c>
      <c r="G11" s="58">
        <v>750.16345000000024</v>
      </c>
      <c r="H11">
        <v>63</v>
      </c>
      <c r="I11">
        <v>8</v>
      </c>
      <c r="J11" s="12">
        <v>8.3529411764705888</v>
      </c>
      <c r="K11" s="12">
        <v>2.4411764705882355</v>
      </c>
      <c r="L11">
        <v>3</v>
      </c>
      <c r="M11" s="12">
        <v>41.385266850844289</v>
      </c>
      <c r="N11" s="12">
        <v>287.07103569436003</v>
      </c>
      <c r="O11" s="12">
        <v>54447.597380783634</v>
      </c>
      <c r="P11">
        <v>0</v>
      </c>
      <c r="Q11" s="12">
        <v>41701.764755579665</v>
      </c>
      <c r="R11" s="59">
        <v>1.192912856720226E-2</v>
      </c>
      <c r="S11" s="59">
        <v>1.9325153374233128E-2</v>
      </c>
      <c r="T11" s="59">
        <v>5.3691275167785234E-2</v>
      </c>
      <c r="U11" s="59">
        <v>4.0463213772532463E-3</v>
      </c>
      <c r="V11" s="59">
        <v>1.6538267230544221E-3</v>
      </c>
      <c r="W11" s="59">
        <v>1.3761467889908258E-2</v>
      </c>
      <c r="X11" s="59">
        <v>2.6980621836965171E-2</v>
      </c>
      <c r="Y11" s="59">
        <v>2.2440796341275698E-2</v>
      </c>
      <c r="Z11" s="59">
        <v>6.9629005687359899E-2</v>
      </c>
      <c r="AA11" s="59">
        <v>0</v>
      </c>
      <c r="AB11" s="59">
        <v>0.23571050290782494</v>
      </c>
      <c r="AC11" s="18">
        <v>4.1742554533896567E-2</v>
      </c>
      <c r="AD11" s="12">
        <v>4</v>
      </c>
      <c r="AE11" s="17">
        <v>1</v>
      </c>
      <c r="AF11" s="18">
        <v>0.334392500045603</v>
      </c>
      <c r="AG11" t="str">
        <f>IF(AF11&lt;='CAV Tier 1 Analysis'!$A$5,"Tier 1", "Tier 2")</f>
        <v>Tier 2</v>
      </c>
      <c r="AH11" t="str">
        <f t="shared" si="2"/>
        <v>South Dakota - Tier 2</v>
      </c>
      <c r="AI11" t="str">
        <f t="shared" si="3"/>
        <v>Minnehaha County * - Tier 2</v>
      </c>
    </row>
    <row r="12" spans="1:35" x14ac:dyDescent="0.3">
      <c r="A12">
        <v>5</v>
      </c>
      <c r="B12">
        <v>8</v>
      </c>
      <c r="C12" t="s">
        <v>30</v>
      </c>
      <c r="D12" t="s">
        <v>2153</v>
      </c>
      <c r="E12" t="s">
        <v>3233</v>
      </c>
      <c r="F12" t="s">
        <v>143</v>
      </c>
      <c r="G12" s="58">
        <v>44.533279999999991</v>
      </c>
      <c r="H12">
        <v>206</v>
      </c>
      <c r="I12">
        <v>0</v>
      </c>
      <c r="J12" s="12">
        <v>10</v>
      </c>
      <c r="K12" s="12">
        <v>2</v>
      </c>
      <c r="L12">
        <v>0</v>
      </c>
      <c r="M12" s="12">
        <v>50.425149012154492</v>
      </c>
      <c r="N12" s="12">
        <v>1144.6288705158556</v>
      </c>
      <c r="O12" s="12">
        <v>53171.981398339252</v>
      </c>
      <c r="P12" s="12">
        <v>52046.446525115316</v>
      </c>
      <c r="Q12" s="12">
        <v>3310.5420614878676</v>
      </c>
      <c r="R12" s="59">
        <v>7.0816996301168334E-4</v>
      </c>
      <c r="S12" s="59">
        <v>6.3190184049079751E-2</v>
      </c>
      <c r="T12" s="59">
        <v>0</v>
      </c>
      <c r="U12" s="59">
        <v>4.8441875643172663E-3</v>
      </c>
      <c r="V12" s="59">
        <v>1.3549423755144661E-3</v>
      </c>
      <c r="W12" s="59">
        <v>0</v>
      </c>
      <c r="X12" s="59">
        <v>3.2874063165350909E-2</v>
      </c>
      <c r="Y12" s="59">
        <v>8.9477446958245666E-2</v>
      </c>
      <c r="Z12" s="59">
        <v>6.7997714743971926E-2</v>
      </c>
      <c r="AA12" s="59">
        <v>0.15397362423292485</v>
      </c>
      <c r="AB12" s="59">
        <v>1.871214656704439E-2</v>
      </c>
      <c r="AC12" s="18">
        <v>3.9375679965405537E-2</v>
      </c>
      <c r="AD12" s="12">
        <v>5</v>
      </c>
      <c r="AE12" s="17">
        <v>1</v>
      </c>
      <c r="AF12" s="18">
        <v>0.37376818001100853</v>
      </c>
      <c r="AG12" t="str">
        <f>IF(AF12&lt;='CAV Tier 1 Analysis'!$A$5,"Tier 1", "Tier 2")</f>
        <v>Tier 2</v>
      </c>
      <c r="AH12" t="str">
        <f t="shared" si="2"/>
        <v>South Dakota - Tier 2</v>
      </c>
      <c r="AI12" t="str">
        <f t="shared" si="3"/>
        <v>Rapid City, City Of - Tier 2</v>
      </c>
    </row>
    <row r="13" spans="1:35" x14ac:dyDescent="0.3">
      <c r="A13">
        <v>6</v>
      </c>
      <c r="B13">
        <v>8</v>
      </c>
      <c r="C13" t="s">
        <v>30</v>
      </c>
      <c r="D13" t="s">
        <v>2116</v>
      </c>
      <c r="E13" t="s">
        <v>3184</v>
      </c>
      <c r="F13" t="s">
        <v>205</v>
      </c>
      <c r="G13" s="58">
        <v>1085.9917500000004</v>
      </c>
      <c r="H13">
        <v>4</v>
      </c>
      <c r="I13">
        <v>16</v>
      </c>
      <c r="J13" s="12">
        <v>11.75</v>
      </c>
      <c r="K13" s="12">
        <v>6.7</v>
      </c>
      <c r="L13">
        <v>27</v>
      </c>
      <c r="M13" s="12">
        <v>6.4395208186434258</v>
      </c>
      <c r="N13" s="12">
        <v>283.16947819049108</v>
      </c>
      <c r="O13" s="12">
        <v>5153.4977472337541</v>
      </c>
      <c r="P13">
        <v>0</v>
      </c>
      <c r="Q13">
        <v>0</v>
      </c>
      <c r="R13" s="59">
        <v>1.7269483348823479E-2</v>
      </c>
      <c r="S13" s="59">
        <v>1.2269938650306749E-3</v>
      </c>
      <c r="T13" s="59">
        <v>0.10738255033557047</v>
      </c>
      <c r="U13" s="59">
        <v>5.6919203880727888E-3</v>
      </c>
      <c r="V13" s="59">
        <v>4.5390569579734624E-3</v>
      </c>
      <c r="W13" s="59">
        <v>0.12385321100917432</v>
      </c>
      <c r="X13" s="59">
        <v>4.1981673489085687E-3</v>
      </c>
      <c r="Y13" s="59">
        <v>2.2135805427976742E-2</v>
      </c>
      <c r="Z13" s="59">
        <v>6.5904271485554946E-3</v>
      </c>
      <c r="AA13" s="59">
        <v>0</v>
      </c>
      <c r="AB13" s="59">
        <v>0</v>
      </c>
      <c r="AC13" s="18">
        <v>2.6626146893644179E-2</v>
      </c>
      <c r="AD13" s="12">
        <v>6</v>
      </c>
      <c r="AE13" s="17">
        <v>1</v>
      </c>
      <c r="AF13" s="18">
        <v>0.40039432690465271</v>
      </c>
      <c r="AG13" t="str">
        <f>IF(AF13&lt;='CAV Tier 1 Analysis'!$A$5,"Tier 1", "Tier 2")</f>
        <v>Tier 2</v>
      </c>
      <c r="AH13" t="str">
        <f t="shared" si="2"/>
        <v>South Dakota - Tier 2</v>
      </c>
      <c r="AI13" t="str">
        <f t="shared" si="3"/>
        <v>Day County * - Tier 2</v>
      </c>
    </row>
    <row r="14" spans="1:35" x14ac:dyDescent="0.3">
      <c r="A14">
        <v>7</v>
      </c>
      <c r="B14">
        <v>8</v>
      </c>
      <c r="C14" t="s">
        <v>30</v>
      </c>
      <c r="D14" t="s">
        <v>1250</v>
      </c>
      <c r="E14" t="s">
        <v>3198</v>
      </c>
      <c r="F14" t="s">
        <v>122</v>
      </c>
      <c r="G14" s="58">
        <v>565.09712000000002</v>
      </c>
      <c r="H14">
        <v>74</v>
      </c>
      <c r="I14">
        <v>0</v>
      </c>
      <c r="J14" s="12">
        <v>8.0740740740740744</v>
      </c>
      <c r="K14" s="12">
        <v>4.333333333333333</v>
      </c>
      <c r="L14">
        <v>0</v>
      </c>
      <c r="M14" s="12">
        <v>0.99297432271465103</v>
      </c>
      <c r="N14" s="12">
        <v>81.089245381354516</v>
      </c>
      <c r="O14" s="12">
        <v>37667.081339980949</v>
      </c>
      <c r="P14" s="12">
        <v>24042.08532929897</v>
      </c>
      <c r="Q14" s="12">
        <v>21684.013411172142</v>
      </c>
      <c r="R14" s="59">
        <v>8.9861965381487479E-3</v>
      </c>
      <c r="S14" s="59">
        <v>2.2699386503067485E-2</v>
      </c>
      <c r="T14" s="59">
        <v>0</v>
      </c>
      <c r="U14" s="59">
        <v>3.911232922300608E-3</v>
      </c>
      <c r="V14" s="59">
        <v>2.9357084802813433E-3</v>
      </c>
      <c r="W14" s="59">
        <v>0</v>
      </c>
      <c r="X14" s="59">
        <v>6.4735754372534761E-4</v>
      </c>
      <c r="Y14" s="59">
        <v>6.3388744067099856E-3</v>
      </c>
      <c r="Z14" s="59">
        <v>4.8169644704532492E-2</v>
      </c>
      <c r="AA14" s="59">
        <v>7.1125835852848235E-2</v>
      </c>
      <c r="AB14" s="59">
        <v>0.12256435036178027</v>
      </c>
      <c r="AC14" s="18">
        <v>2.6125326119399498E-2</v>
      </c>
      <c r="AD14" s="12">
        <v>7</v>
      </c>
      <c r="AE14" s="17">
        <v>1</v>
      </c>
      <c r="AF14" s="18">
        <v>0.4265196530240522</v>
      </c>
      <c r="AG14" t="str">
        <f>IF(AF14&lt;='CAV Tier 1 Analysis'!$A$5,"Tier 1", "Tier 2")</f>
        <v>Tier 2</v>
      </c>
      <c r="AH14" t="str">
        <f t="shared" si="2"/>
        <v>South Dakota - Tier 2</v>
      </c>
      <c r="AI14" t="str">
        <f t="shared" si="3"/>
        <v>Lincoln County* - Tier 2</v>
      </c>
    </row>
    <row r="15" spans="1:35" x14ac:dyDescent="0.3">
      <c r="A15">
        <v>8</v>
      </c>
      <c r="B15">
        <v>8</v>
      </c>
      <c r="C15" t="s">
        <v>30</v>
      </c>
      <c r="D15" t="s">
        <v>1622</v>
      </c>
      <c r="E15" t="s">
        <v>3074</v>
      </c>
      <c r="F15" t="s">
        <v>92</v>
      </c>
      <c r="G15" s="58">
        <v>2726.1003799999999</v>
      </c>
      <c r="H15">
        <v>150</v>
      </c>
      <c r="I15">
        <v>0</v>
      </c>
      <c r="J15" s="12">
        <v>9.536585365853659</v>
      </c>
      <c r="K15" s="12">
        <v>3.2195121951219514</v>
      </c>
      <c r="L15">
        <v>0</v>
      </c>
      <c r="M15" s="12">
        <v>20.969772506689591</v>
      </c>
      <c r="N15" s="12">
        <v>26.353387919575361</v>
      </c>
      <c r="O15" s="12">
        <v>43363.333106705133</v>
      </c>
      <c r="P15">
        <v>0</v>
      </c>
      <c r="Q15" s="12">
        <v>13443.273124378378</v>
      </c>
      <c r="R15" s="59">
        <v>4.3350555029199198E-2</v>
      </c>
      <c r="S15" s="59">
        <v>4.6012269938650305E-2</v>
      </c>
      <c r="T15" s="59">
        <v>0</v>
      </c>
      <c r="U15" s="59">
        <v>4.619700823531833E-3</v>
      </c>
      <c r="V15" s="59">
        <v>2.1811267508281651E-3</v>
      </c>
      <c r="W15" s="59">
        <v>0</v>
      </c>
      <c r="X15" s="59">
        <v>1.3670988374903732E-2</v>
      </c>
      <c r="Y15" s="59">
        <v>2.0600859636548999E-3</v>
      </c>
      <c r="Z15" s="59">
        <v>5.5454159829929996E-2</v>
      </c>
      <c r="AA15" s="59">
        <v>0</v>
      </c>
      <c r="AB15" s="59">
        <v>7.5985289530235103E-2</v>
      </c>
      <c r="AC15" s="18">
        <v>2.2121288749175749E-2</v>
      </c>
      <c r="AD15" s="12">
        <v>8</v>
      </c>
      <c r="AE15" s="17">
        <v>1</v>
      </c>
      <c r="AF15" s="18">
        <v>0.44864094177322794</v>
      </c>
      <c r="AG15" t="str">
        <f>IF(AF15&lt;='CAV Tier 1 Analysis'!$A$5,"Tier 1", "Tier 2")</f>
        <v>Tier 2</v>
      </c>
      <c r="AH15" t="str">
        <f t="shared" si="2"/>
        <v>South Dakota - Tier 2</v>
      </c>
      <c r="AI15" t="str">
        <f t="shared" si="3"/>
        <v>Pennington County * - Tier 2</v>
      </c>
    </row>
    <row r="16" spans="1:35" x14ac:dyDescent="0.3">
      <c r="A16">
        <v>9</v>
      </c>
      <c r="B16">
        <v>8</v>
      </c>
      <c r="C16" t="s">
        <v>30</v>
      </c>
      <c r="D16" t="s">
        <v>2005</v>
      </c>
      <c r="E16" t="s">
        <v>3026</v>
      </c>
      <c r="F16" t="s">
        <v>289</v>
      </c>
      <c r="G16" s="58">
        <v>11.988329999999999</v>
      </c>
      <c r="H16">
        <v>50</v>
      </c>
      <c r="I16">
        <v>4</v>
      </c>
      <c r="J16" s="12">
        <v>12</v>
      </c>
      <c r="K16" s="12">
        <v>5</v>
      </c>
      <c r="L16">
        <v>2</v>
      </c>
      <c r="M16" s="12">
        <v>31.916028337558274</v>
      </c>
      <c r="N16" s="12">
        <v>711.33727139329233</v>
      </c>
      <c r="O16" s="12">
        <v>13575.502889848423</v>
      </c>
      <c r="P16" s="12">
        <v>13213.038746786839</v>
      </c>
      <c r="Q16" s="12">
        <v>1767.2640139465311</v>
      </c>
      <c r="R16" s="59">
        <v>1.9063889326525812E-4</v>
      </c>
      <c r="S16" s="59">
        <v>1.5337423312883436E-2</v>
      </c>
      <c r="T16" s="59">
        <v>2.6845637583892617E-2</v>
      </c>
      <c r="U16" s="59">
        <v>5.8130250771807205E-3</v>
      </c>
      <c r="V16" s="59">
        <v>3.3873559387861654E-3</v>
      </c>
      <c r="W16" s="59">
        <v>9.1743119266055051E-3</v>
      </c>
      <c r="X16" s="59">
        <v>2.0807266852163758E-2</v>
      </c>
      <c r="Y16" s="59">
        <v>5.5606358191744421E-2</v>
      </c>
      <c r="Z16" s="59">
        <v>1.7360706686749713E-2</v>
      </c>
      <c r="AA16" s="59">
        <v>3.9089305779811359E-2</v>
      </c>
      <c r="AB16" s="59">
        <v>9.9890901965366454E-3</v>
      </c>
      <c r="AC16" s="18">
        <v>1.8509192767238145E-2</v>
      </c>
      <c r="AD16" s="12">
        <v>9</v>
      </c>
      <c r="AE16" s="17">
        <v>1</v>
      </c>
      <c r="AF16" s="18">
        <v>0.46715013454046611</v>
      </c>
      <c r="AG16" t="str">
        <f>IF(AF16&lt;='CAV Tier 1 Analysis'!$A$5,"Tier 1", "Tier 2")</f>
        <v>Tier 2</v>
      </c>
      <c r="AH16" t="str">
        <f t="shared" si="2"/>
        <v>South Dakota - Tier 2</v>
      </c>
      <c r="AI16" t="str">
        <f t="shared" si="3"/>
        <v>Brookings, City Of - Tier 2</v>
      </c>
    </row>
    <row r="17" spans="1:35" x14ac:dyDescent="0.3">
      <c r="A17">
        <v>10</v>
      </c>
      <c r="B17">
        <v>8</v>
      </c>
      <c r="C17" t="s">
        <v>30</v>
      </c>
      <c r="D17" t="s">
        <v>2020</v>
      </c>
      <c r="E17" t="s">
        <v>3049</v>
      </c>
      <c r="F17" t="s">
        <v>252</v>
      </c>
      <c r="G17" s="58">
        <v>534.09173999999996</v>
      </c>
      <c r="H17">
        <v>15</v>
      </c>
      <c r="I17">
        <v>2</v>
      </c>
      <c r="J17" s="12">
        <v>11.714285714285714</v>
      </c>
      <c r="K17" s="12">
        <v>6.8571428571428568</v>
      </c>
      <c r="L17">
        <v>21</v>
      </c>
      <c r="M17" s="12">
        <v>73.999999861447023</v>
      </c>
      <c r="N17" s="12">
        <v>0</v>
      </c>
      <c r="O17" s="12">
        <v>5689.9361701700236</v>
      </c>
      <c r="P17" s="12">
        <v>465.67792176564126</v>
      </c>
      <c r="Q17" s="12">
        <v>596.55700299465843</v>
      </c>
      <c r="R17" s="59">
        <v>8.4931477708501506E-3</v>
      </c>
      <c r="S17" s="59">
        <v>4.601226993865031E-3</v>
      </c>
      <c r="T17" s="59">
        <v>1.3422818791946308E-2</v>
      </c>
      <c r="U17" s="59">
        <v>5.6746197182002264E-3</v>
      </c>
      <c r="V17" s="59">
        <v>4.6455167160495978E-3</v>
      </c>
      <c r="W17" s="59">
        <v>9.6330275229357804E-2</v>
      </c>
      <c r="X17" s="59">
        <v>4.824340071052232E-2</v>
      </c>
      <c r="Y17" s="59">
        <v>0</v>
      </c>
      <c r="Z17" s="59">
        <v>7.2764385760263148E-3</v>
      </c>
      <c r="AA17" s="59">
        <v>1.3776563459507645E-3</v>
      </c>
      <c r="AB17" s="59">
        <v>3.3719136831071787E-3</v>
      </c>
      <c r="AC17" s="18">
        <v>1.7585183139625062E-2</v>
      </c>
      <c r="AD17" s="12">
        <v>10</v>
      </c>
      <c r="AE17" s="17">
        <v>1</v>
      </c>
      <c r="AF17" s="18">
        <v>0.48473531768009115</v>
      </c>
      <c r="AG17" t="str">
        <f>IF(AF17&lt;='CAV Tier 1 Analysis'!$A$5,"Tier 1", "Tier 2")</f>
        <v>Tier 2</v>
      </c>
      <c r="AH17" t="str">
        <f t="shared" si="2"/>
        <v>South Dakota - Tier 2</v>
      </c>
      <c r="AI17" t="str">
        <f t="shared" si="3"/>
        <v>Hamlin County* - Tier 2</v>
      </c>
    </row>
    <row r="18" spans="1:35" x14ac:dyDescent="0.3">
      <c r="A18">
        <v>11</v>
      </c>
      <c r="B18">
        <v>8</v>
      </c>
      <c r="C18" t="s">
        <v>30</v>
      </c>
      <c r="D18" t="s">
        <v>2102</v>
      </c>
      <c r="E18" t="s">
        <v>3163</v>
      </c>
      <c r="F18" t="s">
        <v>346</v>
      </c>
      <c r="G18" s="58">
        <v>1.4269800000000001</v>
      </c>
      <c r="H18">
        <v>23</v>
      </c>
      <c r="I18">
        <v>0</v>
      </c>
      <c r="J18" s="12">
        <v>11</v>
      </c>
      <c r="K18" s="12">
        <v>7</v>
      </c>
      <c r="L18">
        <v>26</v>
      </c>
      <c r="M18" s="12">
        <v>81.123323382247818</v>
      </c>
      <c r="N18" s="12">
        <v>20.598905713859502</v>
      </c>
      <c r="O18" s="12">
        <v>88.535343729357464</v>
      </c>
      <c r="P18" s="12">
        <v>77.898645229476926</v>
      </c>
      <c r="Q18">
        <v>0</v>
      </c>
      <c r="R18" s="59">
        <v>2.2691891857469563E-5</v>
      </c>
      <c r="S18" s="59">
        <v>7.0552147239263804E-3</v>
      </c>
      <c r="T18" s="59">
        <v>0</v>
      </c>
      <c r="U18" s="59">
        <v>5.328606320748993E-3</v>
      </c>
      <c r="V18" s="59">
        <v>4.7422983143006314E-3</v>
      </c>
      <c r="W18" s="59">
        <v>0.11926605504587157</v>
      </c>
      <c r="X18" s="59">
        <v>5.288736492198335E-2</v>
      </c>
      <c r="Y18" s="59">
        <v>1.6102489993801319E-3</v>
      </c>
      <c r="Z18" s="59">
        <v>1.1322130357655591E-4</v>
      </c>
      <c r="AA18" s="59">
        <v>2.3045447921270606E-4</v>
      </c>
      <c r="AB18" s="59">
        <v>0</v>
      </c>
      <c r="AC18" s="18">
        <v>1.7386923272805253E-2</v>
      </c>
      <c r="AD18" s="12">
        <v>11</v>
      </c>
      <c r="AE18" s="17">
        <v>1</v>
      </c>
      <c r="AF18" s="18">
        <v>0.50212224095289637</v>
      </c>
      <c r="AG18" t="str">
        <f>IF(AF18&lt;='CAV Tier 1 Analysis'!$A$5,"Tier 1", "Tier 2")</f>
        <v>Tier 2</v>
      </c>
      <c r="AH18" t="str">
        <f t="shared" si="2"/>
        <v>South Dakota - Tier 2</v>
      </c>
      <c r="AI18" t="str">
        <f t="shared" si="3"/>
        <v>Waubay, City Of - Tier 2</v>
      </c>
    </row>
    <row r="19" spans="1:35" x14ac:dyDescent="0.3">
      <c r="A19">
        <v>12</v>
      </c>
      <c r="B19">
        <v>8</v>
      </c>
      <c r="C19" t="s">
        <v>30</v>
      </c>
      <c r="D19" t="s">
        <v>2115</v>
      </c>
      <c r="E19" t="s">
        <v>3183</v>
      </c>
      <c r="F19" t="s">
        <v>254</v>
      </c>
      <c r="G19" s="58">
        <v>689.4502</v>
      </c>
      <c r="H19">
        <v>41</v>
      </c>
      <c r="I19">
        <v>11</v>
      </c>
      <c r="J19" s="12">
        <v>11.652173913043478</v>
      </c>
      <c r="K19" s="12">
        <v>5.8260869565217392</v>
      </c>
      <c r="L19">
        <v>4</v>
      </c>
      <c r="M19" s="12">
        <v>48.528899233041052</v>
      </c>
      <c r="N19" s="12">
        <v>44.237196386088648</v>
      </c>
      <c r="O19" s="12">
        <v>11161.787729386322</v>
      </c>
      <c r="P19">
        <v>0</v>
      </c>
      <c r="Q19" s="12">
        <v>984.51945800783506</v>
      </c>
      <c r="R19" s="59">
        <v>1.0963664087450952E-2</v>
      </c>
      <c r="S19" s="59">
        <v>1.2576687116564417E-2</v>
      </c>
      <c r="T19" s="59">
        <v>7.3825503355704702E-2</v>
      </c>
      <c r="U19" s="59">
        <v>5.6445315966827279E-3</v>
      </c>
      <c r="V19" s="59">
        <v>3.9470060504117064E-3</v>
      </c>
      <c r="W19" s="59">
        <v>1.834862385321101E-2</v>
      </c>
      <c r="X19" s="59">
        <v>3.1637826163833427E-2</v>
      </c>
      <c r="Y19" s="59">
        <v>3.4580915222187851E-3</v>
      </c>
      <c r="Z19" s="59">
        <v>1.4273984871274381E-2</v>
      </c>
      <c r="AA19" s="59">
        <v>0</v>
      </c>
      <c r="AB19" s="59">
        <v>5.5647903135446174E-3</v>
      </c>
      <c r="AC19" s="18">
        <v>1.6385518993717884E-2</v>
      </c>
      <c r="AD19" s="12">
        <v>12</v>
      </c>
      <c r="AE19" s="17">
        <v>1</v>
      </c>
      <c r="AF19" s="18">
        <v>0.51850775994661424</v>
      </c>
      <c r="AG19" t="str">
        <f>IF(AF19&lt;='CAV Tier 1 Analysis'!$A$5,"Tier 1", "Tier 2")</f>
        <v>Tier 2</v>
      </c>
      <c r="AH19" t="str">
        <f t="shared" si="2"/>
        <v>South Dakota - Tier 2</v>
      </c>
      <c r="AI19" t="str">
        <f t="shared" si="3"/>
        <v>Codington County* - Tier 2</v>
      </c>
    </row>
    <row r="20" spans="1:35" x14ac:dyDescent="0.3">
      <c r="A20">
        <v>13</v>
      </c>
      <c r="B20">
        <v>8</v>
      </c>
      <c r="C20" t="s">
        <v>30</v>
      </c>
      <c r="D20" t="s">
        <v>1222</v>
      </c>
      <c r="E20" t="s">
        <v>3057</v>
      </c>
      <c r="F20" t="s">
        <v>349</v>
      </c>
      <c r="G20" s="58">
        <v>4.2721</v>
      </c>
      <c r="H20">
        <v>91</v>
      </c>
      <c r="I20">
        <v>4</v>
      </c>
      <c r="J20" s="12">
        <v>9</v>
      </c>
      <c r="K20" s="12">
        <v>8</v>
      </c>
      <c r="L20">
        <v>6</v>
      </c>
      <c r="M20" s="12">
        <v>73.402776152243632</v>
      </c>
      <c r="N20" s="12">
        <v>114.38522104413009</v>
      </c>
      <c r="O20" s="12">
        <v>3227.1625098216778</v>
      </c>
      <c r="P20" s="12">
        <v>3147.4816084017039</v>
      </c>
      <c r="Q20" s="12">
        <v>1060.1291150892425</v>
      </c>
      <c r="R20" s="59">
        <v>6.7935101546129381E-5</v>
      </c>
      <c r="S20" s="59">
        <v>2.7914110429447851E-2</v>
      </c>
      <c r="T20" s="59">
        <v>2.6845637583892617E-2</v>
      </c>
      <c r="U20" s="59">
        <v>4.3597688078855397E-3</v>
      </c>
      <c r="V20" s="59">
        <v>5.4197695020578645E-3</v>
      </c>
      <c r="W20" s="59">
        <v>2.7522935779816515E-2</v>
      </c>
      <c r="X20" s="59">
        <v>4.785404797037543E-2</v>
      </c>
      <c r="Y20" s="59">
        <v>8.9416734213341505E-3</v>
      </c>
      <c r="Z20" s="59">
        <v>4.1269794731055255E-3</v>
      </c>
      <c r="AA20" s="59">
        <v>9.311474323577984E-3</v>
      </c>
      <c r="AB20" s="59">
        <v>5.9921580856234277E-3</v>
      </c>
      <c r="AC20" s="18">
        <v>1.5305135498060275E-2</v>
      </c>
      <c r="AD20" s="12">
        <v>13</v>
      </c>
      <c r="AE20" s="17">
        <v>1</v>
      </c>
      <c r="AF20" s="18">
        <v>0.53381289544467447</v>
      </c>
      <c r="AG20" t="str">
        <f>IF(AF20&lt;='CAV Tier 1 Analysis'!$A$5,"Tier 1", "Tier 2")</f>
        <v>Tier 2</v>
      </c>
      <c r="AH20" t="str">
        <f t="shared" si="2"/>
        <v>South Dakota - Tier 2</v>
      </c>
      <c r="AI20" t="str">
        <f t="shared" si="3"/>
        <v>Madison, City Of - Tier 2</v>
      </c>
    </row>
    <row r="21" spans="1:35" x14ac:dyDescent="0.3">
      <c r="A21">
        <v>14</v>
      </c>
      <c r="B21">
        <v>8</v>
      </c>
      <c r="C21" t="s">
        <v>30</v>
      </c>
      <c r="D21" t="s">
        <v>1541</v>
      </c>
      <c r="E21" t="s">
        <v>3028</v>
      </c>
      <c r="F21" t="s">
        <v>162</v>
      </c>
      <c r="G21" s="58">
        <v>1712.6882099999998</v>
      </c>
      <c r="H21">
        <v>123</v>
      </c>
      <c r="I21">
        <v>0</v>
      </c>
      <c r="J21" s="12">
        <v>11.838709677419354</v>
      </c>
      <c r="K21" s="12">
        <v>5.32258064516129</v>
      </c>
      <c r="L21">
        <v>2</v>
      </c>
      <c r="M21" s="12">
        <v>76.46647449041528</v>
      </c>
      <c r="N21" s="12">
        <v>44.48137224508357</v>
      </c>
      <c r="O21" s="12">
        <v>14738.608327651027</v>
      </c>
      <c r="P21">
        <v>0</v>
      </c>
      <c r="Q21" s="12">
        <v>979.15031572488442</v>
      </c>
      <c r="R21" s="59">
        <v>2.7235235004613317E-2</v>
      </c>
      <c r="S21" s="59">
        <v>3.7730061349693249E-2</v>
      </c>
      <c r="T21" s="59">
        <v>0</v>
      </c>
      <c r="U21" s="59">
        <v>5.7348930196917313E-3</v>
      </c>
      <c r="V21" s="59">
        <v>3.6058950316110792E-3</v>
      </c>
      <c r="W21" s="59">
        <v>9.1743119266055051E-3</v>
      </c>
      <c r="X21" s="59">
        <v>4.9851388873906693E-2</v>
      </c>
      <c r="Y21" s="59">
        <v>3.4771791348367121E-3</v>
      </c>
      <c r="Z21" s="59">
        <v>1.8848116215169776E-2</v>
      </c>
      <c r="AA21" s="59">
        <v>0</v>
      </c>
      <c r="AB21" s="59">
        <v>5.5344423598041557E-3</v>
      </c>
      <c r="AC21" s="18">
        <v>1.465377481053929E-2</v>
      </c>
      <c r="AD21" s="12">
        <v>14</v>
      </c>
      <c r="AE21" s="17">
        <v>1</v>
      </c>
      <c r="AF21" s="18">
        <v>0.54846667025521378</v>
      </c>
      <c r="AG21" t="str">
        <f>IF(AF21&lt;='CAV Tier 1 Analysis'!$A$5,"Tier 1", "Tier 2")</f>
        <v>Tier 2</v>
      </c>
      <c r="AH21" t="str">
        <f t="shared" si="2"/>
        <v>South Dakota - Tier 2</v>
      </c>
      <c r="AI21" t="str">
        <f t="shared" si="3"/>
        <v>Brown County * - Tier 2</v>
      </c>
    </row>
    <row r="22" spans="1:35" x14ac:dyDescent="0.3">
      <c r="A22">
        <v>15</v>
      </c>
      <c r="B22">
        <v>8</v>
      </c>
      <c r="C22" t="s">
        <v>30</v>
      </c>
      <c r="D22" t="s">
        <v>2112</v>
      </c>
      <c r="E22" t="s">
        <v>3177</v>
      </c>
      <c r="F22" t="s">
        <v>245</v>
      </c>
      <c r="G22" s="58">
        <v>787.27116999999998</v>
      </c>
      <c r="H22">
        <v>87</v>
      </c>
      <c r="I22">
        <v>4</v>
      </c>
      <c r="J22" s="12">
        <v>12.105263157894736</v>
      </c>
      <c r="K22" s="12">
        <v>5.8421052631578947</v>
      </c>
      <c r="L22">
        <v>3</v>
      </c>
      <c r="M22" s="12">
        <v>38.99954771619543</v>
      </c>
      <c r="N22" s="12">
        <v>7.6568529104522248E-2</v>
      </c>
      <c r="O22" s="12">
        <v>16309.877335763336</v>
      </c>
      <c r="P22">
        <v>0</v>
      </c>
      <c r="Q22" s="12">
        <v>1548.6980113674726</v>
      </c>
      <c r="R22" s="59">
        <v>1.2519216984220895E-2</v>
      </c>
      <c r="S22" s="59">
        <v>2.6687116564417177E-2</v>
      </c>
      <c r="T22" s="59">
        <v>2.6845637583892617E-2</v>
      </c>
      <c r="U22" s="59">
        <v>5.8640165252261643E-3</v>
      </c>
      <c r="V22" s="59">
        <v>3.9578579916343618E-3</v>
      </c>
      <c r="W22" s="59">
        <v>1.3761467889908258E-2</v>
      </c>
      <c r="X22" s="59">
        <v>2.5425281236814864E-2</v>
      </c>
      <c r="Y22" s="59">
        <v>5.9854828740543067E-6</v>
      </c>
      <c r="Z22" s="59">
        <v>2.0857495948440379E-2</v>
      </c>
      <c r="AA22" s="59">
        <v>0</v>
      </c>
      <c r="AB22" s="59">
        <v>8.7536915823911918E-3</v>
      </c>
      <c r="AC22" s="18">
        <v>1.3152524344529092E-2</v>
      </c>
      <c r="AD22" s="12">
        <v>15</v>
      </c>
      <c r="AE22" s="17">
        <v>1</v>
      </c>
      <c r="AF22" s="18">
        <v>0.56161919459974285</v>
      </c>
      <c r="AG22" t="str">
        <f>IF(AF22&lt;='CAV Tier 1 Analysis'!$A$5,"Tier 1", "Tier 2")</f>
        <v>Tier 2</v>
      </c>
      <c r="AH22" t="str">
        <f t="shared" si="2"/>
        <v>South Dakota - Tier 2</v>
      </c>
      <c r="AI22" t="str">
        <f t="shared" si="3"/>
        <v>Brookings County* - Tier 2</v>
      </c>
    </row>
    <row r="23" spans="1:35" x14ac:dyDescent="0.3">
      <c r="A23">
        <v>16</v>
      </c>
      <c r="B23">
        <v>8</v>
      </c>
      <c r="C23" t="s">
        <v>30</v>
      </c>
      <c r="D23" t="s">
        <v>1242</v>
      </c>
      <c r="E23" t="s">
        <v>3174</v>
      </c>
      <c r="F23" t="s">
        <v>275</v>
      </c>
      <c r="G23" s="58">
        <v>460.24865999999997</v>
      </c>
      <c r="H23">
        <v>96</v>
      </c>
      <c r="I23">
        <v>0</v>
      </c>
      <c r="J23" s="12">
        <v>6.4615384615384617</v>
      </c>
      <c r="K23" s="12">
        <v>8.2307692307692299</v>
      </c>
      <c r="L23">
        <v>0</v>
      </c>
      <c r="M23" s="12">
        <v>13.476951785150224</v>
      </c>
      <c r="N23" s="12">
        <v>505.59805147024878</v>
      </c>
      <c r="O23" s="12">
        <v>11796.87274368036</v>
      </c>
      <c r="P23" s="12">
        <v>1018.0170839398706</v>
      </c>
      <c r="Q23" s="12">
        <v>2850.5701264145391</v>
      </c>
      <c r="R23" s="59">
        <v>7.3188922201189053E-3</v>
      </c>
      <c r="S23" s="59">
        <v>2.9447852760736196E-2</v>
      </c>
      <c r="T23" s="59">
        <v>0</v>
      </c>
      <c r="U23" s="59">
        <v>3.1300904261742338E-3</v>
      </c>
      <c r="V23" s="59">
        <v>5.5761090069249182E-3</v>
      </c>
      <c r="W23" s="59">
        <v>0</v>
      </c>
      <c r="X23" s="59">
        <v>8.7861349533072501E-3</v>
      </c>
      <c r="Y23" s="59">
        <v>3.9523398367746203E-2</v>
      </c>
      <c r="Z23" s="59">
        <v>1.5086148129149253E-2</v>
      </c>
      <c r="AA23" s="59">
        <v>3.0116903345095039E-3</v>
      </c>
      <c r="AB23" s="59">
        <v>1.6112251412125002E-2</v>
      </c>
      <c r="AC23" s="18">
        <v>1.1635687964617407E-2</v>
      </c>
      <c r="AD23" s="12">
        <v>16</v>
      </c>
      <c r="AE23" s="17">
        <v>1</v>
      </c>
      <c r="AF23" s="18">
        <v>0.5732548825643603</v>
      </c>
      <c r="AG23" t="str">
        <f>IF(AF23&lt;='CAV Tier 1 Analysis'!$A$5,"Tier 1", "Tier 2")</f>
        <v>Tier 2</v>
      </c>
      <c r="AH23" t="str">
        <f t="shared" si="2"/>
        <v>South Dakota - Tier 2</v>
      </c>
      <c r="AI23" t="str">
        <f t="shared" si="3"/>
        <v>Union County* - Tier 2</v>
      </c>
    </row>
    <row r="24" spans="1:35" x14ac:dyDescent="0.3">
      <c r="A24">
        <v>17</v>
      </c>
      <c r="B24">
        <v>8</v>
      </c>
      <c r="C24" t="s">
        <v>30</v>
      </c>
      <c r="D24" t="s">
        <v>2034</v>
      </c>
      <c r="E24" t="s">
        <v>3069</v>
      </c>
      <c r="F24" t="s">
        <v>624</v>
      </c>
      <c r="G24" s="58">
        <v>1.9909400000000002</v>
      </c>
      <c r="H24">
        <v>30</v>
      </c>
      <c r="I24">
        <v>11</v>
      </c>
      <c r="J24" s="12">
        <v>8</v>
      </c>
      <c r="K24" s="12">
        <v>1</v>
      </c>
      <c r="L24">
        <v>1</v>
      </c>
      <c r="M24" s="12">
        <v>24.630204827870248</v>
      </c>
      <c r="N24" s="12">
        <v>23.333842783786007</v>
      </c>
      <c r="O24" s="12">
        <v>391.27556716370248</v>
      </c>
      <c r="P24" s="12">
        <v>123.47685009396258</v>
      </c>
      <c r="Q24" s="12">
        <v>204.7549584894831</v>
      </c>
      <c r="R24" s="59">
        <v>3.1660005868835201E-5</v>
      </c>
      <c r="S24" s="59">
        <v>9.202453987730062E-3</v>
      </c>
      <c r="T24" s="59">
        <v>7.3825503355704702E-2</v>
      </c>
      <c r="U24" s="59">
        <v>3.8753500514538135E-3</v>
      </c>
      <c r="V24" s="59">
        <v>6.7747118775723307E-4</v>
      </c>
      <c r="W24" s="59">
        <v>4.5871559633027525E-3</v>
      </c>
      <c r="X24" s="59">
        <v>1.6057362747540285E-2</v>
      </c>
      <c r="Y24" s="59">
        <v>1.8240433504680977E-3</v>
      </c>
      <c r="Z24" s="59">
        <v>5.0037338655794877E-4</v>
      </c>
      <c r="AA24" s="59">
        <v>3.6529252979179949E-4</v>
      </c>
      <c r="AB24" s="59">
        <v>1.1573345761576996E-3</v>
      </c>
      <c r="AC24" s="18">
        <v>1.0191272831121203E-2</v>
      </c>
      <c r="AD24" s="12">
        <v>17</v>
      </c>
      <c r="AE24" s="17">
        <v>1</v>
      </c>
      <c r="AF24" s="18">
        <v>0.5834461553954815</v>
      </c>
      <c r="AG24" t="str">
        <f>IF(AF24&lt;='CAV Tier 1 Analysis'!$A$5,"Tier 1", "Tier 2")</f>
        <v>Tier 2</v>
      </c>
      <c r="AH24" t="str">
        <f t="shared" si="2"/>
        <v>South Dakota - Tier 2</v>
      </c>
      <c r="AI24" t="str">
        <f t="shared" si="3"/>
        <v>Dell Rapids, City Of - Tier 2</v>
      </c>
    </row>
    <row r="25" spans="1:35" x14ac:dyDescent="0.3">
      <c r="A25">
        <v>18</v>
      </c>
      <c r="B25">
        <v>8</v>
      </c>
      <c r="C25" t="s">
        <v>30</v>
      </c>
      <c r="D25" t="s">
        <v>2031</v>
      </c>
      <c r="E25" t="s">
        <v>3065</v>
      </c>
      <c r="F25" t="s">
        <v>120</v>
      </c>
      <c r="G25" s="58">
        <v>3477.1222500000003</v>
      </c>
      <c r="H25">
        <v>27</v>
      </c>
      <c r="I25">
        <v>0</v>
      </c>
      <c r="J25" s="12">
        <v>9.48</v>
      </c>
      <c r="K25" s="12">
        <v>3.88</v>
      </c>
      <c r="L25">
        <v>0</v>
      </c>
      <c r="M25" s="12">
        <v>5.9992432155642463</v>
      </c>
      <c r="N25" s="12">
        <v>1.2198317782573254</v>
      </c>
      <c r="O25" s="12">
        <v>20089.13279399497</v>
      </c>
      <c r="P25">
        <v>0</v>
      </c>
      <c r="Q25">
        <v>0</v>
      </c>
      <c r="R25" s="59">
        <v>5.5293334224867374E-2</v>
      </c>
      <c r="S25" s="59">
        <v>8.282208588957056E-3</v>
      </c>
      <c r="T25" s="59">
        <v>0</v>
      </c>
      <c r="U25" s="59">
        <v>4.5922898109727692E-3</v>
      </c>
      <c r="V25" s="59">
        <v>2.6285882084980646E-3</v>
      </c>
      <c r="W25" s="59">
        <v>0</v>
      </c>
      <c r="X25" s="59">
        <v>3.9111337155438861E-3</v>
      </c>
      <c r="Y25" s="59">
        <v>9.5356177053102187E-5</v>
      </c>
      <c r="Z25" s="59">
        <v>2.569050626393447E-2</v>
      </c>
      <c r="AA25" s="59">
        <v>0</v>
      </c>
      <c r="AB25" s="59">
        <v>0</v>
      </c>
      <c r="AC25" s="18">
        <v>9.1357651808933391E-3</v>
      </c>
      <c r="AD25" s="12">
        <v>18</v>
      </c>
      <c r="AE25" s="17">
        <v>1</v>
      </c>
      <c r="AF25" s="18">
        <v>0.59258192057637482</v>
      </c>
      <c r="AG25" t="str">
        <f>IF(AF25&lt;='CAV Tier 1 Analysis'!$A$5,"Tier 1", "Tier 2")</f>
        <v>Tier 2</v>
      </c>
      <c r="AH25" t="str">
        <f t="shared" si="2"/>
        <v>South Dakota - Tier 2</v>
      </c>
      <c r="AI25" t="str">
        <f t="shared" si="3"/>
        <v>Meade County * - Tier 2</v>
      </c>
    </row>
    <row r="26" spans="1:35" x14ac:dyDescent="0.3">
      <c r="A26">
        <v>19</v>
      </c>
      <c r="B26">
        <v>8</v>
      </c>
      <c r="C26" t="s">
        <v>30</v>
      </c>
      <c r="D26" t="s">
        <v>2146</v>
      </c>
      <c r="E26" t="s">
        <v>3221</v>
      </c>
      <c r="F26" t="s">
        <v>89</v>
      </c>
      <c r="G26" s="58">
        <v>4413.35016</v>
      </c>
      <c r="H26">
        <v>1</v>
      </c>
      <c r="I26">
        <v>0</v>
      </c>
      <c r="J26" s="12">
        <v>7.8076923076923075</v>
      </c>
      <c r="K26" s="12">
        <v>9.3076923076923084</v>
      </c>
      <c r="L26">
        <v>0</v>
      </c>
      <c r="M26" s="12">
        <v>2.9985249219382144</v>
      </c>
      <c r="N26" s="12">
        <v>1.473850334089482</v>
      </c>
      <c r="O26" s="12">
        <v>8138.9648429701474</v>
      </c>
      <c r="P26" s="12">
        <v>472.15559081672291</v>
      </c>
      <c r="Q26">
        <v>0</v>
      </c>
      <c r="R26" s="59">
        <v>7.0181267123481744E-2</v>
      </c>
      <c r="S26" s="59">
        <v>3.0674846625766873E-4</v>
      </c>
      <c r="T26" s="59">
        <v>0</v>
      </c>
      <c r="U26" s="59">
        <v>3.782192598293866E-3</v>
      </c>
      <c r="V26" s="59">
        <v>6.3056933629711698E-3</v>
      </c>
      <c r="W26" s="59">
        <v>0</v>
      </c>
      <c r="X26" s="59">
        <v>1.9548518867622093E-3</v>
      </c>
      <c r="Y26" s="59">
        <v>1.1521320883113047E-4</v>
      </c>
      <c r="Z26" s="59">
        <v>1.0408320230864783E-2</v>
      </c>
      <c r="AA26" s="59">
        <v>1.3968198094908774E-3</v>
      </c>
      <c r="AB26" s="59">
        <v>0</v>
      </c>
      <c r="AC26" s="18">
        <v>8.5864642442684946E-3</v>
      </c>
      <c r="AD26" s="12">
        <v>19</v>
      </c>
      <c r="AE26" s="17">
        <v>1</v>
      </c>
      <c r="AF26" s="18">
        <v>0.60116838482064328</v>
      </c>
      <c r="AG26" t="str">
        <f>IF(AF26&lt;='CAV Tier 1 Analysis'!$A$5,"Tier 1", "Tier 2")</f>
        <v>Tier 2</v>
      </c>
      <c r="AH26" t="str">
        <f t="shared" si="2"/>
        <v>South Dakota - Tier 2</v>
      </c>
      <c r="AI26" t="str">
        <f t="shared" si="3"/>
        <v>Cheyenne River Indian Reservation Dewey - Tier 2</v>
      </c>
    </row>
    <row r="27" spans="1:35" x14ac:dyDescent="0.3">
      <c r="A27">
        <v>20</v>
      </c>
      <c r="B27">
        <v>8</v>
      </c>
      <c r="C27" t="s">
        <v>30</v>
      </c>
      <c r="D27" t="s">
        <v>1224</v>
      </c>
      <c r="E27" t="s">
        <v>3092</v>
      </c>
      <c r="F27" t="s">
        <v>248</v>
      </c>
      <c r="G27" s="58">
        <v>787.69863000000009</v>
      </c>
      <c r="H27">
        <v>59</v>
      </c>
      <c r="I27">
        <v>0</v>
      </c>
      <c r="J27" s="12">
        <v>8.6086956521739122</v>
      </c>
      <c r="K27" s="12">
        <v>5.5652173913043477</v>
      </c>
      <c r="L27">
        <v>0</v>
      </c>
      <c r="M27" s="12">
        <v>14.980869948954975</v>
      </c>
      <c r="N27" s="12">
        <v>10.744083647543309</v>
      </c>
      <c r="O27" s="12">
        <v>17359.128635472603</v>
      </c>
      <c r="P27">
        <v>0</v>
      </c>
      <c r="Q27" s="12">
        <v>3741.9798834231515</v>
      </c>
      <c r="R27" s="59">
        <v>1.2526014469885303E-2</v>
      </c>
      <c r="S27" s="59">
        <v>1.8098159509202454E-2</v>
      </c>
      <c r="T27" s="59">
        <v>0</v>
      </c>
      <c r="U27" s="59">
        <v>4.1702136423252987E-3</v>
      </c>
      <c r="V27" s="59">
        <v>3.7702744362141669E-3</v>
      </c>
      <c r="W27" s="59">
        <v>0</v>
      </c>
      <c r="X27" s="59">
        <v>9.7665961255790253E-3</v>
      </c>
      <c r="Y27" s="59">
        <v>8.3988199096773886E-4</v>
      </c>
      <c r="Z27" s="59">
        <v>2.2199305839591076E-2</v>
      </c>
      <c r="AA27" s="59">
        <v>0</v>
      </c>
      <c r="AB27" s="59">
        <v>2.1150758615667963E-2</v>
      </c>
      <c r="AC27" s="18">
        <v>8.4110186026757298E-3</v>
      </c>
      <c r="AD27" s="12">
        <v>20</v>
      </c>
      <c r="AE27" s="17">
        <v>1</v>
      </c>
      <c r="AF27" s="18">
        <v>0.60957940342331896</v>
      </c>
      <c r="AG27" t="str">
        <f>IF(AF27&lt;='CAV Tier 1 Analysis'!$A$5,"Tier 1", "Tier 2")</f>
        <v>Tier 2</v>
      </c>
      <c r="AH27" t="str">
        <f t="shared" si="2"/>
        <v>South Dakota - Tier 2</v>
      </c>
      <c r="AI27" t="str">
        <f t="shared" si="3"/>
        <v>Lawrence County * - Tier 2</v>
      </c>
    </row>
    <row r="28" spans="1:35" x14ac:dyDescent="0.3">
      <c r="A28">
        <v>21</v>
      </c>
      <c r="B28">
        <v>8</v>
      </c>
      <c r="C28" t="s">
        <v>30</v>
      </c>
      <c r="D28" t="s">
        <v>2024</v>
      </c>
      <c r="E28" t="s">
        <v>3053</v>
      </c>
      <c r="F28" t="s">
        <v>377</v>
      </c>
      <c r="G28" s="58">
        <v>13.03186</v>
      </c>
      <c r="H28">
        <v>22</v>
      </c>
      <c r="I28">
        <v>0</v>
      </c>
      <c r="J28" s="12">
        <v>8</v>
      </c>
      <c r="K28" s="12">
        <v>8</v>
      </c>
      <c r="L28">
        <v>0</v>
      </c>
      <c r="M28" s="12">
        <v>15.213852819167792</v>
      </c>
      <c r="N28" s="12">
        <v>216.4938208962925</v>
      </c>
      <c r="O28" s="12">
        <v>10097.913297686286</v>
      </c>
      <c r="P28" s="12">
        <v>9866.3551938422024</v>
      </c>
      <c r="Q28" s="12">
        <v>707.46027265218618</v>
      </c>
      <c r="R28" s="59">
        <v>2.0723314820227562E-4</v>
      </c>
      <c r="S28" s="59">
        <v>6.7484662576687117E-3</v>
      </c>
      <c r="T28" s="59">
        <v>0</v>
      </c>
      <c r="U28" s="59">
        <v>3.8753500514538135E-3</v>
      </c>
      <c r="V28" s="59">
        <v>5.4197695020578645E-3</v>
      </c>
      <c r="W28" s="59">
        <v>0</v>
      </c>
      <c r="X28" s="59">
        <v>9.9184864767602327E-3</v>
      </c>
      <c r="Y28" s="59">
        <v>1.6923663970930404E-2</v>
      </c>
      <c r="Z28" s="59">
        <v>1.2913474538055844E-2</v>
      </c>
      <c r="AA28" s="59">
        <v>2.9188514655503848E-2</v>
      </c>
      <c r="AB28" s="59">
        <v>3.9987712182334434E-3</v>
      </c>
      <c r="AC28" s="18">
        <v>8.1085208926242203E-3</v>
      </c>
      <c r="AD28" s="12">
        <v>21</v>
      </c>
      <c r="AE28" s="17">
        <v>1</v>
      </c>
      <c r="AF28" s="18">
        <v>0.61768792431594322</v>
      </c>
      <c r="AG28" t="str">
        <f>IF(AF28&lt;='CAV Tier 1 Analysis'!$A$5,"Tier 1", "Tier 2")</f>
        <v>Tier 2</v>
      </c>
      <c r="AH28" t="str">
        <f t="shared" si="2"/>
        <v>South Dakota - Tier 2</v>
      </c>
      <c r="AI28" t="str">
        <f t="shared" si="3"/>
        <v>Pierre, City Of - Tier 2</v>
      </c>
    </row>
    <row r="29" spans="1:35" x14ac:dyDescent="0.3">
      <c r="A29">
        <v>22</v>
      </c>
      <c r="B29">
        <v>8</v>
      </c>
      <c r="C29" t="s">
        <v>30</v>
      </c>
      <c r="D29" t="s">
        <v>2110</v>
      </c>
      <c r="E29" t="s">
        <v>3175</v>
      </c>
      <c r="F29" t="s">
        <v>235</v>
      </c>
      <c r="G29" s="58">
        <v>1250.8889700000004</v>
      </c>
      <c r="H29">
        <v>5</v>
      </c>
      <c r="I29">
        <v>0</v>
      </c>
      <c r="J29" s="12">
        <v>11.5</v>
      </c>
      <c r="K29" s="12">
        <v>6.8888888888888893</v>
      </c>
      <c r="L29">
        <v>9</v>
      </c>
      <c r="M29" s="12">
        <v>1.9999999999999989</v>
      </c>
      <c r="N29" s="12">
        <v>0</v>
      </c>
      <c r="O29" s="12">
        <v>8001.4097547682813</v>
      </c>
      <c r="P29">
        <v>0</v>
      </c>
      <c r="Q29" s="12">
        <v>584.87358522995419</v>
      </c>
      <c r="R29" s="59">
        <v>1.989168540059531E-2</v>
      </c>
      <c r="S29" s="59">
        <v>1.5337423312883436E-3</v>
      </c>
      <c r="T29" s="59">
        <v>0</v>
      </c>
      <c r="U29" s="59">
        <v>5.5708156989648571E-3</v>
      </c>
      <c r="V29" s="59">
        <v>4.6670237378831619E-3</v>
      </c>
      <c r="W29" s="59">
        <v>4.1284403669724773E-2</v>
      </c>
      <c r="X29" s="59">
        <v>1.3038756973202763E-3</v>
      </c>
      <c r="Y29" s="59">
        <v>0</v>
      </c>
      <c r="Z29" s="59">
        <v>1.023241120127529E-2</v>
      </c>
      <c r="AA29" s="59">
        <v>0</v>
      </c>
      <c r="AB29" s="59">
        <v>3.3058756079048053E-3</v>
      </c>
      <c r="AC29" s="18">
        <v>7.9808939404506212E-3</v>
      </c>
      <c r="AD29" s="12">
        <v>22</v>
      </c>
      <c r="AE29" s="17">
        <v>2</v>
      </c>
      <c r="AF29" s="18">
        <v>0.62566881825639387</v>
      </c>
      <c r="AG29" t="str">
        <f>IF(AF29&lt;='CAV Tier 1 Analysis'!$A$5,"Tier 1", "Tier 2")</f>
        <v>Tier 2</v>
      </c>
      <c r="AH29" t="str">
        <f t="shared" si="2"/>
        <v>South Dakota - Tier 2</v>
      </c>
      <c r="AI29" t="str">
        <f t="shared" si="3"/>
        <v>Beadle County * - Tier 2</v>
      </c>
    </row>
    <row r="30" spans="1:35" x14ac:dyDescent="0.3">
      <c r="A30">
        <v>23</v>
      </c>
      <c r="B30">
        <v>8</v>
      </c>
      <c r="C30" t="s">
        <v>30</v>
      </c>
      <c r="D30" t="s">
        <v>2126</v>
      </c>
      <c r="E30" t="s">
        <v>3196</v>
      </c>
      <c r="F30" t="s">
        <v>274</v>
      </c>
      <c r="G30" s="58">
        <v>858.27372000000014</v>
      </c>
      <c r="H30">
        <v>0</v>
      </c>
      <c r="I30">
        <v>0</v>
      </c>
      <c r="J30" s="12">
        <v>12.125</v>
      </c>
      <c r="K30" s="12">
        <v>7.4375</v>
      </c>
      <c r="L30">
        <v>9</v>
      </c>
      <c r="M30" s="12">
        <v>9</v>
      </c>
      <c r="N30" s="12">
        <v>0</v>
      </c>
      <c r="O30" s="12">
        <v>5224.4787056272326</v>
      </c>
      <c r="P30">
        <v>0</v>
      </c>
      <c r="Q30">
        <v>0</v>
      </c>
      <c r="R30" s="59">
        <v>1.3648302315623284E-2</v>
      </c>
      <c r="S30" s="59">
        <v>0</v>
      </c>
      <c r="T30" s="59">
        <v>0</v>
      </c>
      <c r="U30" s="59">
        <v>5.8735774217346859E-3</v>
      </c>
      <c r="V30" s="59">
        <v>5.0386919589444209E-3</v>
      </c>
      <c r="W30" s="59">
        <v>4.1284403669724773E-2</v>
      </c>
      <c r="X30" s="59">
        <v>5.8674406379412465E-3</v>
      </c>
      <c r="Y30" s="59">
        <v>0</v>
      </c>
      <c r="Z30" s="59">
        <v>6.6811994469382708E-3</v>
      </c>
      <c r="AA30" s="59">
        <v>0</v>
      </c>
      <c r="AB30" s="59">
        <v>0</v>
      </c>
      <c r="AC30" s="18">
        <v>7.1266923137187901E-3</v>
      </c>
      <c r="AD30" s="12">
        <v>23</v>
      </c>
      <c r="AE30" s="17">
        <v>2</v>
      </c>
      <c r="AF30" s="18">
        <v>0.63279551057011263</v>
      </c>
      <c r="AG30" t="str">
        <f>IF(AF30&lt;='CAV Tier 1 Analysis'!$A$5,"Tier 1", "Tier 2")</f>
        <v>Tier 2</v>
      </c>
      <c r="AH30" t="str">
        <f t="shared" si="2"/>
        <v>South Dakota - Tier 2</v>
      </c>
      <c r="AI30" t="str">
        <f t="shared" si="3"/>
        <v>Kingsbury County* - Tier 2</v>
      </c>
    </row>
    <row r="31" spans="1:35" x14ac:dyDescent="0.3">
      <c r="A31">
        <v>24</v>
      </c>
      <c r="B31">
        <v>8</v>
      </c>
      <c r="C31" t="s">
        <v>30</v>
      </c>
      <c r="D31" t="s">
        <v>2029</v>
      </c>
      <c r="E31" t="s">
        <v>3059</v>
      </c>
      <c r="F31" t="s">
        <v>425</v>
      </c>
      <c r="G31" s="58">
        <v>6.0099400000000003</v>
      </c>
      <c r="H31">
        <v>83</v>
      </c>
      <c r="I31">
        <v>0</v>
      </c>
      <c r="J31" s="12">
        <v>8</v>
      </c>
      <c r="K31" s="12">
        <v>7</v>
      </c>
      <c r="L31">
        <v>1</v>
      </c>
      <c r="M31" s="12">
        <v>12.362387977251021</v>
      </c>
      <c r="N31" s="12">
        <v>120.10578450767711</v>
      </c>
      <c r="O31" s="12">
        <v>4647.8550994079351</v>
      </c>
      <c r="P31" s="12">
        <v>4510.1397029905302</v>
      </c>
      <c r="Q31" s="12">
        <v>292.47560883837195</v>
      </c>
      <c r="R31" s="59">
        <v>9.5570301300565262E-5</v>
      </c>
      <c r="S31" s="59">
        <v>2.5460122699386502E-2</v>
      </c>
      <c r="T31" s="59">
        <v>0</v>
      </c>
      <c r="U31" s="59">
        <v>3.8753500514538135E-3</v>
      </c>
      <c r="V31" s="59">
        <v>4.7422983143006314E-3</v>
      </c>
      <c r="W31" s="59">
        <v>4.5871559633027525E-3</v>
      </c>
      <c r="X31" s="59">
        <v>8.0595086221909914E-3</v>
      </c>
      <c r="Y31" s="59">
        <v>9.3888589039527424E-3</v>
      </c>
      <c r="Z31" s="59">
        <v>5.9437981604109867E-3</v>
      </c>
      <c r="AA31" s="59">
        <v>1.3342746762377945E-2</v>
      </c>
      <c r="AB31" s="59">
        <v>1.6531572045363112E-3</v>
      </c>
      <c r="AC31" s="18">
        <v>7.013506089383021E-3</v>
      </c>
      <c r="AD31" s="12">
        <v>24</v>
      </c>
      <c r="AE31" s="17">
        <v>2</v>
      </c>
      <c r="AF31" s="18">
        <v>0.63980901665949563</v>
      </c>
      <c r="AG31" t="str">
        <f>IF(AF31&lt;='CAV Tier 1 Analysis'!$A$5,"Tier 1", "Tier 2")</f>
        <v>Tier 2</v>
      </c>
      <c r="AH31" t="str">
        <f t="shared" si="2"/>
        <v>South Dakota - Tier 2</v>
      </c>
      <c r="AI31" t="str">
        <f t="shared" si="3"/>
        <v>Spearfish, City Of - Tier 2</v>
      </c>
    </row>
    <row r="32" spans="1:35" x14ac:dyDescent="0.3">
      <c r="A32">
        <v>25</v>
      </c>
      <c r="B32">
        <v>8</v>
      </c>
      <c r="C32" t="s">
        <v>30</v>
      </c>
      <c r="D32" t="s">
        <v>2042</v>
      </c>
      <c r="E32" t="s">
        <v>3081</v>
      </c>
      <c r="F32" t="s">
        <v>220</v>
      </c>
      <c r="G32" s="58">
        <v>1504.3206600000001</v>
      </c>
      <c r="H32">
        <v>14</v>
      </c>
      <c r="I32">
        <v>0</v>
      </c>
      <c r="J32" s="12">
        <v>12.444444444444445</v>
      </c>
      <c r="K32" s="12">
        <v>6.6111111111111107</v>
      </c>
      <c r="L32">
        <v>4</v>
      </c>
      <c r="M32" s="12">
        <v>17.999999952137863</v>
      </c>
      <c r="N32" s="12">
        <v>0</v>
      </c>
      <c r="O32" s="12">
        <v>6137.3001936896117</v>
      </c>
      <c r="P32">
        <v>0</v>
      </c>
      <c r="Q32">
        <v>0</v>
      </c>
      <c r="R32" s="59">
        <v>2.3921766062367542E-2</v>
      </c>
      <c r="S32" s="59">
        <v>4.2944785276073623E-3</v>
      </c>
      <c r="T32" s="59">
        <v>0</v>
      </c>
      <c r="U32" s="59">
        <v>6.0283223022614876E-3</v>
      </c>
      <c r="V32" s="59">
        <v>4.4788372968394856E-3</v>
      </c>
      <c r="W32" s="59">
        <v>1.834862385321101E-2</v>
      </c>
      <c r="X32" s="59">
        <v>1.1734881244679354E-2</v>
      </c>
      <c r="Y32" s="59">
        <v>0</v>
      </c>
      <c r="Z32" s="59">
        <v>7.8485393414672398E-3</v>
      </c>
      <c r="AA32" s="59">
        <v>0</v>
      </c>
      <c r="AB32" s="59">
        <v>0</v>
      </c>
      <c r="AC32" s="18">
        <v>6.9686771480394075E-3</v>
      </c>
      <c r="AD32" s="12">
        <v>25</v>
      </c>
      <c r="AE32" s="17">
        <v>2</v>
      </c>
      <c r="AF32" s="18">
        <v>0.64677769380753503</v>
      </c>
      <c r="AG32" t="str">
        <f>IF(AF32&lt;='CAV Tier 1 Analysis'!$A$5,"Tier 1", "Tier 2")</f>
        <v>Tier 2</v>
      </c>
      <c r="AH32" t="str">
        <f t="shared" si="2"/>
        <v>South Dakota - Tier 2</v>
      </c>
      <c r="AI32" t="str">
        <f t="shared" si="3"/>
        <v>Spink County * - Tier 2</v>
      </c>
    </row>
    <row r="33" spans="1:35" x14ac:dyDescent="0.3">
      <c r="A33">
        <v>26</v>
      </c>
      <c r="B33">
        <v>8</v>
      </c>
      <c r="C33" t="s">
        <v>30</v>
      </c>
      <c r="D33" t="s">
        <v>2051</v>
      </c>
      <c r="E33" t="s">
        <v>3091</v>
      </c>
      <c r="F33" t="s">
        <v>403</v>
      </c>
      <c r="G33" s="58">
        <v>7.9413800000000005</v>
      </c>
      <c r="H33">
        <v>30</v>
      </c>
      <c r="I33">
        <v>0</v>
      </c>
      <c r="J33" s="12">
        <v>9</v>
      </c>
      <c r="K33" s="12">
        <v>8</v>
      </c>
      <c r="L33">
        <v>0</v>
      </c>
      <c r="M33" s="12">
        <v>16.500599392045213</v>
      </c>
      <c r="N33" s="12">
        <v>118.04383494084057</v>
      </c>
      <c r="O33" s="12">
        <v>8776.8753469459461</v>
      </c>
      <c r="P33" s="12">
        <v>8494.2742006939479</v>
      </c>
      <c r="Q33">
        <v>0</v>
      </c>
      <c r="R33" s="59">
        <v>1.2628413583867443E-4</v>
      </c>
      <c r="S33" s="59">
        <v>9.202453987730062E-3</v>
      </c>
      <c r="T33" s="59">
        <v>0</v>
      </c>
      <c r="U33" s="59">
        <v>4.3597688078855397E-3</v>
      </c>
      <c r="V33" s="59">
        <v>5.4197695020578645E-3</v>
      </c>
      <c r="W33" s="59">
        <v>0</v>
      </c>
      <c r="X33" s="59">
        <v>1.0757365269252745E-2</v>
      </c>
      <c r="Y33" s="59">
        <v>9.2276730490877985E-3</v>
      </c>
      <c r="Z33" s="59">
        <v>1.1224096798538159E-2</v>
      </c>
      <c r="AA33" s="59">
        <v>2.5129365619186817E-2</v>
      </c>
      <c r="AB33" s="59">
        <v>0</v>
      </c>
      <c r="AC33" s="18">
        <v>6.8587979245070593E-3</v>
      </c>
      <c r="AD33" s="12">
        <v>26</v>
      </c>
      <c r="AE33" s="17">
        <v>2</v>
      </c>
      <c r="AF33" s="18">
        <v>0.65363649173204208</v>
      </c>
      <c r="AG33" t="str">
        <f>IF(AF33&lt;='CAV Tier 1 Analysis'!$A$5,"Tier 1", "Tier 2")</f>
        <v>Tier 2</v>
      </c>
      <c r="AH33" t="str">
        <f t="shared" si="2"/>
        <v>South Dakota - Tier 2</v>
      </c>
      <c r="AI33" t="str">
        <f t="shared" si="3"/>
        <v>Yankton, City Of - Tier 2</v>
      </c>
    </row>
    <row r="34" spans="1:35" x14ac:dyDescent="0.3">
      <c r="A34">
        <v>27</v>
      </c>
      <c r="B34">
        <v>8</v>
      </c>
      <c r="C34" t="s">
        <v>30</v>
      </c>
      <c r="D34" t="s">
        <v>1584</v>
      </c>
      <c r="E34" t="s">
        <v>3066</v>
      </c>
      <c r="F34" t="s">
        <v>498</v>
      </c>
      <c r="G34" s="58">
        <v>3.6819700000000006</v>
      </c>
      <c r="H34">
        <v>100</v>
      </c>
      <c r="I34">
        <v>0</v>
      </c>
      <c r="J34" s="12">
        <v>10</v>
      </c>
      <c r="K34" s="12">
        <v>2</v>
      </c>
      <c r="L34">
        <v>0</v>
      </c>
      <c r="M34" s="12">
        <v>5.2122858143874069</v>
      </c>
      <c r="N34" s="12">
        <v>252.82231606412938</v>
      </c>
      <c r="O34" s="12">
        <v>3347.0834808724953</v>
      </c>
      <c r="P34" s="12">
        <v>3325.1785915040355</v>
      </c>
      <c r="Q34">
        <v>0</v>
      </c>
      <c r="R34" s="59">
        <v>5.8550831169636027E-5</v>
      </c>
      <c r="S34" s="59">
        <v>3.0674846625766871E-2</v>
      </c>
      <c r="T34" s="59">
        <v>0</v>
      </c>
      <c r="U34" s="59">
        <v>4.8441875643172663E-3</v>
      </c>
      <c r="V34" s="59">
        <v>1.3549423755144661E-3</v>
      </c>
      <c r="W34" s="59">
        <v>0</v>
      </c>
      <c r="X34" s="59">
        <v>3.3980864004334839E-3</v>
      </c>
      <c r="Y34" s="59">
        <v>1.9763519825682741E-2</v>
      </c>
      <c r="Z34" s="59">
        <v>4.2803375343792834E-3</v>
      </c>
      <c r="AA34" s="59">
        <v>9.8371710873391711E-3</v>
      </c>
      <c r="AB34" s="59">
        <v>0</v>
      </c>
      <c r="AC34" s="18">
        <v>6.7465129313275382E-3</v>
      </c>
      <c r="AD34" s="12">
        <v>27</v>
      </c>
      <c r="AE34" s="17">
        <v>2</v>
      </c>
      <c r="AF34" s="18">
        <v>0.66038300466336963</v>
      </c>
      <c r="AG34" t="str">
        <f>IF(AF34&lt;='CAV Tier 1 Analysis'!$A$5,"Tier 1", "Tier 2")</f>
        <v>Tier 2</v>
      </c>
      <c r="AH34" t="str">
        <f t="shared" si="2"/>
        <v>South Dakota - Tier 2</v>
      </c>
      <c r="AI34" t="str">
        <f t="shared" si="3"/>
        <v>Sturgis, City Of - Tier 2</v>
      </c>
    </row>
    <row r="35" spans="1:35" x14ac:dyDescent="0.3">
      <c r="A35">
        <v>28</v>
      </c>
      <c r="B35">
        <v>8</v>
      </c>
      <c r="C35" t="s">
        <v>30</v>
      </c>
      <c r="D35" t="s">
        <v>1524</v>
      </c>
      <c r="E35" t="s">
        <v>3038</v>
      </c>
      <c r="F35" t="s">
        <v>222</v>
      </c>
      <c r="G35" s="58">
        <v>1555.7391099999998</v>
      </c>
      <c r="H35">
        <v>31</v>
      </c>
      <c r="I35">
        <v>0</v>
      </c>
      <c r="J35" s="12">
        <v>7.625</v>
      </c>
      <c r="K35" s="12">
        <v>6</v>
      </c>
      <c r="L35">
        <v>2</v>
      </c>
      <c r="M35" s="12">
        <v>11.987158679838036</v>
      </c>
      <c r="N35" s="12">
        <v>4.6555914638951199</v>
      </c>
      <c r="O35" s="12">
        <v>7554.147858882684</v>
      </c>
      <c r="P35" s="12">
        <v>1560.3249219789113</v>
      </c>
      <c r="Q35">
        <v>0</v>
      </c>
      <c r="R35" s="59">
        <v>2.4739424268424178E-2</v>
      </c>
      <c r="S35" s="59">
        <v>9.5092024539877307E-3</v>
      </c>
      <c r="T35" s="59">
        <v>0</v>
      </c>
      <c r="U35" s="59">
        <v>3.693693017791916E-3</v>
      </c>
      <c r="V35" s="59">
        <v>4.064827126543399E-3</v>
      </c>
      <c r="W35" s="59">
        <v>9.1743119266055051E-3</v>
      </c>
      <c r="X35" s="59">
        <v>7.814882441281314E-3</v>
      </c>
      <c r="Y35" s="59">
        <v>3.6393493908833433E-4</v>
      </c>
      <c r="Z35" s="59">
        <v>9.6604410393127567E-3</v>
      </c>
      <c r="AA35" s="59">
        <v>4.6160477661450951E-3</v>
      </c>
      <c r="AB35" s="59">
        <v>0</v>
      </c>
      <c r="AC35" s="18">
        <v>6.6942513617436576E-3</v>
      </c>
      <c r="AD35" s="12">
        <v>28</v>
      </c>
      <c r="AE35" s="17">
        <v>2</v>
      </c>
      <c r="AF35" s="18">
        <v>0.66707725602511325</v>
      </c>
      <c r="AG35" t="str">
        <f>IF(AF35&lt;='CAV Tier 1 Analysis'!$A$5,"Tier 1", "Tier 2")</f>
        <v>Tier 2</v>
      </c>
      <c r="AH35" t="str">
        <f t="shared" si="2"/>
        <v>South Dakota - Tier 2</v>
      </c>
      <c r="AI35" t="str">
        <f t="shared" si="3"/>
        <v>Custer County* - Tier 2</v>
      </c>
    </row>
    <row r="36" spans="1:35" x14ac:dyDescent="0.3">
      <c r="A36">
        <v>29</v>
      </c>
      <c r="B36">
        <v>8</v>
      </c>
      <c r="C36" t="s">
        <v>30</v>
      </c>
      <c r="D36" t="s">
        <v>2132</v>
      </c>
      <c r="E36" t="s">
        <v>3205</v>
      </c>
      <c r="F36" t="s">
        <v>244</v>
      </c>
      <c r="G36" s="58">
        <v>1127.64345</v>
      </c>
      <c r="H36">
        <v>7</v>
      </c>
      <c r="I36">
        <v>0</v>
      </c>
      <c r="J36" s="12">
        <v>11.913043478260869</v>
      </c>
      <c r="K36" s="12">
        <v>8.4347826086956523</v>
      </c>
      <c r="L36">
        <v>6</v>
      </c>
      <c r="M36" s="12">
        <v>5</v>
      </c>
      <c r="N36" s="12">
        <v>0</v>
      </c>
      <c r="O36" s="12">
        <v>8763.6697214053493</v>
      </c>
      <c r="P36">
        <v>0</v>
      </c>
      <c r="Q36">
        <v>0</v>
      </c>
      <c r="R36" s="59">
        <v>1.7931830313798292E-2</v>
      </c>
      <c r="S36" s="59">
        <v>2.1472392638036812E-3</v>
      </c>
      <c r="T36" s="59">
        <v>0</v>
      </c>
      <c r="U36" s="59">
        <v>5.7709017070562219E-3</v>
      </c>
      <c r="V36" s="59">
        <v>5.7143221923870967E-3</v>
      </c>
      <c r="W36" s="59">
        <v>2.7522935779816515E-2</v>
      </c>
      <c r="X36" s="59">
        <v>3.2596892433006922E-3</v>
      </c>
      <c r="Y36" s="59">
        <v>0</v>
      </c>
      <c r="Z36" s="59">
        <v>1.1207209100639557E-2</v>
      </c>
      <c r="AA36" s="59">
        <v>0</v>
      </c>
      <c r="AB36" s="59">
        <v>0</v>
      </c>
      <c r="AC36" s="18">
        <v>6.6867388728001874E-3</v>
      </c>
      <c r="AD36" s="12">
        <v>29</v>
      </c>
      <c r="AE36" s="17">
        <v>2</v>
      </c>
      <c r="AF36" s="18">
        <v>0.67376399489791339</v>
      </c>
      <c r="AG36" t="str">
        <f>IF(AF36&lt;='CAV Tier 1 Analysis'!$A$5,"Tier 1", "Tier 2")</f>
        <v>Tier 2</v>
      </c>
      <c r="AH36" t="str">
        <f t="shared" si="2"/>
        <v>South Dakota - Tier 2</v>
      </c>
      <c r="AI36" t="str">
        <f t="shared" si="3"/>
        <v>Roberts County* - Tier 2</v>
      </c>
    </row>
    <row r="37" spans="1:35" x14ac:dyDescent="0.3">
      <c r="A37">
        <v>30</v>
      </c>
      <c r="B37">
        <v>8</v>
      </c>
      <c r="C37" t="s">
        <v>30</v>
      </c>
      <c r="D37" t="s">
        <v>1259</v>
      </c>
      <c r="E37" t="s">
        <v>3197</v>
      </c>
      <c r="F37" t="s">
        <v>314</v>
      </c>
      <c r="G37" s="58">
        <v>569.1808299999999</v>
      </c>
      <c r="H37">
        <v>31</v>
      </c>
      <c r="I37">
        <v>0</v>
      </c>
      <c r="J37" s="12">
        <v>9.1875</v>
      </c>
      <c r="K37" s="12">
        <v>7.3125</v>
      </c>
      <c r="L37">
        <v>4</v>
      </c>
      <c r="M37" s="12">
        <v>5.999981963552778</v>
      </c>
      <c r="N37" s="12">
        <v>1.2695183271496151E-2</v>
      </c>
      <c r="O37" s="12">
        <v>8745.0062682036314</v>
      </c>
      <c r="P37">
        <v>0</v>
      </c>
      <c r="Q37" s="12">
        <v>1383.5755629066189</v>
      </c>
      <c r="R37" s="59">
        <v>9.0511358545352864E-3</v>
      </c>
      <c r="S37" s="59">
        <v>9.5092024539877307E-3</v>
      </c>
      <c r="T37" s="59">
        <v>0</v>
      </c>
      <c r="U37" s="59">
        <v>4.4505973247164887E-3</v>
      </c>
      <c r="V37" s="59">
        <v>4.9540080604747669E-3</v>
      </c>
      <c r="W37" s="59">
        <v>1.834862385321101E-2</v>
      </c>
      <c r="X37" s="59">
        <v>3.9116153333182318E-3</v>
      </c>
      <c r="Y37" s="59">
        <v>9.9240253068976676E-7</v>
      </c>
      <c r="Z37" s="59">
        <v>1.1183341790571861E-2</v>
      </c>
      <c r="AA37" s="59">
        <v>0</v>
      </c>
      <c r="AB37" s="59">
        <v>7.8203714796041355E-3</v>
      </c>
      <c r="AC37" s="18">
        <v>6.2936262320863823E-3</v>
      </c>
      <c r="AD37" s="12">
        <v>30</v>
      </c>
      <c r="AE37" s="17">
        <v>2</v>
      </c>
      <c r="AF37" s="18">
        <v>0.68005762112999979</v>
      </c>
      <c r="AG37" t="str">
        <f>IF(AF37&lt;='CAV Tier 1 Analysis'!$A$5,"Tier 1", "Tier 2")</f>
        <v>Tier 2</v>
      </c>
      <c r="AH37" t="str">
        <f t="shared" si="2"/>
        <v>South Dakota - Tier 2</v>
      </c>
      <c r="AI37" t="str">
        <f t="shared" si="3"/>
        <v>Lake County * - Tier 2</v>
      </c>
    </row>
    <row r="38" spans="1:35" x14ac:dyDescent="0.3">
      <c r="A38">
        <v>31</v>
      </c>
      <c r="B38">
        <v>8</v>
      </c>
      <c r="C38" t="s">
        <v>30</v>
      </c>
      <c r="D38" t="s">
        <v>2004</v>
      </c>
      <c r="E38" t="s">
        <v>3193</v>
      </c>
      <c r="F38" t="s">
        <v>308</v>
      </c>
      <c r="G38" s="58">
        <v>786.39877999999965</v>
      </c>
      <c r="H38">
        <v>5</v>
      </c>
      <c r="I38">
        <v>5</v>
      </c>
      <c r="J38" s="12">
        <v>7.615384615384615</v>
      </c>
      <c r="K38" s="12">
        <v>7.3076923076923075</v>
      </c>
      <c r="L38">
        <v>0</v>
      </c>
      <c r="M38">
        <v>0</v>
      </c>
      <c r="N38" s="12">
        <v>24.509372626329693</v>
      </c>
      <c r="O38" s="12">
        <v>6960.6666333216899</v>
      </c>
      <c r="P38">
        <v>0</v>
      </c>
      <c r="Q38" s="12">
        <v>253.26573272485984</v>
      </c>
      <c r="R38" s="59">
        <v>1.2505344204267747E-2</v>
      </c>
      <c r="S38" s="59">
        <v>1.5337423312883436E-3</v>
      </c>
      <c r="T38" s="59">
        <v>3.3557046979865772E-2</v>
      </c>
      <c r="U38" s="59">
        <v>3.6890351451339181E-3</v>
      </c>
      <c r="V38" s="59">
        <v>4.9507509874567035E-3</v>
      </c>
      <c r="W38" s="59">
        <v>0</v>
      </c>
      <c r="X38" s="59">
        <v>0</v>
      </c>
      <c r="Y38" s="59">
        <v>1.9159363752234788E-3</v>
      </c>
      <c r="Z38" s="59">
        <v>8.9014817900932089E-3</v>
      </c>
      <c r="AA38" s="59">
        <v>0</v>
      </c>
      <c r="AB38" s="59">
        <v>1.4315315809724342E-3</v>
      </c>
      <c r="AC38" s="18">
        <v>6.225897217663783E-3</v>
      </c>
      <c r="AD38" s="12">
        <v>31</v>
      </c>
      <c r="AE38" s="17">
        <v>2</v>
      </c>
      <c r="AF38" s="18">
        <v>0.68628351834766355</v>
      </c>
      <c r="AG38" t="str">
        <f>IF(AF38&lt;='CAV Tier 1 Analysis'!$A$5,"Tier 1", "Tier 2")</f>
        <v>Tier 2</v>
      </c>
      <c r="AH38" t="str">
        <f t="shared" si="2"/>
        <v>South Dakota - Tier 2</v>
      </c>
      <c r="AI38" t="str">
        <f t="shared" si="3"/>
        <v>Hughes County * - Tier 2</v>
      </c>
    </row>
    <row r="39" spans="1:35" x14ac:dyDescent="0.3">
      <c r="A39">
        <v>32</v>
      </c>
      <c r="B39">
        <v>8</v>
      </c>
      <c r="C39" t="s">
        <v>30</v>
      </c>
      <c r="D39" t="s">
        <v>1548</v>
      </c>
      <c r="E39" t="s">
        <v>3041</v>
      </c>
      <c r="F39" t="s">
        <v>402</v>
      </c>
      <c r="G39" s="58">
        <v>10.804980000000002</v>
      </c>
      <c r="H39">
        <v>19</v>
      </c>
      <c r="I39">
        <v>0</v>
      </c>
      <c r="J39" s="12">
        <v>9</v>
      </c>
      <c r="K39" s="12">
        <v>9</v>
      </c>
      <c r="L39">
        <v>0</v>
      </c>
      <c r="M39" s="12">
        <v>5.925484359989559</v>
      </c>
      <c r="N39" s="12">
        <v>56.729418202724155</v>
      </c>
      <c r="O39" s="12">
        <v>9785.5771012477726</v>
      </c>
      <c r="P39" s="12">
        <v>9344.6606337876074</v>
      </c>
      <c r="Q39">
        <v>0</v>
      </c>
      <c r="R39" s="59">
        <v>1.7182121521123035E-4</v>
      </c>
      <c r="S39" s="59">
        <v>5.8282208588957057E-3</v>
      </c>
      <c r="T39" s="59">
        <v>0</v>
      </c>
      <c r="U39" s="59">
        <v>4.3597688078855397E-3</v>
      </c>
      <c r="V39" s="59">
        <v>6.0972406898150977E-3</v>
      </c>
      <c r="W39" s="59">
        <v>0</v>
      </c>
      <c r="X39" s="59">
        <v>3.8630475259208907E-3</v>
      </c>
      <c r="Y39" s="59">
        <v>4.4346282353674672E-3</v>
      </c>
      <c r="Z39" s="59">
        <v>1.251405087485742E-2</v>
      </c>
      <c r="AA39" s="59">
        <v>2.7645139314490991E-2</v>
      </c>
      <c r="AB39" s="59">
        <v>0</v>
      </c>
      <c r="AC39" s="18">
        <v>5.9012652293131216E-3</v>
      </c>
      <c r="AD39" s="12">
        <v>32</v>
      </c>
      <c r="AE39" s="17">
        <v>2</v>
      </c>
      <c r="AF39" s="18">
        <v>0.69218478357697666</v>
      </c>
      <c r="AG39" t="str">
        <f>IF(AF39&lt;='CAV Tier 1 Analysis'!$A$5,"Tier 1", "Tier 2")</f>
        <v>Tier 2</v>
      </c>
      <c r="AH39" t="str">
        <f t="shared" si="2"/>
        <v>South Dakota - Tier 2</v>
      </c>
      <c r="AI39" t="str">
        <f t="shared" si="3"/>
        <v>Mitchell, City Of - Tier 2</v>
      </c>
    </row>
    <row r="40" spans="1:35" x14ac:dyDescent="0.3">
      <c r="A40">
        <v>33</v>
      </c>
      <c r="B40">
        <v>8</v>
      </c>
      <c r="C40" t="s">
        <v>30</v>
      </c>
      <c r="D40" t="s">
        <v>1520</v>
      </c>
      <c r="E40" t="s">
        <v>3171</v>
      </c>
      <c r="F40" t="s">
        <v>165</v>
      </c>
      <c r="G40" s="58">
        <v>2261.0339599999993</v>
      </c>
      <c r="H40">
        <v>5</v>
      </c>
      <c r="I40">
        <v>0</v>
      </c>
      <c r="J40" s="12">
        <v>9.4285714285714288</v>
      </c>
      <c r="K40" s="12">
        <v>3.4285714285714284</v>
      </c>
      <c r="L40">
        <v>0</v>
      </c>
      <c r="M40" s="12">
        <v>0.99999533797360607</v>
      </c>
      <c r="N40" s="12">
        <v>1.27394289082155E-2</v>
      </c>
      <c r="O40" s="12">
        <v>6315.3509693845726</v>
      </c>
      <c r="P40">
        <v>0</v>
      </c>
      <c r="Q40" s="12">
        <v>1489.1479883268485</v>
      </c>
      <c r="R40" s="59">
        <v>3.5955050600839637E-2</v>
      </c>
      <c r="S40" s="59">
        <v>1.5337423312883436E-3</v>
      </c>
      <c r="T40" s="59">
        <v>0</v>
      </c>
      <c r="U40" s="59">
        <v>4.5673768463562799E-3</v>
      </c>
      <c r="V40" s="59">
        <v>2.3227583580247989E-3</v>
      </c>
      <c r="W40" s="59">
        <v>0</v>
      </c>
      <c r="X40" s="59">
        <v>6.5193480930868079E-4</v>
      </c>
      <c r="Y40" s="59">
        <v>9.9586128200616959E-7</v>
      </c>
      <c r="Z40" s="59">
        <v>8.0762353109845048E-3</v>
      </c>
      <c r="AA40" s="59">
        <v>0</v>
      </c>
      <c r="AB40" s="59">
        <v>8.4170975326825388E-3</v>
      </c>
      <c r="AC40" s="18">
        <v>5.5931992409787995E-3</v>
      </c>
      <c r="AD40" s="12">
        <v>33</v>
      </c>
      <c r="AE40" s="17">
        <v>2</v>
      </c>
      <c r="AF40" s="18">
        <v>0.69777798281795544</v>
      </c>
      <c r="AG40" t="str">
        <f>IF(AF40&lt;='CAV Tier 1 Analysis'!$A$5,"Tier 1", "Tier 2")</f>
        <v>Tier 2</v>
      </c>
      <c r="AH40" t="str">
        <f t="shared" si="2"/>
        <v>South Dakota - Tier 2</v>
      </c>
      <c r="AI40" t="str">
        <f t="shared" si="3"/>
        <v>Butte County* - Tier 2</v>
      </c>
    </row>
    <row r="41" spans="1:35" x14ac:dyDescent="0.3">
      <c r="A41">
        <v>34</v>
      </c>
      <c r="B41">
        <v>8</v>
      </c>
      <c r="C41" t="s">
        <v>30</v>
      </c>
      <c r="D41" t="s">
        <v>1984</v>
      </c>
      <c r="E41" t="s">
        <v>3231</v>
      </c>
      <c r="F41" t="s">
        <v>148</v>
      </c>
      <c r="G41" s="58">
        <v>2508.7707400000004</v>
      </c>
      <c r="H41">
        <v>0</v>
      </c>
      <c r="I41">
        <v>0</v>
      </c>
      <c r="J41" s="12">
        <v>7.3888888888888893</v>
      </c>
      <c r="K41" s="12">
        <v>8.9444444444444446</v>
      </c>
      <c r="L41">
        <v>0</v>
      </c>
      <c r="M41" s="12">
        <v>0.99862880934269749</v>
      </c>
      <c r="N41" s="12">
        <v>2.1046104896307014</v>
      </c>
      <c r="O41" s="12">
        <v>4304.2981367333505</v>
      </c>
      <c r="P41">
        <v>0</v>
      </c>
      <c r="Q41" s="12">
        <v>686.88893075554915</v>
      </c>
      <c r="R41" s="59">
        <v>3.9894570580711636E-2</v>
      </c>
      <c r="S41" s="59">
        <v>0</v>
      </c>
      <c r="T41" s="59">
        <v>0</v>
      </c>
      <c r="U41" s="59">
        <v>3.5793163669677582E-3</v>
      </c>
      <c r="V41" s="59">
        <v>6.059603401606363E-3</v>
      </c>
      <c r="W41" s="59">
        <v>0</v>
      </c>
      <c r="X41" s="59">
        <v>6.5104391757291383E-4</v>
      </c>
      <c r="Y41" s="59">
        <v>1.6452072659047082E-4</v>
      </c>
      <c r="Z41" s="59">
        <v>5.504448568165371E-3</v>
      </c>
      <c r="AA41" s="59">
        <v>0</v>
      </c>
      <c r="AB41" s="59">
        <v>3.8824960108803453E-3</v>
      </c>
      <c r="AC41" s="18">
        <v>5.4305454156813506E-3</v>
      </c>
      <c r="AD41" s="12">
        <v>34</v>
      </c>
      <c r="AE41" s="17">
        <v>2</v>
      </c>
      <c r="AF41" s="18">
        <v>0.70320852823363678</v>
      </c>
      <c r="AG41" t="str">
        <f>IF(AF41&lt;='CAV Tier 1 Analysis'!$A$5,"Tier 1", "Tier 2")</f>
        <v>Tier 2</v>
      </c>
      <c r="AH41" t="str">
        <f t="shared" si="2"/>
        <v>South Dakota - Tier 2</v>
      </c>
      <c r="AI41" t="str">
        <f t="shared" si="3"/>
        <v>Standing Rock Indian Reservation - Tier 2</v>
      </c>
    </row>
    <row r="42" spans="1:35" x14ac:dyDescent="0.3">
      <c r="A42">
        <v>35</v>
      </c>
      <c r="B42">
        <v>8</v>
      </c>
      <c r="C42" t="s">
        <v>30</v>
      </c>
      <c r="D42" t="s">
        <v>2009</v>
      </c>
      <c r="E42" t="s">
        <v>3025</v>
      </c>
      <c r="F42" t="s">
        <v>406</v>
      </c>
      <c r="G42" s="58">
        <v>8.3411999999999988</v>
      </c>
      <c r="H42">
        <v>2</v>
      </c>
      <c r="I42">
        <v>0</v>
      </c>
      <c r="J42" s="12">
        <v>11</v>
      </c>
      <c r="K42" s="12">
        <v>7</v>
      </c>
      <c r="L42">
        <v>0</v>
      </c>
      <c r="M42" s="12">
        <v>17.999999999999996</v>
      </c>
      <c r="N42" s="12">
        <v>0</v>
      </c>
      <c r="O42" s="12">
        <v>8064.0924391355147</v>
      </c>
      <c r="P42" s="12">
        <v>7937.5059565534721</v>
      </c>
      <c r="Q42" s="12">
        <v>383.02294771626111</v>
      </c>
      <c r="R42" s="59">
        <v>1.3264208914036993E-4</v>
      </c>
      <c r="S42" s="59">
        <v>6.1349693251533746E-4</v>
      </c>
      <c r="T42" s="59">
        <v>0</v>
      </c>
      <c r="U42" s="59">
        <v>5.328606320748993E-3</v>
      </c>
      <c r="V42" s="59">
        <v>4.7422983143006314E-3</v>
      </c>
      <c r="W42" s="59">
        <v>0</v>
      </c>
      <c r="X42" s="59">
        <v>1.173488127588249E-2</v>
      </c>
      <c r="Y42" s="59">
        <v>0</v>
      </c>
      <c r="Z42" s="59">
        <v>1.0312571450694221E-2</v>
      </c>
      <c r="AA42" s="59">
        <v>2.3482228684165853E-2</v>
      </c>
      <c r="AB42" s="59">
        <v>2.1649570985927571E-3</v>
      </c>
      <c r="AC42" s="18">
        <v>5.3192438332764222E-3</v>
      </c>
      <c r="AD42" s="12">
        <v>35</v>
      </c>
      <c r="AE42" s="17">
        <v>2</v>
      </c>
      <c r="AF42" s="18">
        <v>0.7085277720669132</v>
      </c>
      <c r="AG42" t="str">
        <f>IF(AF42&lt;='CAV Tier 1 Analysis'!$A$5,"Tier 1", "Tier 2")</f>
        <v>Tier 2</v>
      </c>
      <c r="AH42" t="str">
        <f t="shared" si="2"/>
        <v>South Dakota - Tier 2</v>
      </c>
      <c r="AI42" t="str">
        <f t="shared" si="3"/>
        <v>Huron,City Of - Tier 2</v>
      </c>
    </row>
    <row r="43" spans="1:35" x14ac:dyDescent="0.3">
      <c r="A43">
        <v>36</v>
      </c>
      <c r="B43">
        <v>8</v>
      </c>
      <c r="C43" t="s">
        <v>30</v>
      </c>
      <c r="D43" t="s">
        <v>1248</v>
      </c>
      <c r="E43" t="s">
        <v>3181</v>
      </c>
      <c r="F43" t="s">
        <v>283</v>
      </c>
      <c r="G43" s="58">
        <v>964.14519000000007</v>
      </c>
      <c r="H43">
        <v>0</v>
      </c>
      <c r="I43">
        <v>2</v>
      </c>
      <c r="J43" s="12">
        <v>12.25</v>
      </c>
      <c r="K43" s="12">
        <v>7.0625</v>
      </c>
      <c r="L43">
        <v>2</v>
      </c>
      <c r="M43" s="12">
        <v>6.9999999782190452</v>
      </c>
      <c r="N43" s="12">
        <v>0</v>
      </c>
      <c r="O43" s="12">
        <v>3215.0507629049303</v>
      </c>
      <c r="P43">
        <v>0</v>
      </c>
      <c r="Q43">
        <v>0</v>
      </c>
      <c r="R43" s="59">
        <v>1.5331874578746334E-2</v>
      </c>
      <c r="S43" s="59">
        <v>0</v>
      </c>
      <c r="T43" s="59">
        <v>1.3422818791946308E-2</v>
      </c>
      <c r="U43" s="59">
        <v>5.9341297662886521E-3</v>
      </c>
      <c r="V43" s="59">
        <v>4.7846402635354588E-3</v>
      </c>
      <c r="W43" s="59">
        <v>9.1743119266055051E-3</v>
      </c>
      <c r="X43" s="59">
        <v>4.5635649264211403E-3</v>
      </c>
      <c r="Y43" s="59">
        <v>0</v>
      </c>
      <c r="Z43" s="59">
        <v>4.111490655682561E-3</v>
      </c>
      <c r="AA43" s="59">
        <v>0</v>
      </c>
      <c r="AB43" s="59">
        <v>0</v>
      </c>
      <c r="AC43" s="18">
        <v>5.2111664462932685E-3</v>
      </c>
      <c r="AD43" s="12">
        <v>36</v>
      </c>
      <c r="AE43" s="17">
        <v>2</v>
      </c>
      <c r="AF43" s="18">
        <v>0.71373893851320647</v>
      </c>
      <c r="AG43" t="str">
        <f>IF(AF43&lt;='CAV Tier 1 Analysis'!$A$5,"Tier 1", "Tier 2")</f>
        <v>Tier 2</v>
      </c>
      <c r="AH43" t="str">
        <f t="shared" si="2"/>
        <v>South Dakota - Tier 2</v>
      </c>
      <c r="AI43" t="str">
        <f t="shared" si="3"/>
        <v>Clark County * - Tier 2</v>
      </c>
    </row>
    <row r="44" spans="1:35" x14ac:dyDescent="0.3">
      <c r="A44">
        <v>37</v>
      </c>
      <c r="B44">
        <v>8</v>
      </c>
      <c r="C44" t="s">
        <v>30</v>
      </c>
      <c r="D44" t="s">
        <v>2108</v>
      </c>
      <c r="E44" t="s">
        <v>3170</v>
      </c>
      <c r="F44" t="s">
        <v>366</v>
      </c>
      <c r="G44" s="58">
        <v>515.6395</v>
      </c>
      <c r="H44">
        <v>22</v>
      </c>
      <c r="I44">
        <v>2</v>
      </c>
      <c r="J44" s="12">
        <v>9.615384615384615</v>
      </c>
      <c r="K44" s="12">
        <v>5.8461538461538458</v>
      </c>
      <c r="L44">
        <v>1</v>
      </c>
      <c r="M44" s="12">
        <v>8.981585797829684</v>
      </c>
      <c r="N44" s="12">
        <v>5.2146388232201062</v>
      </c>
      <c r="O44" s="12">
        <v>5862.5710213641332</v>
      </c>
      <c r="P44">
        <v>0</v>
      </c>
      <c r="Q44">
        <v>0</v>
      </c>
      <c r="R44" s="59">
        <v>8.1997195275614766E-3</v>
      </c>
      <c r="S44" s="59">
        <v>6.7484662576687117E-3</v>
      </c>
      <c r="T44" s="59">
        <v>1.3422818791946308E-2</v>
      </c>
      <c r="U44" s="59">
        <v>4.6578726579973714E-3</v>
      </c>
      <c r="V44" s="59">
        <v>3.960600789965363E-3</v>
      </c>
      <c r="W44" s="59">
        <v>4.5871559633027525E-3</v>
      </c>
      <c r="X44" s="59">
        <v>5.8554357225935379E-3</v>
      </c>
      <c r="Y44" s="59">
        <v>4.076365542840135E-4</v>
      </c>
      <c r="Z44" s="59">
        <v>7.4972085202272614E-3</v>
      </c>
      <c r="AA44" s="59">
        <v>0</v>
      </c>
      <c r="AB44" s="59">
        <v>0</v>
      </c>
      <c r="AC44" s="18">
        <v>5.0306286168678915E-3</v>
      </c>
      <c r="AD44" s="12">
        <v>37</v>
      </c>
      <c r="AE44" s="17">
        <v>2</v>
      </c>
      <c r="AF44" s="18">
        <v>0.71876956713007434</v>
      </c>
      <c r="AG44" t="str">
        <f>IF(AF44&lt;='CAV Tier 1 Analysis'!$A$5,"Tier 1", "Tier 2")</f>
        <v>Tier 2</v>
      </c>
      <c r="AH44" t="str">
        <f t="shared" si="2"/>
        <v>South Dakota - Tier 2</v>
      </c>
      <c r="AI44" t="str">
        <f t="shared" si="3"/>
        <v>Moody County * - Tier 2</v>
      </c>
    </row>
    <row r="45" spans="1:35" x14ac:dyDescent="0.3">
      <c r="A45">
        <v>38</v>
      </c>
      <c r="B45">
        <v>8</v>
      </c>
      <c r="C45" t="s">
        <v>30</v>
      </c>
      <c r="D45" t="s">
        <v>1249</v>
      </c>
      <c r="E45" t="s">
        <v>3188</v>
      </c>
      <c r="F45" t="s">
        <v>324</v>
      </c>
      <c r="G45" s="58">
        <v>682.07677000000001</v>
      </c>
      <c r="H45">
        <v>28</v>
      </c>
      <c r="I45">
        <v>0</v>
      </c>
      <c r="J45" s="12">
        <v>11.35</v>
      </c>
      <c r="K45" s="12">
        <v>7.1</v>
      </c>
      <c r="L45">
        <v>1</v>
      </c>
      <c r="M45" s="12">
        <v>13</v>
      </c>
      <c r="N45" s="12">
        <v>0</v>
      </c>
      <c r="O45" s="12">
        <v>5804.2469383382395</v>
      </c>
      <c r="P45">
        <v>0</v>
      </c>
      <c r="Q45">
        <v>0</v>
      </c>
      <c r="R45" s="59">
        <v>1.084641151475994E-2</v>
      </c>
      <c r="S45" s="59">
        <v>8.5889570552147246E-3</v>
      </c>
      <c r="T45" s="59">
        <v>0</v>
      </c>
      <c r="U45" s="59">
        <v>5.4981528855000978E-3</v>
      </c>
      <c r="V45" s="59">
        <v>4.8100454330763549E-3</v>
      </c>
      <c r="W45" s="59">
        <v>4.5871559633027525E-3</v>
      </c>
      <c r="X45" s="59">
        <v>8.4751920325817996E-3</v>
      </c>
      <c r="Y45" s="59">
        <v>0</v>
      </c>
      <c r="Z45" s="59">
        <v>7.422622163728943E-3</v>
      </c>
      <c r="AA45" s="59">
        <v>0</v>
      </c>
      <c r="AB45" s="59">
        <v>0</v>
      </c>
      <c r="AC45" s="18">
        <v>4.566230640742238E-3</v>
      </c>
      <c r="AD45" s="12">
        <v>38</v>
      </c>
      <c r="AE45" s="17">
        <v>2</v>
      </c>
      <c r="AF45" s="18">
        <v>0.72333579777081658</v>
      </c>
      <c r="AG45" t="str">
        <f>IF(AF45&lt;='CAV Tier 1 Analysis'!$A$5,"Tier 1", "Tier 2")</f>
        <v>Tier 2</v>
      </c>
      <c r="AH45" t="str">
        <f t="shared" si="2"/>
        <v>South Dakota - Tier 2</v>
      </c>
      <c r="AI45" t="str">
        <f t="shared" si="3"/>
        <v>Grant County* - Tier 2</v>
      </c>
    </row>
    <row r="46" spans="1:35" x14ac:dyDescent="0.3">
      <c r="A46">
        <v>39</v>
      </c>
      <c r="B46">
        <v>8</v>
      </c>
      <c r="C46" t="s">
        <v>30</v>
      </c>
      <c r="D46" t="s">
        <v>2047</v>
      </c>
      <c r="E46" t="s">
        <v>3087</v>
      </c>
      <c r="F46" t="s">
        <v>332</v>
      </c>
      <c r="G46" s="58">
        <v>523.25855999999999</v>
      </c>
      <c r="H46">
        <v>12</v>
      </c>
      <c r="I46">
        <v>0</v>
      </c>
      <c r="J46" s="12">
        <v>9.8181818181818183</v>
      </c>
      <c r="K46" s="12">
        <v>8</v>
      </c>
      <c r="L46">
        <v>1</v>
      </c>
      <c r="M46" s="12">
        <v>1.9999902151624627</v>
      </c>
      <c r="N46" s="12">
        <v>2.6655519163796344E-2</v>
      </c>
      <c r="O46" s="12">
        <v>12994.618148297284</v>
      </c>
      <c r="P46">
        <v>0</v>
      </c>
      <c r="Q46" s="12">
        <v>930.93024889340086</v>
      </c>
      <c r="R46" s="59">
        <v>8.3208781181342752E-3</v>
      </c>
      <c r="S46" s="59">
        <v>3.6809815950920245E-3</v>
      </c>
      <c r="T46" s="59">
        <v>0</v>
      </c>
      <c r="U46" s="59">
        <v>4.7561114267842255E-3</v>
      </c>
      <c r="V46" s="59">
        <v>5.4197695020578645E-3</v>
      </c>
      <c r="W46" s="59">
        <v>4.5871559633027525E-3</v>
      </c>
      <c r="X46" s="59">
        <v>1.3038693182143434E-3</v>
      </c>
      <c r="Y46" s="59">
        <v>2.0837040402870475E-6</v>
      </c>
      <c r="Z46" s="59">
        <v>1.6617856149373389E-2</v>
      </c>
      <c r="AA46" s="59">
        <v>0</v>
      </c>
      <c r="AB46" s="59">
        <v>5.2618885177853434E-3</v>
      </c>
      <c r="AC46" s="18">
        <v>4.5409631177076824E-3</v>
      </c>
      <c r="AD46" s="12">
        <v>39</v>
      </c>
      <c r="AE46" s="17">
        <v>2</v>
      </c>
      <c r="AF46" s="18">
        <v>0.72787676088852427</v>
      </c>
      <c r="AG46" t="str">
        <f>IF(AF46&lt;='CAV Tier 1 Analysis'!$A$5,"Tier 1", "Tier 2")</f>
        <v>Tier 2</v>
      </c>
      <c r="AH46" t="str">
        <f t="shared" si="2"/>
        <v>South Dakota - Tier 2</v>
      </c>
      <c r="AI46" t="str">
        <f t="shared" si="3"/>
        <v>Yankton County* - Tier 2</v>
      </c>
    </row>
    <row r="47" spans="1:35" x14ac:dyDescent="0.3">
      <c r="A47">
        <v>40</v>
      </c>
      <c r="B47">
        <v>8</v>
      </c>
      <c r="C47" t="s">
        <v>30</v>
      </c>
      <c r="D47" t="s">
        <v>2011</v>
      </c>
      <c r="E47" t="s">
        <v>3033</v>
      </c>
      <c r="F47" t="s">
        <v>497</v>
      </c>
      <c r="G47" s="58">
        <v>3.21469</v>
      </c>
      <c r="H47">
        <v>24</v>
      </c>
      <c r="I47">
        <v>0</v>
      </c>
      <c r="J47" s="12">
        <v>10</v>
      </c>
      <c r="K47" s="12">
        <v>3</v>
      </c>
      <c r="L47">
        <v>0</v>
      </c>
      <c r="M47" s="12">
        <v>9.9928297907418759</v>
      </c>
      <c r="N47" s="12">
        <v>151.56045389200841</v>
      </c>
      <c r="O47" s="12">
        <v>3387.1470197440362</v>
      </c>
      <c r="P47" s="12">
        <v>3375.2702852384564</v>
      </c>
      <c r="Q47" s="12">
        <v>432.25525260017184</v>
      </c>
      <c r="R47" s="59">
        <v>5.1120126305406399E-5</v>
      </c>
      <c r="S47" s="59">
        <v>7.3619631901840491E-3</v>
      </c>
      <c r="T47" s="59">
        <v>0</v>
      </c>
      <c r="U47" s="59">
        <v>4.8441875643172663E-3</v>
      </c>
      <c r="V47" s="59">
        <v>2.0324135632716995E-3</v>
      </c>
      <c r="W47" s="59">
        <v>0</v>
      </c>
      <c r="X47" s="59">
        <v>6.5147039558032006E-3</v>
      </c>
      <c r="Y47" s="59">
        <v>1.1847720098111894E-2</v>
      </c>
      <c r="Z47" s="59">
        <v>4.3315718313939539E-3</v>
      </c>
      <c r="AA47" s="59">
        <v>9.9853617928186058E-3</v>
      </c>
      <c r="AB47" s="59">
        <v>2.4432324044824263E-3</v>
      </c>
      <c r="AC47" s="18">
        <v>4.4920249569716814E-3</v>
      </c>
      <c r="AD47" s="12">
        <v>40</v>
      </c>
      <c r="AE47" s="17">
        <v>2</v>
      </c>
      <c r="AF47" s="18">
        <v>0.73236878584549592</v>
      </c>
      <c r="AG47" t="str">
        <f>IF(AF47&lt;='CAV Tier 1 Analysis'!$A$5,"Tier 1", "Tier 2")</f>
        <v>Tier 2</v>
      </c>
      <c r="AH47" t="str">
        <f t="shared" si="2"/>
        <v>South Dakota - Tier 2</v>
      </c>
      <c r="AI47" t="str">
        <f t="shared" si="3"/>
        <v>Belle Fourche, City Of - Tier 2</v>
      </c>
    </row>
    <row r="48" spans="1:35" x14ac:dyDescent="0.3">
      <c r="A48">
        <v>41</v>
      </c>
      <c r="B48">
        <v>8</v>
      </c>
      <c r="C48" t="s">
        <v>30</v>
      </c>
      <c r="D48" t="s">
        <v>2048</v>
      </c>
      <c r="E48" t="s">
        <v>3088</v>
      </c>
      <c r="F48" t="s">
        <v>574</v>
      </c>
      <c r="G48" s="58">
        <v>5.7277300000000002</v>
      </c>
      <c r="H48">
        <v>39</v>
      </c>
      <c r="I48">
        <v>0</v>
      </c>
      <c r="J48" s="12">
        <v>10</v>
      </c>
      <c r="K48" s="12">
        <v>2</v>
      </c>
      <c r="L48">
        <v>0</v>
      </c>
      <c r="M48" s="12">
        <v>8.5135472517035531</v>
      </c>
      <c r="N48" s="12">
        <v>132.21695505897375</v>
      </c>
      <c r="O48" s="12">
        <v>2357.2688876173424</v>
      </c>
      <c r="P48" s="12">
        <v>2212.5969883253333</v>
      </c>
      <c r="Q48" s="12">
        <v>652.24654969012363</v>
      </c>
      <c r="R48" s="59">
        <v>9.1082586825872922E-5</v>
      </c>
      <c r="S48" s="59">
        <v>1.196319018404908E-2</v>
      </c>
      <c r="T48" s="59">
        <v>0</v>
      </c>
      <c r="U48" s="59">
        <v>4.8441875643172663E-3</v>
      </c>
      <c r="V48" s="59">
        <v>1.3549423755144661E-3</v>
      </c>
      <c r="W48" s="59">
        <v>0</v>
      </c>
      <c r="X48" s="59">
        <v>5.5503036797420486E-3</v>
      </c>
      <c r="Y48" s="59">
        <v>1.0335608237749929E-2</v>
      </c>
      <c r="Z48" s="59">
        <v>3.0145368515466014E-3</v>
      </c>
      <c r="AA48" s="59">
        <v>6.5457221386844965E-3</v>
      </c>
      <c r="AB48" s="59">
        <v>3.6866871977350116E-3</v>
      </c>
      <c r="AC48" s="18">
        <v>4.3078418923786152E-3</v>
      </c>
      <c r="AD48" s="12">
        <v>41</v>
      </c>
      <c r="AE48" s="17">
        <v>2</v>
      </c>
      <c r="AF48" s="18">
        <v>0.73667662773787457</v>
      </c>
      <c r="AG48" t="str">
        <f>IF(AF48&lt;='CAV Tier 1 Analysis'!$A$5,"Tier 1", "Tier 2")</f>
        <v>Tier 2</v>
      </c>
      <c r="AH48" t="str">
        <f t="shared" si="2"/>
        <v>South Dakota - Tier 2</v>
      </c>
      <c r="AI48" t="str">
        <f t="shared" si="3"/>
        <v>Box Elder, City Of - Tier 2</v>
      </c>
    </row>
    <row r="49" spans="1:35" x14ac:dyDescent="0.3">
      <c r="A49">
        <v>42</v>
      </c>
      <c r="B49">
        <v>8</v>
      </c>
      <c r="C49" t="s">
        <v>30</v>
      </c>
      <c r="D49" t="s">
        <v>2015</v>
      </c>
      <c r="E49" t="s">
        <v>3040</v>
      </c>
      <c r="F49" t="s">
        <v>371</v>
      </c>
      <c r="G49" s="58">
        <v>425.25465000000003</v>
      </c>
      <c r="H49">
        <v>9</v>
      </c>
      <c r="I49">
        <v>2</v>
      </c>
      <c r="J49" s="12">
        <v>10.199999999999999</v>
      </c>
      <c r="K49" s="12">
        <v>8.85</v>
      </c>
      <c r="L49">
        <v>0</v>
      </c>
      <c r="M49" s="12">
        <v>1.9997794733108745</v>
      </c>
      <c r="N49" s="12">
        <v>0.44789745922552382</v>
      </c>
      <c r="O49" s="12">
        <v>8975.9654763264571</v>
      </c>
      <c r="P49">
        <v>0</v>
      </c>
      <c r="Q49">
        <v>0</v>
      </c>
      <c r="R49" s="59">
        <v>6.7624161023182305E-3</v>
      </c>
      <c r="S49" s="59">
        <v>2.7607361963190185E-3</v>
      </c>
      <c r="T49" s="59">
        <v>1.3422818791946308E-2</v>
      </c>
      <c r="U49" s="59">
        <v>4.9410713156036118E-3</v>
      </c>
      <c r="V49" s="59">
        <v>5.9956200116515132E-3</v>
      </c>
      <c r="W49" s="59">
        <v>0</v>
      </c>
      <c r="X49" s="59">
        <v>1.3037319276249964E-3</v>
      </c>
      <c r="Y49" s="59">
        <v>3.5012851923369038E-5</v>
      </c>
      <c r="Z49" s="59">
        <v>1.1478698441545188E-2</v>
      </c>
      <c r="AA49" s="59">
        <v>0</v>
      </c>
      <c r="AB49" s="59">
        <v>0</v>
      </c>
      <c r="AC49" s="18">
        <v>4.245464148993839E-3</v>
      </c>
      <c r="AD49" s="12">
        <v>42</v>
      </c>
      <c r="AE49" s="17">
        <v>2</v>
      </c>
      <c r="AF49" s="18">
        <v>0.74092209188686842</v>
      </c>
      <c r="AG49" t="str">
        <f>IF(AF49&lt;='CAV Tier 1 Analysis'!$A$5,"Tier 1", "Tier 2")</f>
        <v>Tier 2</v>
      </c>
      <c r="AH49" t="str">
        <f t="shared" si="2"/>
        <v>South Dakota - Tier 2</v>
      </c>
      <c r="AI49" t="str">
        <f t="shared" si="3"/>
        <v>Davison County* - Tier 2</v>
      </c>
    </row>
    <row r="50" spans="1:35" x14ac:dyDescent="0.3">
      <c r="A50">
        <v>43</v>
      </c>
      <c r="B50">
        <v>8</v>
      </c>
      <c r="C50" t="s">
        <v>30</v>
      </c>
      <c r="D50" t="s">
        <v>1507</v>
      </c>
      <c r="E50" t="s">
        <v>3164</v>
      </c>
      <c r="F50" t="s">
        <v>519</v>
      </c>
      <c r="G50" s="58">
        <v>1.4728399999999999</v>
      </c>
      <c r="H50">
        <v>11</v>
      </c>
      <c r="I50">
        <v>3</v>
      </c>
      <c r="J50" s="12">
        <v>11</v>
      </c>
      <c r="K50" s="12">
        <v>7</v>
      </c>
      <c r="L50">
        <v>0</v>
      </c>
      <c r="M50" s="12">
        <v>16.538306944406724</v>
      </c>
      <c r="N50" s="12">
        <v>3.8031608182511096</v>
      </c>
      <c r="O50" s="12">
        <v>219.06990938951057</v>
      </c>
      <c r="P50" s="12">
        <v>208.09137078450976</v>
      </c>
      <c r="Q50">
        <v>0</v>
      </c>
      <c r="R50" s="59">
        <v>2.3421159373891341E-5</v>
      </c>
      <c r="S50" s="59">
        <v>3.3742331288343559E-3</v>
      </c>
      <c r="T50" s="59">
        <v>2.0134228187919462E-2</v>
      </c>
      <c r="U50" s="59">
        <v>5.328606320748993E-3</v>
      </c>
      <c r="V50" s="59">
        <v>4.7422983143006314E-3</v>
      </c>
      <c r="W50" s="59">
        <v>0</v>
      </c>
      <c r="X50" s="59">
        <v>1.0781948249817548E-2</v>
      </c>
      <c r="Y50" s="59">
        <v>2.9729908894869867E-4</v>
      </c>
      <c r="Z50" s="59">
        <v>2.8015230608128096E-4</v>
      </c>
      <c r="AA50" s="59">
        <v>6.1561517971888769E-4</v>
      </c>
      <c r="AB50" s="59">
        <v>0</v>
      </c>
      <c r="AC50" s="18">
        <v>4.1434365396130681E-3</v>
      </c>
      <c r="AD50" s="12">
        <v>43</v>
      </c>
      <c r="AE50" s="17">
        <v>3</v>
      </c>
      <c r="AF50" s="18">
        <v>0.74506552842648144</v>
      </c>
      <c r="AG50" t="str">
        <f>IF(AF50&lt;='CAV Tier 1 Analysis'!$A$5,"Tier 1", "Tier 2")</f>
        <v>Tier 2</v>
      </c>
      <c r="AH50" t="str">
        <f t="shared" si="2"/>
        <v>South Dakota - Tier 2</v>
      </c>
      <c r="AI50" t="str">
        <f t="shared" si="3"/>
        <v>Webster, City Of - Tier 2</v>
      </c>
    </row>
    <row r="51" spans="1:35" x14ac:dyDescent="0.3">
      <c r="A51">
        <v>44</v>
      </c>
      <c r="B51">
        <v>8</v>
      </c>
      <c r="C51" t="s">
        <v>30</v>
      </c>
      <c r="D51" t="s">
        <v>2133</v>
      </c>
      <c r="E51" t="s">
        <v>3206</v>
      </c>
      <c r="F51" t="s">
        <v>237</v>
      </c>
      <c r="G51" s="58">
        <v>1513.9082799999994</v>
      </c>
      <c r="H51">
        <v>19</v>
      </c>
      <c r="I51">
        <v>0</v>
      </c>
      <c r="J51" s="12">
        <v>7.5714285714285712</v>
      </c>
      <c r="K51" s="12">
        <v>6.7142857142857144</v>
      </c>
      <c r="L51">
        <v>0</v>
      </c>
      <c r="M51" s="12">
        <v>4.9902122505070112</v>
      </c>
      <c r="N51" s="12">
        <v>2.4041714451414884</v>
      </c>
      <c r="O51" s="12">
        <v>2397.8503987970066</v>
      </c>
      <c r="P51">
        <v>0</v>
      </c>
      <c r="Q51" s="12">
        <v>79.764193980879554</v>
      </c>
      <c r="R51" s="59">
        <v>2.40742287711725E-2</v>
      </c>
      <c r="S51" s="59">
        <v>5.8282208588957057E-3</v>
      </c>
      <c r="T51" s="59">
        <v>0</v>
      </c>
      <c r="U51" s="59">
        <v>3.6677420129830733E-3</v>
      </c>
      <c r="V51" s="59">
        <v>4.5487351177985651E-3</v>
      </c>
      <c r="W51" s="59">
        <v>0</v>
      </c>
      <c r="X51" s="59">
        <v>3.2533082389530087E-3</v>
      </c>
      <c r="Y51" s="59">
        <v>1.8793787969390247E-4</v>
      </c>
      <c r="Z51" s="59">
        <v>3.066433545040147E-3</v>
      </c>
      <c r="AA51" s="59">
        <v>0</v>
      </c>
      <c r="AB51" s="59">
        <v>4.5085042293695324E-4</v>
      </c>
      <c r="AC51" s="18">
        <v>4.0979506224976224E-3</v>
      </c>
      <c r="AD51" s="12">
        <v>44</v>
      </c>
      <c r="AE51" s="17">
        <v>3</v>
      </c>
      <c r="AF51" s="18">
        <v>0.74916347904897906</v>
      </c>
      <c r="AG51" t="str">
        <f>IF(AF51&lt;='CAV Tier 1 Analysis'!$A$5,"Tier 1", "Tier 2")</f>
        <v>Tier 2</v>
      </c>
      <c r="AH51" t="str">
        <f t="shared" si="2"/>
        <v>South Dakota - Tier 2</v>
      </c>
      <c r="AI51" t="str">
        <f t="shared" si="3"/>
        <v>Stanley County * - Tier 2</v>
      </c>
    </row>
    <row r="52" spans="1:35" x14ac:dyDescent="0.3">
      <c r="A52">
        <v>45</v>
      </c>
      <c r="B52">
        <v>8</v>
      </c>
      <c r="C52" t="s">
        <v>30</v>
      </c>
      <c r="D52" t="s">
        <v>1571</v>
      </c>
      <c r="E52" t="s">
        <v>3036</v>
      </c>
      <c r="F52" t="s">
        <v>418</v>
      </c>
      <c r="G52" s="58">
        <v>3.7924000000000002</v>
      </c>
      <c r="H52">
        <v>2</v>
      </c>
      <c r="I52">
        <v>0</v>
      </c>
      <c r="J52" s="12">
        <v>8</v>
      </c>
      <c r="K52" s="12">
        <v>9</v>
      </c>
      <c r="L52">
        <v>0</v>
      </c>
      <c r="M52">
        <v>0</v>
      </c>
      <c r="N52" s="12">
        <v>0</v>
      </c>
      <c r="O52" s="12">
        <v>7133.7042280634687</v>
      </c>
      <c r="P52" s="12">
        <v>7009.1148191735974</v>
      </c>
      <c r="Q52" s="12">
        <v>793.18871470366048</v>
      </c>
      <c r="R52" s="59">
        <v>6.0306893355385193E-5</v>
      </c>
      <c r="S52" s="59">
        <v>6.1349693251533746E-4</v>
      </c>
      <c r="T52" s="59">
        <v>0</v>
      </c>
      <c r="U52" s="59">
        <v>3.8753500514538135E-3</v>
      </c>
      <c r="V52" s="59">
        <v>6.0972406898150977E-3</v>
      </c>
      <c r="W52" s="59">
        <v>0</v>
      </c>
      <c r="X52" s="59">
        <v>0</v>
      </c>
      <c r="Y52" s="59">
        <v>0</v>
      </c>
      <c r="Z52" s="59">
        <v>9.1227667732328814E-3</v>
      </c>
      <c r="AA52" s="59">
        <v>2.0735686745723885E-2</v>
      </c>
      <c r="AB52" s="59">
        <v>4.4833333059027336E-3</v>
      </c>
      <c r="AC52" s="18">
        <v>4.0898346719999215E-3</v>
      </c>
      <c r="AD52" s="12">
        <v>45</v>
      </c>
      <c r="AE52" s="17">
        <v>3</v>
      </c>
      <c r="AF52" s="18">
        <v>0.75325331372097903</v>
      </c>
      <c r="AG52" t="str">
        <f>IF(AF52&lt;='CAV Tier 1 Analysis'!$A$5,"Tier 1", "Tier 2")</f>
        <v>Tier 2</v>
      </c>
      <c r="AH52" t="str">
        <f t="shared" si="2"/>
        <v>South Dakota - Tier 2</v>
      </c>
      <c r="AI52" t="str">
        <f t="shared" si="3"/>
        <v>Vermillion, City Of - Tier 2</v>
      </c>
    </row>
    <row r="53" spans="1:35" x14ac:dyDescent="0.3">
      <c r="A53">
        <v>46</v>
      </c>
      <c r="B53">
        <v>8</v>
      </c>
      <c r="C53" t="s">
        <v>30</v>
      </c>
      <c r="D53" t="s">
        <v>1518</v>
      </c>
      <c r="E53" t="s">
        <v>3182</v>
      </c>
      <c r="F53" t="s">
        <v>373</v>
      </c>
      <c r="G53" s="58">
        <v>412.39351999999991</v>
      </c>
      <c r="H53">
        <v>3</v>
      </c>
      <c r="I53">
        <v>2</v>
      </c>
      <c r="J53" s="12">
        <v>7.9444444444444446</v>
      </c>
      <c r="K53" s="12">
        <v>8.4444444444444446</v>
      </c>
      <c r="L53">
        <v>0</v>
      </c>
      <c r="M53" s="12">
        <v>2.0000000000000004</v>
      </c>
      <c r="N53" s="12">
        <v>0</v>
      </c>
      <c r="O53" s="12">
        <v>6840.4337363056575</v>
      </c>
      <c r="P53">
        <v>0</v>
      </c>
      <c r="Q53" s="12">
        <v>749.84275217931281</v>
      </c>
      <c r="R53" s="59">
        <v>6.5578979092637659E-3</v>
      </c>
      <c r="S53" s="59">
        <v>9.2024539877300613E-4</v>
      </c>
      <c r="T53" s="59">
        <v>1.3422818791946308E-2</v>
      </c>
      <c r="U53" s="59">
        <v>3.8484378983187177E-3</v>
      </c>
      <c r="V53" s="59">
        <v>5.7208678077277468E-3</v>
      </c>
      <c r="W53" s="59">
        <v>0</v>
      </c>
      <c r="X53" s="59">
        <v>1.3038756973202772E-3</v>
      </c>
      <c r="Y53" s="59">
        <v>0</v>
      </c>
      <c r="Z53" s="59">
        <v>8.7477248297706273E-3</v>
      </c>
      <c r="AA53" s="59">
        <v>0</v>
      </c>
      <c r="AB53" s="59">
        <v>4.2383293190086137E-3</v>
      </c>
      <c r="AC53" s="18">
        <v>4.0691088774662786E-3</v>
      </c>
      <c r="AD53" s="12">
        <v>46</v>
      </c>
      <c r="AE53" s="17">
        <v>3</v>
      </c>
      <c r="AF53" s="18">
        <v>0.75732242259844529</v>
      </c>
      <c r="AG53" t="str">
        <f>IF(AF53&lt;='CAV Tier 1 Analysis'!$A$5,"Tier 1", "Tier 2")</f>
        <v>Tier 2</v>
      </c>
      <c r="AH53" t="str">
        <f t="shared" si="2"/>
        <v>South Dakota - Tier 2</v>
      </c>
      <c r="AI53" t="str">
        <f t="shared" si="3"/>
        <v>Clay County* - Tier 2</v>
      </c>
    </row>
    <row r="54" spans="1:35" x14ac:dyDescent="0.3">
      <c r="A54">
        <v>47</v>
      </c>
      <c r="B54">
        <v>8</v>
      </c>
      <c r="C54" t="s">
        <v>30</v>
      </c>
      <c r="D54" t="s">
        <v>2109</v>
      </c>
      <c r="E54" t="s">
        <v>3172</v>
      </c>
      <c r="F54" t="s">
        <v>212</v>
      </c>
      <c r="G54" s="58">
        <v>1744.4650500000002</v>
      </c>
      <c r="H54">
        <v>0</v>
      </c>
      <c r="I54">
        <v>0</v>
      </c>
      <c r="J54" s="12">
        <v>5.2727272727272725</v>
      </c>
      <c r="K54" s="12">
        <v>8.3636363636363633</v>
      </c>
      <c r="L54">
        <v>0</v>
      </c>
      <c r="M54">
        <v>0</v>
      </c>
      <c r="N54" s="12">
        <v>0.30821739966417555</v>
      </c>
      <c r="O54" s="12">
        <v>6049.6524576377742</v>
      </c>
      <c r="P54">
        <v>0</v>
      </c>
      <c r="Q54">
        <v>0</v>
      </c>
      <c r="R54" s="59">
        <v>2.774055155905145E-2</v>
      </c>
      <c r="S54" s="59">
        <v>0</v>
      </c>
      <c r="T54" s="59">
        <v>0</v>
      </c>
      <c r="U54" s="59">
        <v>2.5542079884581952E-3</v>
      </c>
      <c r="V54" s="59">
        <v>5.6661226612423126E-3</v>
      </c>
      <c r="W54" s="59">
        <v>0</v>
      </c>
      <c r="X54" s="59">
        <v>0</v>
      </c>
      <c r="Y54" s="59">
        <v>2.4093841017334053E-5</v>
      </c>
      <c r="Z54" s="59">
        <v>7.7364531337075658E-3</v>
      </c>
      <c r="AA54" s="59">
        <v>0</v>
      </c>
      <c r="AB54" s="59">
        <v>0</v>
      </c>
      <c r="AC54" s="18">
        <v>3.9746753803160777E-3</v>
      </c>
      <c r="AD54" s="12">
        <v>47</v>
      </c>
      <c r="AE54" s="17">
        <v>3</v>
      </c>
      <c r="AF54" s="18">
        <v>0.76129709797876133</v>
      </c>
      <c r="AG54" t="str">
        <f>IF(AF54&lt;='CAV Tier 1 Analysis'!$A$5,"Tier 1", "Tier 2")</f>
        <v>Tier 2</v>
      </c>
      <c r="AH54" t="str">
        <f t="shared" si="2"/>
        <v>South Dakota - Tier 2</v>
      </c>
      <c r="AI54" t="str">
        <f t="shared" si="3"/>
        <v>Fall River County* - Tier 2</v>
      </c>
    </row>
    <row r="55" spans="1:35" x14ac:dyDescent="0.3">
      <c r="A55">
        <v>48</v>
      </c>
      <c r="B55">
        <v>8</v>
      </c>
      <c r="C55" t="s">
        <v>30</v>
      </c>
      <c r="D55" t="s">
        <v>2023</v>
      </c>
      <c r="E55" t="s">
        <v>3052</v>
      </c>
      <c r="F55" t="s">
        <v>499</v>
      </c>
      <c r="G55" s="58">
        <v>0.49472000000000005</v>
      </c>
      <c r="H55">
        <v>21</v>
      </c>
      <c r="I55">
        <v>0</v>
      </c>
      <c r="J55" s="12">
        <v>8</v>
      </c>
      <c r="K55" s="12">
        <v>8</v>
      </c>
      <c r="L55">
        <v>4</v>
      </c>
      <c r="M55" s="12">
        <v>14.166720569210863</v>
      </c>
      <c r="N55" s="12">
        <v>0.43641638745103378</v>
      </c>
      <c r="O55" s="12">
        <v>2.5640853118925495</v>
      </c>
      <c r="P55">
        <v>0</v>
      </c>
      <c r="Q55">
        <v>0</v>
      </c>
      <c r="R55" s="59">
        <v>7.8670568191056231E-6</v>
      </c>
      <c r="S55" s="59">
        <v>6.4417177914110431E-3</v>
      </c>
      <c r="T55" s="59">
        <v>0</v>
      </c>
      <c r="U55" s="59">
        <v>3.8753500514538135E-3</v>
      </c>
      <c r="V55" s="59">
        <v>5.4197695020578645E-3</v>
      </c>
      <c r="W55" s="59">
        <v>1.834862385321101E-2</v>
      </c>
      <c r="X55" s="59">
        <v>9.2358213304606623E-3</v>
      </c>
      <c r="Y55" s="59">
        <v>3.4115358406310741E-5</v>
      </c>
      <c r="Z55" s="59">
        <v>3.2790190817061315E-6</v>
      </c>
      <c r="AA55" s="59">
        <v>0</v>
      </c>
      <c r="AB55" s="59">
        <v>0</v>
      </c>
      <c r="AC55" s="18">
        <v>3.9424130875365011E-3</v>
      </c>
      <c r="AD55" s="12">
        <v>48</v>
      </c>
      <c r="AE55" s="17">
        <v>3</v>
      </c>
      <c r="AF55" s="18">
        <v>0.76523951106629784</v>
      </c>
      <c r="AG55" t="str">
        <f>IF(AF55&lt;='CAV Tier 1 Analysis'!$A$5,"Tier 1", "Tier 2")</f>
        <v>Tier 2</v>
      </c>
      <c r="AH55" t="str">
        <f t="shared" si="2"/>
        <v>South Dakota - Tier 2</v>
      </c>
      <c r="AI55" t="str">
        <f t="shared" si="3"/>
        <v>Blunt, City Of - Tier 2</v>
      </c>
    </row>
    <row r="56" spans="1:35" x14ac:dyDescent="0.3">
      <c r="A56">
        <v>49</v>
      </c>
      <c r="B56">
        <v>8</v>
      </c>
      <c r="C56" t="s">
        <v>30</v>
      </c>
      <c r="D56" t="s">
        <v>2121</v>
      </c>
      <c r="E56" t="s">
        <v>3190</v>
      </c>
      <c r="F56" t="s">
        <v>214</v>
      </c>
      <c r="G56" s="58">
        <v>1825.9037399999995</v>
      </c>
      <c r="H56">
        <v>6</v>
      </c>
      <c r="I56">
        <v>0</v>
      </c>
      <c r="J56" s="12">
        <v>8.2857142857142865</v>
      </c>
      <c r="K56" s="12">
        <v>4.8571428571428568</v>
      </c>
      <c r="L56">
        <v>0</v>
      </c>
      <c r="M56" s="12">
        <v>1.9999830319642147</v>
      </c>
      <c r="N56" s="12">
        <v>8.5796780162564826E-3</v>
      </c>
      <c r="O56" s="12">
        <v>1765.6385380442359</v>
      </c>
      <c r="P56">
        <v>0</v>
      </c>
      <c r="Q56">
        <v>0</v>
      </c>
      <c r="R56" s="59">
        <v>2.90355927975369E-2</v>
      </c>
      <c r="S56" s="59">
        <v>1.8404907975460123E-3</v>
      </c>
      <c r="T56" s="59">
        <v>0</v>
      </c>
      <c r="U56" s="59">
        <v>4.0137554104343071E-3</v>
      </c>
      <c r="V56" s="59">
        <v>3.2905743405351319E-3</v>
      </c>
      <c r="W56" s="59">
        <v>0</v>
      </c>
      <c r="X56" s="59">
        <v>1.3038646352155311E-3</v>
      </c>
      <c r="Y56" s="59">
        <v>6.7068698369667898E-7</v>
      </c>
      <c r="Z56" s="59">
        <v>2.2579445507487795E-3</v>
      </c>
      <c r="AA56" s="59">
        <v>0</v>
      </c>
      <c r="AB56" s="59">
        <v>0</v>
      </c>
      <c r="AC56" s="18">
        <v>3.794808474454577E-3</v>
      </c>
      <c r="AD56" s="12">
        <v>49</v>
      </c>
      <c r="AE56" s="17">
        <v>3</v>
      </c>
      <c r="AF56" s="18">
        <v>0.76903431954075241</v>
      </c>
      <c r="AG56" t="str">
        <f>IF(AF56&lt;='CAV Tier 1 Analysis'!$A$5,"Tier 1", "Tier 2")</f>
        <v>Tier 2</v>
      </c>
      <c r="AH56" t="str">
        <f t="shared" si="2"/>
        <v>South Dakota - Tier 2</v>
      </c>
      <c r="AI56" t="str">
        <f t="shared" si="3"/>
        <v>Haakon County * - Tier 2</v>
      </c>
    </row>
    <row r="57" spans="1:35" x14ac:dyDescent="0.3">
      <c r="A57">
        <v>50</v>
      </c>
      <c r="B57">
        <v>8</v>
      </c>
      <c r="C57" t="s">
        <v>30</v>
      </c>
      <c r="D57" t="s">
        <v>1515</v>
      </c>
      <c r="E57" t="s">
        <v>3173</v>
      </c>
      <c r="F57" t="s">
        <v>202</v>
      </c>
      <c r="G57" s="58">
        <v>1865.4187999999997</v>
      </c>
      <c r="H57">
        <v>0</v>
      </c>
      <c r="I57">
        <v>0</v>
      </c>
      <c r="J57" s="12">
        <v>7.7142857142857144</v>
      </c>
      <c r="K57" s="12">
        <v>7.0476190476190474</v>
      </c>
      <c r="L57">
        <v>0</v>
      </c>
      <c r="M57">
        <v>0</v>
      </c>
      <c r="N57" s="12">
        <v>0</v>
      </c>
      <c r="O57" s="12">
        <v>2709.6295697496316</v>
      </c>
      <c r="P57">
        <v>0</v>
      </c>
      <c r="Q57">
        <v>0</v>
      </c>
      <c r="R57" s="59">
        <v>2.9663962829535546E-2</v>
      </c>
      <c r="S57" s="59">
        <v>0</v>
      </c>
      <c r="T57" s="59">
        <v>0</v>
      </c>
      <c r="U57" s="59">
        <v>3.7369446924733203E-3</v>
      </c>
      <c r="V57" s="59">
        <v>4.7745588470509762E-3</v>
      </c>
      <c r="W57" s="59">
        <v>0</v>
      </c>
      <c r="X57" s="59">
        <v>0</v>
      </c>
      <c r="Y57" s="59">
        <v>0</v>
      </c>
      <c r="Z57" s="59">
        <v>3.4651448695387824E-3</v>
      </c>
      <c r="AA57" s="59">
        <v>0</v>
      </c>
      <c r="AB57" s="59">
        <v>0</v>
      </c>
      <c r="AC57" s="18">
        <v>3.7855101125998753E-3</v>
      </c>
      <c r="AD57" s="12">
        <v>50</v>
      </c>
      <c r="AE57" s="17">
        <v>3</v>
      </c>
      <c r="AF57" s="18">
        <v>0.77281982965335227</v>
      </c>
      <c r="AG57" t="str">
        <f>IF(AF57&lt;='CAV Tier 1 Analysis'!$A$5,"Tier 1", "Tier 2")</f>
        <v>Tier 2</v>
      </c>
      <c r="AH57" t="str">
        <f t="shared" si="2"/>
        <v>South Dakota - Tier 2</v>
      </c>
      <c r="AI57" t="str">
        <f t="shared" si="3"/>
        <v>Jackson County* - Tier 2</v>
      </c>
    </row>
    <row r="58" spans="1:35" x14ac:dyDescent="0.3">
      <c r="A58">
        <v>51</v>
      </c>
      <c r="B58">
        <v>8</v>
      </c>
      <c r="C58" t="s">
        <v>30</v>
      </c>
      <c r="D58" t="s">
        <v>2152</v>
      </c>
      <c r="E58" t="s">
        <v>3232</v>
      </c>
      <c r="F58" t="s">
        <v>765</v>
      </c>
      <c r="G58" s="58">
        <v>2.94767</v>
      </c>
      <c r="H58">
        <v>65</v>
      </c>
      <c r="I58">
        <v>0</v>
      </c>
      <c r="J58" s="12">
        <v>7</v>
      </c>
      <c r="K58" s="12">
        <v>5</v>
      </c>
      <c r="L58">
        <v>1</v>
      </c>
      <c r="M58" s="12">
        <v>7.591317888366067</v>
      </c>
      <c r="N58" s="12">
        <v>45.98603839441536</v>
      </c>
      <c r="O58" s="12">
        <v>400.67387115011189</v>
      </c>
      <c r="P58" s="12">
        <v>395.75190584808246</v>
      </c>
      <c r="Q58" s="12">
        <v>10.505915247154803</v>
      </c>
      <c r="R58" s="59">
        <v>4.6873963805734701E-5</v>
      </c>
      <c r="S58" s="59">
        <v>1.9938650306748466E-2</v>
      </c>
      <c r="T58" s="59">
        <v>0</v>
      </c>
      <c r="U58" s="59">
        <v>3.3909312950220869E-3</v>
      </c>
      <c r="V58" s="59">
        <v>3.3873559387861654E-3</v>
      </c>
      <c r="W58" s="59">
        <v>4.5871559633027525E-3</v>
      </c>
      <c r="X58" s="59">
        <v>4.9490674526365989E-3</v>
      </c>
      <c r="Y58" s="59">
        <v>3.5948012646245331E-3</v>
      </c>
      <c r="Z58" s="59">
        <v>5.1239218248653085E-4</v>
      </c>
      <c r="AA58" s="59">
        <v>1.1707880039631868E-3</v>
      </c>
      <c r="AB58" s="59">
        <v>5.9382488509254521E-5</v>
      </c>
      <c r="AC58" s="18">
        <v>3.7852180781713925E-3</v>
      </c>
      <c r="AD58" s="12">
        <v>51</v>
      </c>
      <c r="AE58" s="17">
        <v>3</v>
      </c>
      <c r="AF58" s="18">
        <v>0.77660504773152361</v>
      </c>
      <c r="AG58" t="str">
        <f>IF(AF58&lt;='CAV Tier 1 Analysis'!$A$5,"Tier 1", "Tier 2")</f>
        <v>Tier 2</v>
      </c>
      <c r="AH58" t="str">
        <f t="shared" si="2"/>
        <v>South Dakota - Tier 2</v>
      </c>
      <c r="AI58" t="str">
        <f t="shared" si="3"/>
        <v>Fort Pierre, City Of - Tier 2</v>
      </c>
    </row>
    <row r="59" spans="1:35" x14ac:dyDescent="0.3">
      <c r="A59">
        <v>52</v>
      </c>
      <c r="B59">
        <v>8</v>
      </c>
      <c r="C59" t="s">
        <v>30</v>
      </c>
      <c r="D59" t="s">
        <v>2135</v>
      </c>
      <c r="E59" t="s">
        <v>3208</v>
      </c>
      <c r="F59" t="s">
        <v>229</v>
      </c>
      <c r="G59" s="58">
        <v>1615.0454100000002</v>
      </c>
      <c r="H59">
        <v>2</v>
      </c>
      <c r="I59">
        <v>0</v>
      </c>
      <c r="J59" s="12">
        <v>9.1538461538461533</v>
      </c>
      <c r="K59" s="12">
        <v>6.8461538461538458</v>
      </c>
      <c r="L59">
        <v>0</v>
      </c>
      <c r="M59">
        <v>0</v>
      </c>
      <c r="N59" s="12">
        <v>0</v>
      </c>
      <c r="O59" s="12">
        <v>4872.8225358470027</v>
      </c>
      <c r="P59">
        <v>0</v>
      </c>
      <c r="Q59">
        <v>0</v>
      </c>
      <c r="R59" s="59">
        <v>2.5682515374162631E-2</v>
      </c>
      <c r="S59" s="59">
        <v>6.1349693251533746E-4</v>
      </c>
      <c r="T59" s="59">
        <v>0</v>
      </c>
      <c r="U59" s="59">
        <v>4.4342947704134978E-3</v>
      </c>
      <c r="V59" s="59">
        <v>4.6380719777225953E-3</v>
      </c>
      <c r="W59" s="59">
        <v>0</v>
      </c>
      <c r="X59" s="59">
        <v>0</v>
      </c>
      <c r="Y59" s="59">
        <v>0</v>
      </c>
      <c r="Z59" s="59">
        <v>6.2314923776918222E-3</v>
      </c>
      <c r="AA59" s="59">
        <v>0</v>
      </c>
      <c r="AB59" s="59">
        <v>0</v>
      </c>
      <c r="AC59" s="18">
        <v>3.7818064938641709E-3</v>
      </c>
      <c r="AD59" s="12">
        <v>52</v>
      </c>
      <c r="AE59" s="17">
        <v>3</v>
      </c>
      <c r="AF59" s="18">
        <v>0.78038685422538778</v>
      </c>
      <c r="AG59" t="str">
        <f>IF(AF59&lt;='CAV Tier 1 Analysis'!$A$5,"Tier 1", "Tier 2")</f>
        <v>Tier 2</v>
      </c>
      <c r="AH59" t="str">
        <f t="shared" si="2"/>
        <v>South Dakota - Tier 2</v>
      </c>
      <c r="AI59" t="str">
        <f t="shared" si="3"/>
        <v>Tripp County * - Tier 2</v>
      </c>
    </row>
    <row r="60" spans="1:35" x14ac:dyDescent="0.3">
      <c r="A60">
        <v>53</v>
      </c>
      <c r="B60">
        <v>8</v>
      </c>
      <c r="C60" t="s">
        <v>30</v>
      </c>
      <c r="D60" t="s">
        <v>2127</v>
      </c>
      <c r="E60" t="s">
        <v>3199</v>
      </c>
      <c r="F60" t="s">
        <v>218</v>
      </c>
      <c r="G60" s="58">
        <v>1699.6210399999995</v>
      </c>
      <c r="H60">
        <v>1</v>
      </c>
      <c r="I60">
        <v>0</v>
      </c>
      <c r="J60" s="12">
        <v>7.833333333333333</v>
      </c>
      <c r="K60" s="12">
        <v>7.7777777777777777</v>
      </c>
      <c r="L60">
        <v>0</v>
      </c>
      <c r="M60">
        <v>0</v>
      </c>
      <c r="N60" s="12">
        <v>0</v>
      </c>
      <c r="O60" s="12">
        <v>3847.2427396173557</v>
      </c>
      <c r="P60">
        <v>0</v>
      </c>
      <c r="Q60" s="12">
        <v>36.839911262761689</v>
      </c>
      <c r="R60" s="59">
        <v>2.702744035540788E-2</v>
      </c>
      <c r="S60" s="59">
        <v>3.0674846625766873E-4</v>
      </c>
      <c r="T60" s="59">
        <v>0</v>
      </c>
      <c r="U60" s="59">
        <v>3.7946135920485253E-3</v>
      </c>
      <c r="V60" s="59">
        <v>5.2692203492229238E-3</v>
      </c>
      <c r="W60" s="59">
        <v>0</v>
      </c>
      <c r="X60" s="59">
        <v>0</v>
      </c>
      <c r="Y60" s="59">
        <v>0</v>
      </c>
      <c r="Z60" s="59">
        <v>4.9199542217452296E-3</v>
      </c>
      <c r="AA60" s="59">
        <v>0</v>
      </c>
      <c r="AB60" s="59">
        <v>2.0822989294867549E-4</v>
      </c>
      <c r="AC60" s="18">
        <v>3.7751097161482644E-3</v>
      </c>
      <c r="AD60" s="12">
        <v>53</v>
      </c>
      <c r="AE60" s="17">
        <v>3</v>
      </c>
      <c r="AF60" s="18">
        <v>0.78416196394153603</v>
      </c>
      <c r="AG60" t="str">
        <f>IF(AF60&lt;='CAV Tier 1 Analysis'!$A$5,"Tier 1", "Tier 2")</f>
        <v>Tier 2</v>
      </c>
      <c r="AH60" t="str">
        <f t="shared" si="2"/>
        <v>South Dakota - Tier 2</v>
      </c>
      <c r="AI60" t="str">
        <f t="shared" si="3"/>
        <v>Lyman County * - Tier 2</v>
      </c>
    </row>
    <row r="61" spans="1:35" x14ac:dyDescent="0.3">
      <c r="A61">
        <v>54</v>
      </c>
      <c r="B61">
        <v>8</v>
      </c>
      <c r="C61" t="s">
        <v>30</v>
      </c>
      <c r="D61" t="s">
        <v>2140</v>
      </c>
      <c r="E61" t="s">
        <v>3213</v>
      </c>
      <c r="F61" t="s">
        <v>468</v>
      </c>
      <c r="G61" s="58">
        <v>3.78294</v>
      </c>
      <c r="H61">
        <v>2</v>
      </c>
      <c r="I61">
        <v>0</v>
      </c>
      <c r="J61" s="12">
        <v>8</v>
      </c>
      <c r="K61" s="12">
        <v>1</v>
      </c>
      <c r="L61">
        <v>0</v>
      </c>
      <c r="M61" s="12">
        <v>0.99815223080461246</v>
      </c>
      <c r="N61" s="12">
        <v>2.3485261731721341</v>
      </c>
      <c r="O61" s="12">
        <v>3567.9929825062318</v>
      </c>
      <c r="P61" s="12">
        <v>3059.1547057365642</v>
      </c>
      <c r="Q61" s="12">
        <v>3142.1746913155621</v>
      </c>
      <c r="R61" s="59">
        <v>6.0156460064819342E-5</v>
      </c>
      <c r="S61" s="59">
        <v>6.1349693251533746E-4</v>
      </c>
      <c r="T61" s="59">
        <v>0</v>
      </c>
      <c r="U61" s="59">
        <v>3.8753500514538135E-3</v>
      </c>
      <c r="V61" s="59">
        <v>6.7747118775723307E-4</v>
      </c>
      <c r="W61" s="59">
        <v>0</v>
      </c>
      <c r="X61" s="59">
        <v>6.5073321798607702E-4</v>
      </c>
      <c r="Y61" s="59">
        <v>1.8358800088220419E-4</v>
      </c>
      <c r="Z61" s="59">
        <v>4.5628423589369966E-3</v>
      </c>
      <c r="AA61" s="59">
        <v>9.0501690044135427E-3</v>
      </c>
      <c r="AB61" s="59">
        <v>1.7760485222993668E-2</v>
      </c>
      <c r="AC61" s="18">
        <v>3.4031174942730628E-3</v>
      </c>
      <c r="AD61" s="12">
        <v>54</v>
      </c>
      <c r="AE61" s="17">
        <v>3</v>
      </c>
      <c r="AF61" s="18">
        <v>0.78756508143580906</v>
      </c>
      <c r="AG61" t="str">
        <f>IF(AF61&lt;='CAV Tier 1 Analysis'!$A$5,"Tier 1", "Tier 2")</f>
        <v>Tier 2</v>
      </c>
      <c r="AH61" t="str">
        <f t="shared" si="2"/>
        <v>South Dakota - Tier 2</v>
      </c>
      <c r="AI61" t="str">
        <f t="shared" si="3"/>
        <v>Brandon,City Of - Tier 2</v>
      </c>
    </row>
    <row r="62" spans="1:35" x14ac:dyDescent="0.3">
      <c r="A62">
        <v>55</v>
      </c>
      <c r="B62">
        <v>8</v>
      </c>
      <c r="C62" t="s">
        <v>30</v>
      </c>
      <c r="D62" t="s">
        <v>2093</v>
      </c>
      <c r="E62" t="s">
        <v>3151</v>
      </c>
      <c r="F62" t="s">
        <v>517</v>
      </c>
      <c r="G62" s="58">
        <v>2.7315899999999997</v>
      </c>
      <c r="H62">
        <v>4</v>
      </c>
      <c r="I62">
        <v>2</v>
      </c>
      <c r="J62" s="12">
        <v>11</v>
      </c>
      <c r="K62" s="12">
        <v>7</v>
      </c>
      <c r="L62">
        <v>0</v>
      </c>
      <c r="M62" s="12">
        <v>12</v>
      </c>
      <c r="N62" s="12">
        <v>0</v>
      </c>
      <c r="O62" s="12">
        <v>1135.439916533222</v>
      </c>
      <c r="P62" s="12">
        <v>1099.648509746238</v>
      </c>
      <c r="Q62">
        <v>0</v>
      </c>
      <c r="R62" s="59">
        <v>4.3437851181477858E-5</v>
      </c>
      <c r="S62" s="59">
        <v>1.2269938650306749E-3</v>
      </c>
      <c r="T62" s="59">
        <v>1.3422818791946308E-2</v>
      </c>
      <c r="U62" s="59">
        <v>5.328606320748993E-3</v>
      </c>
      <c r="V62" s="59">
        <v>4.7422983143006314E-3</v>
      </c>
      <c r="W62" s="59">
        <v>0</v>
      </c>
      <c r="X62" s="59">
        <v>7.8232541839216609E-3</v>
      </c>
      <c r="Y62" s="59">
        <v>0</v>
      </c>
      <c r="Z62" s="59">
        <v>1.4520301392371431E-3</v>
      </c>
      <c r="AA62" s="59">
        <v>3.2531878299560417E-3</v>
      </c>
      <c r="AB62" s="59">
        <v>0</v>
      </c>
      <c r="AC62" s="18">
        <v>3.3902388451202666E-3</v>
      </c>
      <c r="AD62" s="12">
        <v>55</v>
      </c>
      <c r="AE62" s="17">
        <v>3</v>
      </c>
      <c r="AF62" s="18">
        <v>0.7909553202809293</v>
      </c>
      <c r="AG62" t="str">
        <f>IF(AF62&lt;='CAV Tier 1 Analysis'!$A$5,"Tier 1", "Tier 2")</f>
        <v>Tier 2</v>
      </c>
      <c r="AH62" t="str">
        <f t="shared" si="2"/>
        <v>South Dakota - Tier 2</v>
      </c>
      <c r="AI62" t="str">
        <f t="shared" si="3"/>
        <v>Milbank, City Of - Tier 2</v>
      </c>
    </row>
    <row r="63" spans="1:35" x14ac:dyDescent="0.3">
      <c r="A63">
        <v>56</v>
      </c>
      <c r="B63">
        <v>8</v>
      </c>
      <c r="C63" t="s">
        <v>30</v>
      </c>
      <c r="D63" t="s">
        <v>2073</v>
      </c>
      <c r="E63" t="s">
        <v>3122</v>
      </c>
      <c r="F63" t="s">
        <v>598</v>
      </c>
      <c r="G63" s="58">
        <v>1.2286199999999998</v>
      </c>
      <c r="H63">
        <v>6</v>
      </c>
      <c r="I63">
        <v>2</v>
      </c>
      <c r="J63" s="12">
        <v>11</v>
      </c>
      <c r="K63" s="12">
        <v>7</v>
      </c>
      <c r="L63">
        <v>2</v>
      </c>
      <c r="M63" s="12">
        <v>4</v>
      </c>
      <c r="N63" s="12">
        <v>0</v>
      </c>
      <c r="O63" s="12">
        <v>46.265699012161988</v>
      </c>
      <c r="P63" s="12">
        <v>30.167368660013853</v>
      </c>
      <c r="Q63">
        <v>0</v>
      </c>
      <c r="R63" s="59">
        <v>1.9537563367338189E-5</v>
      </c>
      <c r="S63" s="59">
        <v>1.8404907975460123E-3</v>
      </c>
      <c r="T63" s="59">
        <v>1.3422818791946308E-2</v>
      </c>
      <c r="U63" s="59">
        <v>5.328606320748993E-3</v>
      </c>
      <c r="V63" s="59">
        <v>4.7422983143006314E-3</v>
      </c>
      <c r="W63" s="59">
        <v>9.1743119266055051E-3</v>
      </c>
      <c r="X63" s="59">
        <v>2.6077513946405539E-3</v>
      </c>
      <c r="Y63" s="59">
        <v>0</v>
      </c>
      <c r="Z63" s="59">
        <v>5.9165780945633783E-5</v>
      </c>
      <c r="AA63" s="59">
        <v>8.924680542621916E-5</v>
      </c>
      <c r="AB63" s="59">
        <v>0</v>
      </c>
      <c r="AC63" s="18">
        <v>3.3894752450479276E-3</v>
      </c>
      <c r="AD63" s="12">
        <v>56</v>
      </c>
      <c r="AE63" s="17">
        <v>3</v>
      </c>
      <c r="AF63" s="18">
        <v>0.79434479552597725</v>
      </c>
      <c r="AG63" t="str">
        <f>IF(AF63&lt;='CAV Tier 1 Analysis'!$A$5,"Tier 1", "Tier 2")</f>
        <v>Tier 2</v>
      </c>
      <c r="AH63" t="str">
        <f t="shared" si="2"/>
        <v>South Dakota - Tier 2</v>
      </c>
      <c r="AI63" t="str">
        <f t="shared" si="3"/>
        <v>Big Stone City, City Of - Tier 2</v>
      </c>
    </row>
    <row r="64" spans="1:35" x14ac:dyDescent="0.3">
      <c r="A64">
        <v>57</v>
      </c>
      <c r="B64">
        <v>8</v>
      </c>
      <c r="C64" t="s">
        <v>30</v>
      </c>
      <c r="D64" t="s">
        <v>2025</v>
      </c>
      <c r="E64" t="s">
        <v>3054</v>
      </c>
      <c r="F64" t="s">
        <v>304</v>
      </c>
      <c r="G64" s="58">
        <v>810.96704999999997</v>
      </c>
      <c r="H64">
        <v>5</v>
      </c>
      <c r="I64">
        <v>0</v>
      </c>
      <c r="J64" s="12">
        <v>11.090909090909092</v>
      </c>
      <c r="K64" s="12">
        <v>8.1363636363636367</v>
      </c>
      <c r="L64">
        <v>0</v>
      </c>
      <c r="M64" s="12">
        <v>3.9999999999999973</v>
      </c>
      <c r="N64" s="12">
        <v>0</v>
      </c>
      <c r="O64" s="12">
        <v>6841.1881743075073</v>
      </c>
      <c r="P64">
        <v>0</v>
      </c>
      <c r="Q64">
        <v>0</v>
      </c>
      <c r="R64" s="59">
        <v>1.2896029796192735E-2</v>
      </c>
      <c r="S64" s="59">
        <v>1.5337423312883436E-3</v>
      </c>
      <c r="T64" s="59">
        <v>0</v>
      </c>
      <c r="U64" s="59">
        <v>5.3726443895155147E-3</v>
      </c>
      <c r="V64" s="59">
        <v>5.5121519367520334E-3</v>
      </c>
      <c r="W64" s="59">
        <v>0</v>
      </c>
      <c r="X64" s="59">
        <v>2.6077513946405522E-3</v>
      </c>
      <c r="Y64" s="59">
        <v>0</v>
      </c>
      <c r="Z64" s="59">
        <v>8.7486896247376891E-3</v>
      </c>
      <c r="AA64" s="59">
        <v>0</v>
      </c>
      <c r="AB64" s="59">
        <v>0</v>
      </c>
      <c r="AC64" s="18">
        <v>3.3337281339206244E-3</v>
      </c>
      <c r="AD64" s="12">
        <v>57</v>
      </c>
      <c r="AE64" s="17">
        <v>3</v>
      </c>
      <c r="AF64" s="18">
        <v>0.79767852365989789</v>
      </c>
      <c r="AG64" t="str">
        <f>IF(AF64&lt;='CAV Tier 1 Analysis'!$A$5,"Tier 1", "Tier 2")</f>
        <v>Tier 2</v>
      </c>
      <c r="AH64" t="str">
        <f t="shared" si="2"/>
        <v>South Dakota - Tier 2</v>
      </c>
      <c r="AI64" t="str">
        <f t="shared" si="3"/>
        <v>Hutchinson County* - Tier 2</v>
      </c>
    </row>
    <row r="65" spans="1:35" x14ac:dyDescent="0.3">
      <c r="A65">
        <v>58</v>
      </c>
      <c r="B65">
        <v>8</v>
      </c>
      <c r="C65" t="s">
        <v>30</v>
      </c>
      <c r="D65" t="s">
        <v>2122</v>
      </c>
      <c r="E65" t="s">
        <v>3191</v>
      </c>
      <c r="F65" t="s">
        <v>238</v>
      </c>
      <c r="G65" s="58">
        <v>1437.2783200000003</v>
      </c>
      <c r="H65">
        <v>0</v>
      </c>
      <c r="I65">
        <v>0</v>
      </c>
      <c r="J65" s="12">
        <v>9.8888888888888893</v>
      </c>
      <c r="K65" s="12">
        <v>7.2222222222222223</v>
      </c>
      <c r="L65">
        <v>0</v>
      </c>
      <c r="M65">
        <v>0</v>
      </c>
      <c r="N65" s="12">
        <v>0</v>
      </c>
      <c r="O65" s="12">
        <v>3102.2680183529415</v>
      </c>
      <c r="P65">
        <v>0</v>
      </c>
      <c r="Q65">
        <v>0</v>
      </c>
      <c r="R65" s="59">
        <v>2.2855656145513978E-2</v>
      </c>
      <c r="S65" s="59">
        <v>0</v>
      </c>
      <c r="T65" s="59">
        <v>0</v>
      </c>
      <c r="U65" s="59">
        <v>4.7903632580470748E-3</v>
      </c>
      <c r="V65" s="59">
        <v>4.8928474671355729E-3</v>
      </c>
      <c r="W65" s="59">
        <v>0</v>
      </c>
      <c r="X65" s="59">
        <v>0</v>
      </c>
      <c r="Y65" s="59">
        <v>0</v>
      </c>
      <c r="Z65" s="59">
        <v>3.9672611443796789E-3</v>
      </c>
      <c r="AA65" s="59">
        <v>0</v>
      </c>
      <c r="AB65" s="59">
        <v>0</v>
      </c>
      <c r="AC65" s="18">
        <v>3.3187389104614826E-3</v>
      </c>
      <c r="AD65" s="12">
        <v>58</v>
      </c>
      <c r="AE65" s="17">
        <v>3</v>
      </c>
      <c r="AF65" s="18">
        <v>0.80099726257035941</v>
      </c>
      <c r="AG65" t="str">
        <f>IF(AF65&lt;='CAV Tier 1 Analysis'!$A$5,"Tier 1", "Tier 2")</f>
        <v>Tier 2</v>
      </c>
      <c r="AH65" t="str">
        <f t="shared" si="2"/>
        <v>South Dakota - Tier 2</v>
      </c>
      <c r="AI65" t="str">
        <f t="shared" si="3"/>
        <v>Hand County * - Tier 2</v>
      </c>
    </row>
    <row r="66" spans="1:35" x14ac:dyDescent="0.3">
      <c r="A66">
        <v>59</v>
      </c>
      <c r="B66">
        <v>8</v>
      </c>
      <c r="C66" t="s">
        <v>30</v>
      </c>
      <c r="D66" t="s">
        <v>2118</v>
      </c>
      <c r="E66" t="s">
        <v>3186</v>
      </c>
      <c r="F66" t="s">
        <v>261</v>
      </c>
      <c r="G66" s="58">
        <v>1147.7125600000002</v>
      </c>
      <c r="H66">
        <v>1</v>
      </c>
      <c r="I66">
        <v>0</v>
      </c>
      <c r="J66" s="12">
        <v>10.181818181818182</v>
      </c>
      <c r="K66" s="12">
        <v>8.0909090909090917</v>
      </c>
      <c r="L66">
        <v>0</v>
      </c>
      <c r="M66" s="12">
        <v>0.99999999564350861</v>
      </c>
      <c r="N66" s="12">
        <v>0</v>
      </c>
      <c r="O66" s="12">
        <v>3854.0221374516768</v>
      </c>
      <c r="P66">
        <v>0</v>
      </c>
      <c r="Q66">
        <v>0</v>
      </c>
      <c r="R66" s="59">
        <v>1.8250970087162782E-2</v>
      </c>
      <c r="S66" s="59">
        <v>3.0674846625766873E-4</v>
      </c>
      <c r="T66" s="59">
        <v>0</v>
      </c>
      <c r="U66" s="59">
        <v>4.932263701850308E-3</v>
      </c>
      <c r="V66" s="59">
        <v>5.4813577918539774E-3</v>
      </c>
      <c r="W66" s="59">
        <v>0</v>
      </c>
      <c r="X66" s="59">
        <v>6.5193784581997689E-4</v>
      </c>
      <c r="Y66" s="59">
        <v>0</v>
      </c>
      <c r="Z66" s="59">
        <v>4.9286238922737844E-3</v>
      </c>
      <c r="AA66" s="59">
        <v>0</v>
      </c>
      <c r="AB66" s="59">
        <v>0</v>
      </c>
      <c r="AC66" s="18">
        <v>3.1410819804744096E-3</v>
      </c>
      <c r="AD66" s="12">
        <v>59</v>
      </c>
      <c r="AE66" s="17">
        <v>3</v>
      </c>
      <c r="AF66" s="18">
        <v>0.80413834455083377</v>
      </c>
      <c r="AG66" t="str">
        <f>IF(AF66&lt;='CAV Tier 1 Analysis'!$A$5,"Tier 1", "Tier 2")</f>
        <v>Tier 2</v>
      </c>
      <c r="AH66" t="str">
        <f t="shared" si="2"/>
        <v>South Dakota - Tier 2</v>
      </c>
      <c r="AI66" t="str">
        <f t="shared" si="3"/>
        <v>Edmunds County * - Tier 2</v>
      </c>
    </row>
    <row r="67" spans="1:35" x14ac:dyDescent="0.3">
      <c r="A67">
        <v>60</v>
      </c>
      <c r="B67">
        <v>8</v>
      </c>
      <c r="C67" t="s">
        <v>30</v>
      </c>
      <c r="D67" t="s">
        <v>2130</v>
      </c>
      <c r="E67" t="s">
        <v>3203</v>
      </c>
      <c r="F67" t="s">
        <v>298</v>
      </c>
      <c r="G67" s="58">
        <v>835.98064000000022</v>
      </c>
      <c r="H67">
        <v>2</v>
      </c>
      <c r="I67">
        <v>0</v>
      </c>
      <c r="J67" s="12">
        <v>8.2666666666666675</v>
      </c>
      <c r="K67" s="12">
        <v>9.4</v>
      </c>
      <c r="L67">
        <v>0</v>
      </c>
      <c r="M67" s="12">
        <v>0.99999999999999978</v>
      </c>
      <c r="N67" s="12">
        <v>0</v>
      </c>
      <c r="O67" s="12">
        <v>4762.499440971018</v>
      </c>
      <c r="P67">
        <v>0</v>
      </c>
      <c r="Q67" s="12">
        <v>455.54287711414145</v>
      </c>
      <c r="R67" s="59">
        <v>1.329379688420174E-2</v>
      </c>
      <c r="S67" s="59">
        <v>6.1349693251533746E-4</v>
      </c>
      <c r="T67" s="59">
        <v>0</v>
      </c>
      <c r="U67" s="59">
        <v>4.004528386502274E-3</v>
      </c>
      <c r="V67" s="59">
        <v>6.3682291649179911E-3</v>
      </c>
      <c r="W67" s="59">
        <v>0</v>
      </c>
      <c r="X67" s="59">
        <v>6.5193784866013837E-4</v>
      </c>
      <c r="Y67" s="59">
        <v>0</v>
      </c>
      <c r="Z67" s="59">
        <v>6.0904083304593138E-3</v>
      </c>
      <c r="AA67" s="59">
        <v>0</v>
      </c>
      <c r="AB67" s="59">
        <v>2.5748608311902416E-3</v>
      </c>
      <c r="AC67" s="18">
        <v>3.0542962162224577E-3</v>
      </c>
      <c r="AD67" s="12">
        <v>60</v>
      </c>
      <c r="AE67" s="17">
        <v>3</v>
      </c>
      <c r="AF67" s="18">
        <v>0.80719264076705621</v>
      </c>
      <c r="AG67" t="str">
        <f>IF(AF67&lt;='CAV Tier 1 Analysis'!$A$5,"Tier 1", "Tier 2")</f>
        <v>Tier 2</v>
      </c>
      <c r="AH67" t="str">
        <f t="shared" si="2"/>
        <v>South Dakota - Tier 2</v>
      </c>
      <c r="AI67" t="str">
        <f t="shared" si="3"/>
        <v>Brule County * - Tier 2</v>
      </c>
    </row>
    <row r="68" spans="1:35" x14ac:dyDescent="0.3">
      <c r="A68">
        <v>61</v>
      </c>
      <c r="B68">
        <v>8</v>
      </c>
      <c r="C68" t="s">
        <v>30</v>
      </c>
      <c r="D68" t="s">
        <v>2136</v>
      </c>
      <c r="E68" t="s">
        <v>3209</v>
      </c>
      <c r="F68" t="s">
        <v>359</v>
      </c>
      <c r="G68" s="58">
        <v>612.35590999999988</v>
      </c>
      <c r="H68">
        <v>4</v>
      </c>
      <c r="I68">
        <v>0</v>
      </c>
      <c r="J68" s="12">
        <v>10.578947368421053</v>
      </c>
      <c r="K68" s="12">
        <v>6.2631578947368425</v>
      </c>
      <c r="L68">
        <v>0</v>
      </c>
      <c r="M68" s="12">
        <v>3.9999999934678532</v>
      </c>
      <c r="N68" s="12">
        <v>0</v>
      </c>
      <c r="O68" s="12">
        <v>8183.5116962533712</v>
      </c>
      <c r="P68">
        <v>0</v>
      </c>
      <c r="Q68">
        <v>0</v>
      </c>
      <c r="R68" s="59">
        <v>9.7377076679437419E-3</v>
      </c>
      <c r="S68" s="59">
        <v>1.2269938650306749E-3</v>
      </c>
      <c r="T68" s="59">
        <v>0</v>
      </c>
      <c r="U68" s="59">
        <v>5.1246405285672141E-3</v>
      </c>
      <c r="V68" s="59">
        <v>4.2431090180584602E-3</v>
      </c>
      <c r="W68" s="59">
        <v>0</v>
      </c>
      <c r="X68" s="59">
        <v>2.6077513903820003E-3</v>
      </c>
      <c r="Y68" s="59">
        <v>0</v>
      </c>
      <c r="Z68" s="59">
        <v>1.0465287907122731E-2</v>
      </c>
      <c r="AA68" s="59">
        <v>0</v>
      </c>
      <c r="AB68" s="59">
        <v>0</v>
      </c>
      <c r="AC68" s="18">
        <v>3.036862761554984E-3</v>
      </c>
      <c r="AD68" s="12">
        <v>61</v>
      </c>
      <c r="AE68" s="17">
        <v>3</v>
      </c>
      <c r="AF68" s="18">
        <v>0.81022950352861123</v>
      </c>
      <c r="AG68" t="str">
        <f>IF(AF68&lt;='CAV Tier 1 Analysis'!$A$5,"Tier 1", "Tier 2")</f>
        <v>Tier 2</v>
      </c>
      <c r="AH68" t="str">
        <f t="shared" si="2"/>
        <v>South Dakota - Tier 2</v>
      </c>
      <c r="AI68" t="str">
        <f t="shared" si="3"/>
        <v>Turner County * - Tier 2</v>
      </c>
    </row>
    <row r="69" spans="1:35" x14ac:dyDescent="0.3">
      <c r="A69">
        <v>62</v>
      </c>
      <c r="B69">
        <v>8</v>
      </c>
      <c r="C69" t="s">
        <v>30</v>
      </c>
      <c r="D69" t="s">
        <v>2041</v>
      </c>
      <c r="E69" t="s">
        <v>3079</v>
      </c>
      <c r="F69" t="s">
        <v>360</v>
      </c>
      <c r="G69" s="58">
        <v>568.13412999999991</v>
      </c>
      <c r="H69">
        <v>1</v>
      </c>
      <c r="I69">
        <v>0</v>
      </c>
      <c r="J69" s="12">
        <v>11</v>
      </c>
      <c r="K69" s="12">
        <v>8.8888888888888893</v>
      </c>
      <c r="L69">
        <v>1</v>
      </c>
      <c r="M69" s="12">
        <v>7.9999999999999964</v>
      </c>
      <c r="N69" s="12">
        <v>0</v>
      </c>
      <c r="O69" s="12">
        <v>2264.4647464560721</v>
      </c>
      <c r="P69">
        <v>0</v>
      </c>
      <c r="Q69">
        <v>0</v>
      </c>
      <c r="R69" s="59">
        <v>9.0344911901340946E-3</v>
      </c>
      <c r="S69" s="59">
        <v>3.0674846625766873E-4</v>
      </c>
      <c r="T69" s="59">
        <v>0</v>
      </c>
      <c r="U69" s="59">
        <v>5.328606320748993E-3</v>
      </c>
      <c r="V69" s="59">
        <v>6.0219661133976282E-3</v>
      </c>
      <c r="W69" s="59">
        <v>4.5871559633027525E-3</v>
      </c>
      <c r="X69" s="59">
        <v>5.2155027892811052E-3</v>
      </c>
      <c r="Y69" s="59">
        <v>0</v>
      </c>
      <c r="Z69" s="59">
        <v>2.8958564986278656E-3</v>
      </c>
      <c r="AA69" s="59">
        <v>0</v>
      </c>
      <c r="AB69" s="59">
        <v>0</v>
      </c>
      <c r="AC69" s="18">
        <v>3.0354843037954647E-3</v>
      </c>
      <c r="AD69" s="12">
        <v>62</v>
      </c>
      <c r="AE69" s="17">
        <v>3</v>
      </c>
      <c r="AF69" s="18">
        <v>0.81326498783240664</v>
      </c>
      <c r="AG69" t="str">
        <f>IF(AF69&lt;='CAV Tier 1 Analysis'!$A$5,"Tier 1", "Tier 2")</f>
        <v>Tier 2</v>
      </c>
      <c r="AH69" t="str">
        <f t="shared" si="2"/>
        <v>South Dakota - Tier 2</v>
      </c>
      <c r="AI69" t="str">
        <f t="shared" si="3"/>
        <v>Sanborn County * - Tier 2</v>
      </c>
    </row>
    <row r="70" spans="1:35" x14ac:dyDescent="0.3">
      <c r="A70">
        <v>63</v>
      </c>
      <c r="B70">
        <v>8</v>
      </c>
      <c r="C70" t="s">
        <v>30</v>
      </c>
      <c r="D70" t="s">
        <v>2145</v>
      </c>
      <c r="E70" t="s">
        <v>3219</v>
      </c>
      <c r="F70" t="s">
        <v>585</v>
      </c>
      <c r="G70" s="58">
        <v>0.2172</v>
      </c>
      <c r="H70">
        <v>0</v>
      </c>
      <c r="I70">
        <v>0</v>
      </c>
      <c r="J70" s="12">
        <v>11</v>
      </c>
      <c r="K70" s="12">
        <v>7</v>
      </c>
      <c r="L70">
        <v>5</v>
      </c>
      <c r="M70">
        <v>0</v>
      </c>
      <c r="N70" s="12">
        <v>2.7691050944610985E-2</v>
      </c>
      <c r="O70" s="12">
        <v>0.52080069932490491</v>
      </c>
      <c r="P70">
        <v>0</v>
      </c>
      <c r="Q70">
        <v>0</v>
      </c>
      <c r="R70" s="59">
        <v>3.4539229081293281E-6</v>
      </c>
      <c r="S70" s="59">
        <v>0</v>
      </c>
      <c r="T70" s="59">
        <v>0</v>
      </c>
      <c r="U70" s="59">
        <v>5.328606320748993E-3</v>
      </c>
      <c r="V70" s="59">
        <v>4.7422983143006314E-3</v>
      </c>
      <c r="W70" s="59">
        <v>2.2935779816513763E-2</v>
      </c>
      <c r="X70" s="59">
        <v>0</v>
      </c>
      <c r="Y70" s="59">
        <v>2.1646531954046026E-6</v>
      </c>
      <c r="Z70" s="59">
        <v>6.6601349921223841E-7</v>
      </c>
      <c r="AA70" s="59">
        <v>0</v>
      </c>
      <c r="AB70" s="59">
        <v>0</v>
      </c>
      <c r="AC70" s="18">
        <v>3.0011790037423759E-3</v>
      </c>
      <c r="AD70" s="12">
        <v>63</v>
      </c>
      <c r="AE70" s="17">
        <v>3</v>
      </c>
      <c r="AF70" s="18">
        <v>0.81626616683614905</v>
      </c>
      <c r="AG70" t="str">
        <f>IF(AF70&lt;='CAV Tier 1 Analysis'!$A$5,"Tier 1", "Tier 2")</f>
        <v>Tier 2</v>
      </c>
      <c r="AH70" t="str">
        <f t="shared" si="2"/>
        <v>South Dakota - Tier 2</v>
      </c>
      <c r="AI70" t="str">
        <f t="shared" si="3"/>
        <v>Grenville, Town Of - Tier 2</v>
      </c>
    </row>
    <row r="71" spans="1:35" x14ac:dyDescent="0.3">
      <c r="A71">
        <v>64</v>
      </c>
      <c r="B71">
        <v>8</v>
      </c>
      <c r="C71" t="s">
        <v>30</v>
      </c>
      <c r="D71" t="s">
        <v>2120</v>
      </c>
      <c r="E71" t="s">
        <v>3189</v>
      </c>
      <c r="F71" t="s">
        <v>278</v>
      </c>
      <c r="G71" s="58">
        <v>1049.43966</v>
      </c>
      <c r="H71">
        <v>0</v>
      </c>
      <c r="I71">
        <v>0</v>
      </c>
      <c r="J71" s="12">
        <v>9.4615384615384617</v>
      </c>
      <c r="K71" s="12">
        <v>8.3076923076923084</v>
      </c>
      <c r="L71">
        <v>0</v>
      </c>
      <c r="M71">
        <v>0</v>
      </c>
      <c r="N71" s="12">
        <v>0</v>
      </c>
      <c r="O71" s="12">
        <v>3893.6289980064366</v>
      </c>
      <c r="P71">
        <v>0</v>
      </c>
      <c r="Q71">
        <v>0</v>
      </c>
      <c r="R71" s="59">
        <v>1.6688230581829895E-2</v>
      </c>
      <c r="S71" s="59">
        <v>0</v>
      </c>
      <c r="T71" s="59">
        <v>0</v>
      </c>
      <c r="U71" s="59">
        <v>4.5833466954694141E-3</v>
      </c>
      <c r="V71" s="59">
        <v>5.6282221752139367E-3</v>
      </c>
      <c r="W71" s="59">
        <v>0</v>
      </c>
      <c r="X71" s="59">
        <v>0</v>
      </c>
      <c r="Y71" s="59">
        <v>0</v>
      </c>
      <c r="Z71" s="59">
        <v>4.9792741771621891E-3</v>
      </c>
      <c r="AA71" s="59">
        <v>0</v>
      </c>
      <c r="AB71" s="59">
        <v>0</v>
      </c>
      <c r="AC71" s="18">
        <v>2.8980976026977663E-3</v>
      </c>
      <c r="AD71" s="12">
        <v>64</v>
      </c>
      <c r="AE71" s="17">
        <v>4</v>
      </c>
      <c r="AF71" s="18">
        <v>0.81916426443884682</v>
      </c>
      <c r="AG71" t="str">
        <f>IF(AF71&lt;='CAV Tier 1 Analysis'!$A$5,"Tier 1", "Tier 2")</f>
        <v>Tier 2</v>
      </c>
      <c r="AH71" t="str">
        <f t="shared" si="2"/>
        <v>South Dakota - Tier 2</v>
      </c>
      <c r="AI71" t="str">
        <f t="shared" si="3"/>
        <v>Gregory County * - Tier 2</v>
      </c>
    </row>
    <row r="72" spans="1:35" x14ac:dyDescent="0.3">
      <c r="A72">
        <v>65</v>
      </c>
      <c r="B72">
        <v>8</v>
      </c>
      <c r="C72" t="s">
        <v>30</v>
      </c>
      <c r="D72" t="s">
        <v>1220</v>
      </c>
      <c r="E72" t="s">
        <v>3200</v>
      </c>
      <c r="F72" t="s">
        <v>303</v>
      </c>
      <c r="G72" s="58">
        <v>883.80159999999978</v>
      </c>
      <c r="H72">
        <v>1</v>
      </c>
      <c r="I72">
        <v>0</v>
      </c>
      <c r="J72" s="12">
        <v>12.214285714285714</v>
      </c>
      <c r="K72" s="12">
        <v>7.4285714285714288</v>
      </c>
      <c r="L72">
        <v>0</v>
      </c>
      <c r="M72" s="12">
        <v>0.99999999547409746</v>
      </c>
      <c r="N72" s="12">
        <v>0</v>
      </c>
      <c r="O72" s="12">
        <v>4131.5689472714312</v>
      </c>
      <c r="P72">
        <v>0</v>
      </c>
      <c r="Q72">
        <v>0</v>
      </c>
      <c r="R72" s="59">
        <v>1.4054247663357977E-2</v>
      </c>
      <c r="S72" s="59">
        <v>3.0674846625766873E-4</v>
      </c>
      <c r="T72" s="59">
        <v>0</v>
      </c>
      <c r="U72" s="59">
        <v>5.9168290964160897E-3</v>
      </c>
      <c r="V72" s="59">
        <v>5.032643109053732E-3</v>
      </c>
      <c r="W72" s="59">
        <v>0</v>
      </c>
      <c r="X72" s="59">
        <v>6.5193784570953127E-4</v>
      </c>
      <c r="Y72" s="59">
        <v>0</v>
      </c>
      <c r="Z72" s="59">
        <v>5.28355798173039E-3</v>
      </c>
      <c r="AA72" s="59">
        <v>0</v>
      </c>
      <c r="AB72" s="59">
        <v>0</v>
      </c>
      <c r="AC72" s="18">
        <v>2.8405421965932171E-3</v>
      </c>
      <c r="AD72" s="12">
        <v>65</v>
      </c>
      <c r="AE72" s="17">
        <v>4</v>
      </c>
      <c r="AF72" s="18">
        <v>0.82200480663544007</v>
      </c>
      <c r="AG72" t="str">
        <f>IF(AF72&lt;='CAV Tier 1 Analysis'!$A$5,"Tier 1", "Tier 2")</f>
        <v>Tier 2</v>
      </c>
      <c r="AH72" t="str">
        <f t="shared" ref="AH72:AH135" si="4">C72&amp;" - "&amp;AG72</f>
        <v>South Dakota - Tier 2</v>
      </c>
      <c r="AI72" t="str">
        <f t="shared" ref="AI72:AI135" si="5">D72&amp;" - "&amp;AG72</f>
        <v>Marshall County * - Tier 2</v>
      </c>
    </row>
    <row r="73" spans="1:35" x14ac:dyDescent="0.3">
      <c r="A73">
        <v>66</v>
      </c>
      <c r="B73">
        <v>8</v>
      </c>
      <c r="C73" t="s">
        <v>30</v>
      </c>
      <c r="D73" t="s">
        <v>2046</v>
      </c>
      <c r="E73" t="s">
        <v>3086</v>
      </c>
      <c r="F73" t="s">
        <v>560</v>
      </c>
      <c r="G73" s="58">
        <v>2.2441300000000002</v>
      </c>
      <c r="H73">
        <v>43</v>
      </c>
      <c r="I73">
        <v>0</v>
      </c>
      <c r="J73" s="12">
        <v>6</v>
      </c>
      <c r="K73" s="12">
        <v>9</v>
      </c>
      <c r="L73">
        <v>0</v>
      </c>
      <c r="M73" s="12">
        <v>6.6810033286841666</v>
      </c>
      <c r="N73" s="12">
        <v>20.997256146769249</v>
      </c>
      <c r="O73" s="12">
        <v>301.79304610749455</v>
      </c>
      <c r="P73" s="12">
        <v>249.23772474687914</v>
      </c>
      <c r="Q73" s="12">
        <v>156.1847833431969</v>
      </c>
      <c r="R73" s="59">
        <v>3.5686243166759993E-5</v>
      </c>
      <c r="S73" s="59">
        <v>1.3190184049079755E-2</v>
      </c>
      <c r="T73" s="59">
        <v>0</v>
      </c>
      <c r="U73" s="59">
        <v>2.9065125385903602E-3</v>
      </c>
      <c r="V73" s="59">
        <v>6.0972406898150977E-3</v>
      </c>
      <c r="W73" s="59">
        <v>0</v>
      </c>
      <c r="X73" s="59">
        <v>4.3555989369935795E-3</v>
      </c>
      <c r="Y73" s="59">
        <v>1.6413886819878337E-3</v>
      </c>
      <c r="Z73" s="59">
        <v>3.8594080794538028E-4</v>
      </c>
      <c r="AA73" s="59">
        <v>7.3734209224690379E-4</v>
      </c>
      <c r="AB73" s="59">
        <v>8.8280182011838922E-4</v>
      </c>
      <c r="AC73" s="18">
        <v>2.7484268963585507E-3</v>
      </c>
      <c r="AD73" s="12">
        <v>66</v>
      </c>
      <c r="AE73" s="17">
        <v>4</v>
      </c>
      <c r="AF73" s="18">
        <v>0.82475323353179864</v>
      </c>
      <c r="AG73" t="str">
        <f>IF(AF73&lt;='CAV Tier 1 Analysis'!$A$5,"Tier 1", "Tier 2")</f>
        <v>Tier 2</v>
      </c>
      <c r="AH73" t="str">
        <f t="shared" si="4"/>
        <v>South Dakota - Tier 2</v>
      </c>
      <c r="AI73" t="str">
        <f t="shared" si="5"/>
        <v>North Sioux City, City Of - Tier 2</v>
      </c>
    </row>
    <row r="74" spans="1:35" x14ac:dyDescent="0.3">
      <c r="A74">
        <v>67</v>
      </c>
      <c r="B74">
        <v>8</v>
      </c>
      <c r="C74" t="s">
        <v>30</v>
      </c>
      <c r="D74" t="s">
        <v>2119</v>
      </c>
      <c r="E74" t="s">
        <v>3187</v>
      </c>
      <c r="F74" t="s">
        <v>287</v>
      </c>
      <c r="G74" s="58">
        <v>1002.2328799999999</v>
      </c>
      <c r="H74">
        <v>1</v>
      </c>
      <c r="I74">
        <v>0</v>
      </c>
      <c r="J74" s="12">
        <v>10.454545454545455</v>
      </c>
      <c r="K74" s="12">
        <v>7.7272727272727275</v>
      </c>
      <c r="L74">
        <v>0</v>
      </c>
      <c r="M74" s="12">
        <v>0.99999999800445549</v>
      </c>
      <c r="N74" s="12">
        <v>0</v>
      </c>
      <c r="O74" s="12">
        <v>2181.0002892014072</v>
      </c>
      <c r="P74">
        <v>0</v>
      </c>
      <c r="Q74">
        <v>0</v>
      </c>
      <c r="R74" s="59">
        <v>1.5937546517092227E-2</v>
      </c>
      <c r="S74" s="59">
        <v>3.0674846625766873E-4</v>
      </c>
      <c r="T74" s="59">
        <v>0</v>
      </c>
      <c r="U74" s="59">
        <v>5.0643779081498697E-3</v>
      </c>
      <c r="V74" s="59">
        <v>5.2350046326695284E-3</v>
      </c>
      <c r="W74" s="59">
        <v>0</v>
      </c>
      <c r="X74" s="59">
        <v>6.5193784735916743E-4</v>
      </c>
      <c r="Y74" s="59">
        <v>0</v>
      </c>
      <c r="Z74" s="59">
        <v>2.7891199767528241E-3</v>
      </c>
      <c r="AA74" s="59">
        <v>0</v>
      </c>
      <c r="AB74" s="59">
        <v>0</v>
      </c>
      <c r="AC74" s="18">
        <v>2.7258850316619352E-3</v>
      </c>
      <c r="AD74" s="12">
        <v>67</v>
      </c>
      <c r="AE74" s="17">
        <v>4</v>
      </c>
      <c r="AF74" s="18">
        <v>0.82747911856346057</v>
      </c>
      <c r="AG74" t="str">
        <f>IF(AF74&lt;='CAV Tier 1 Analysis'!$A$5,"Tier 1", "Tier 2")</f>
        <v>Tier 2</v>
      </c>
      <c r="AH74" t="str">
        <f t="shared" si="4"/>
        <v>South Dakota - Tier 2</v>
      </c>
      <c r="AI74" t="str">
        <f t="shared" si="5"/>
        <v>Faulk County * - Tier 2</v>
      </c>
    </row>
    <row r="75" spans="1:35" x14ac:dyDescent="0.3">
      <c r="A75">
        <v>68</v>
      </c>
      <c r="B75">
        <v>8</v>
      </c>
      <c r="C75" t="s">
        <v>30</v>
      </c>
      <c r="D75" t="s">
        <v>2134</v>
      </c>
      <c r="E75" t="s">
        <v>3207</v>
      </c>
      <c r="F75" t="s">
        <v>276</v>
      </c>
      <c r="G75" s="58">
        <v>1069.3161999999998</v>
      </c>
      <c r="H75">
        <v>0</v>
      </c>
      <c r="I75">
        <v>0</v>
      </c>
      <c r="J75" s="12">
        <v>7.6</v>
      </c>
      <c r="K75" s="12">
        <v>9.1999999999999993</v>
      </c>
      <c r="L75">
        <v>0</v>
      </c>
      <c r="M75" s="12">
        <v>1.9999999981296452</v>
      </c>
      <c r="N75" s="12">
        <v>0</v>
      </c>
      <c r="O75" s="12">
        <v>1300.7879508484243</v>
      </c>
      <c r="P75">
        <v>0</v>
      </c>
      <c r="Q75">
        <v>0</v>
      </c>
      <c r="R75" s="59">
        <v>1.7004308099511055E-2</v>
      </c>
      <c r="S75" s="59">
        <v>0</v>
      </c>
      <c r="T75" s="59">
        <v>0</v>
      </c>
      <c r="U75" s="59">
        <v>3.6815825488811225E-3</v>
      </c>
      <c r="V75" s="59">
        <v>6.232734927366544E-3</v>
      </c>
      <c r="W75" s="59">
        <v>0</v>
      </c>
      <c r="X75" s="59">
        <v>1.3038756961009218E-3</v>
      </c>
      <c r="Y75" s="59">
        <v>0</v>
      </c>
      <c r="Z75" s="59">
        <v>1.6634815122189438E-3</v>
      </c>
      <c r="AA75" s="59">
        <v>0</v>
      </c>
      <c r="AB75" s="59">
        <v>0</v>
      </c>
      <c r="AC75" s="18">
        <v>2.7169075258253262E-3</v>
      </c>
      <c r="AD75" s="12">
        <v>68</v>
      </c>
      <c r="AE75" s="17">
        <v>4</v>
      </c>
      <c r="AF75" s="18">
        <v>0.83019602608928589</v>
      </c>
      <c r="AG75" t="str">
        <f>IF(AF75&lt;='CAV Tier 1 Analysis'!$A$5,"Tier 1", "Tier 2")</f>
        <v>Tier 2</v>
      </c>
      <c r="AH75" t="str">
        <f t="shared" si="4"/>
        <v>South Dakota - Tier 2</v>
      </c>
      <c r="AI75" t="str">
        <f t="shared" si="5"/>
        <v>Sully County * - Tier 2</v>
      </c>
    </row>
    <row r="76" spans="1:35" x14ac:dyDescent="0.3">
      <c r="A76">
        <v>69</v>
      </c>
      <c r="B76">
        <v>8</v>
      </c>
      <c r="C76" t="s">
        <v>30</v>
      </c>
      <c r="D76" t="s">
        <v>2037</v>
      </c>
      <c r="E76" t="s">
        <v>3072</v>
      </c>
      <c r="F76" t="s">
        <v>508</v>
      </c>
      <c r="G76" s="58">
        <v>1.7362300000000002</v>
      </c>
      <c r="H76">
        <v>2</v>
      </c>
      <c r="I76">
        <v>0</v>
      </c>
      <c r="J76" s="12">
        <v>11</v>
      </c>
      <c r="K76" s="12">
        <v>8</v>
      </c>
      <c r="L76">
        <v>1</v>
      </c>
      <c r="M76" s="12">
        <v>9.3266214729615307</v>
      </c>
      <c r="N76" s="12">
        <v>61.418216596259022</v>
      </c>
      <c r="O76" s="12">
        <v>513.26239504702585</v>
      </c>
      <c r="P76" s="12">
        <v>490.96212045014511</v>
      </c>
      <c r="Q76">
        <v>0</v>
      </c>
      <c r="R76" s="59">
        <v>2.7609597471369172E-5</v>
      </c>
      <c r="S76" s="59">
        <v>6.1349693251533746E-4</v>
      </c>
      <c r="T76" s="59">
        <v>0</v>
      </c>
      <c r="U76" s="59">
        <v>5.328606320748993E-3</v>
      </c>
      <c r="V76" s="59">
        <v>5.4197695020578645E-3</v>
      </c>
      <c r="W76" s="59">
        <v>4.5871559633027525E-3</v>
      </c>
      <c r="X76" s="59">
        <v>6.0803775383499918E-3</v>
      </c>
      <c r="Y76" s="59">
        <v>4.8011590126021417E-3</v>
      </c>
      <c r="Z76" s="59">
        <v>6.5637331935697926E-4</v>
      </c>
      <c r="AA76" s="59">
        <v>1.4524568360360917E-3</v>
      </c>
      <c r="AB76" s="59">
        <v>0</v>
      </c>
      <c r="AC76" s="18">
        <v>2.6333640929492291E-3</v>
      </c>
      <c r="AD76" s="12">
        <v>69</v>
      </c>
      <c r="AE76" s="17">
        <v>4</v>
      </c>
      <c r="AF76" s="18">
        <v>0.83282939018223512</v>
      </c>
      <c r="AG76" t="str">
        <f>IF(AF76&lt;='CAV Tier 1 Analysis'!$A$5,"Tier 1", "Tier 2")</f>
        <v>Tier 2</v>
      </c>
      <c r="AH76" t="str">
        <f t="shared" si="4"/>
        <v>South Dakota - Tier 2</v>
      </c>
      <c r="AI76" t="str">
        <f t="shared" si="5"/>
        <v>Flandreau, City Of - Tier 2</v>
      </c>
    </row>
    <row r="77" spans="1:35" x14ac:dyDescent="0.3">
      <c r="A77">
        <v>70</v>
      </c>
      <c r="B77">
        <v>8</v>
      </c>
      <c r="C77" t="s">
        <v>30</v>
      </c>
      <c r="D77" t="s">
        <v>2111</v>
      </c>
      <c r="E77" t="s">
        <v>3176</v>
      </c>
      <c r="F77" t="s">
        <v>361</v>
      </c>
      <c r="G77" s="58">
        <v>577.22758999999985</v>
      </c>
      <c r="H77">
        <v>1</v>
      </c>
      <c r="I77">
        <v>0</v>
      </c>
      <c r="J77" s="12">
        <v>9.4</v>
      </c>
      <c r="K77" s="12">
        <v>8.8000000000000007</v>
      </c>
      <c r="L77">
        <v>0</v>
      </c>
      <c r="M77">
        <v>0</v>
      </c>
      <c r="N77" s="12">
        <v>0</v>
      </c>
      <c r="O77" s="12">
        <v>6965.2978543049212</v>
      </c>
      <c r="P77">
        <v>0</v>
      </c>
      <c r="Q77">
        <v>0</v>
      </c>
      <c r="R77" s="59">
        <v>9.1790957472618912E-3</v>
      </c>
      <c r="S77" s="59">
        <v>3.0674846625766873E-4</v>
      </c>
      <c r="T77" s="59">
        <v>0</v>
      </c>
      <c r="U77" s="59">
        <v>4.5535363104582307E-3</v>
      </c>
      <c r="V77" s="59">
        <v>5.9617464522636514E-3</v>
      </c>
      <c r="W77" s="59">
        <v>0</v>
      </c>
      <c r="X77" s="59">
        <v>0</v>
      </c>
      <c r="Y77" s="59">
        <v>0</v>
      </c>
      <c r="Z77" s="59">
        <v>8.9074043161125969E-3</v>
      </c>
      <c r="AA77" s="59">
        <v>0</v>
      </c>
      <c r="AB77" s="59">
        <v>0</v>
      </c>
      <c r="AC77" s="18">
        <v>2.6280482993049125E-3</v>
      </c>
      <c r="AD77" s="12">
        <v>70</v>
      </c>
      <c r="AE77" s="17">
        <v>4</v>
      </c>
      <c r="AF77" s="18">
        <v>0.83545743848154008</v>
      </c>
      <c r="AG77" t="str">
        <f>IF(AF77&lt;='CAV Tier 1 Analysis'!$A$5,"Tier 1", "Tier 2")</f>
        <v>Tier 2</v>
      </c>
      <c r="AH77" t="str">
        <f t="shared" si="4"/>
        <v>South Dakota - Tier 2</v>
      </c>
      <c r="AI77" t="str">
        <f t="shared" si="5"/>
        <v>Bon Homme County * - Tier 2</v>
      </c>
    </row>
    <row r="78" spans="1:35" x14ac:dyDescent="0.3">
      <c r="A78">
        <v>71</v>
      </c>
      <c r="B78">
        <v>8</v>
      </c>
      <c r="C78" t="s">
        <v>30</v>
      </c>
      <c r="D78" t="s">
        <v>2128</v>
      </c>
      <c r="E78" t="s">
        <v>3201</v>
      </c>
      <c r="F78" t="s">
        <v>363</v>
      </c>
      <c r="G78" s="58">
        <v>573.74644000000001</v>
      </c>
      <c r="H78">
        <v>4</v>
      </c>
      <c r="I78">
        <v>0</v>
      </c>
      <c r="J78" s="12">
        <v>10.133333333333333</v>
      </c>
      <c r="K78" s="12">
        <v>7.4</v>
      </c>
      <c r="L78">
        <v>0</v>
      </c>
      <c r="M78" s="12">
        <v>1.9999779345036102</v>
      </c>
      <c r="N78" s="12">
        <v>2.70834660481396E-2</v>
      </c>
      <c r="O78" s="12">
        <v>5554.3661635600211</v>
      </c>
      <c r="P78">
        <v>0</v>
      </c>
      <c r="Q78" s="12">
        <v>7.8800171322982351</v>
      </c>
      <c r="R78" s="59">
        <v>9.1237383635987528E-3</v>
      </c>
      <c r="S78" s="59">
        <v>1.2269938650306749E-3</v>
      </c>
      <c r="T78" s="59">
        <v>0</v>
      </c>
      <c r="U78" s="59">
        <v>4.9087767318414964E-3</v>
      </c>
      <c r="V78" s="59">
        <v>5.0132867894035257E-3</v>
      </c>
      <c r="W78" s="59">
        <v>0</v>
      </c>
      <c r="X78" s="59">
        <v>1.303861311988031E-3</v>
      </c>
      <c r="Y78" s="59">
        <v>2.1171573242562986E-6</v>
      </c>
      <c r="Z78" s="59">
        <v>7.1030681204804682E-3</v>
      </c>
      <c r="AA78" s="59">
        <v>0</v>
      </c>
      <c r="AB78" s="59">
        <v>4.4540148649890754E-5</v>
      </c>
      <c r="AC78" s="18">
        <v>2.6114893171197365E-3</v>
      </c>
      <c r="AD78" s="12">
        <v>71</v>
      </c>
      <c r="AE78" s="17">
        <v>4</v>
      </c>
      <c r="AF78" s="18">
        <v>0.83806892779865982</v>
      </c>
      <c r="AG78" t="str">
        <f>IF(AF78&lt;='CAV Tier 1 Analysis'!$A$5,"Tier 1", "Tier 2")</f>
        <v>Tier 2</v>
      </c>
      <c r="AH78" t="str">
        <f t="shared" si="4"/>
        <v>South Dakota - Tier 2</v>
      </c>
      <c r="AI78" t="str">
        <f t="shared" si="5"/>
        <v>Mccook County * - Tier 2</v>
      </c>
    </row>
    <row r="79" spans="1:35" x14ac:dyDescent="0.3">
      <c r="A79">
        <v>72</v>
      </c>
      <c r="B79">
        <v>8</v>
      </c>
      <c r="C79" t="s">
        <v>30</v>
      </c>
      <c r="D79" t="s">
        <v>2147</v>
      </c>
      <c r="E79" t="s">
        <v>3222</v>
      </c>
      <c r="F79" t="s">
        <v>336</v>
      </c>
      <c r="G79" s="58">
        <v>679.47926000000007</v>
      </c>
      <c r="H79">
        <v>0</v>
      </c>
      <c r="I79">
        <v>0</v>
      </c>
      <c r="J79" s="12">
        <v>9.2777777777777786</v>
      </c>
      <c r="K79" s="12">
        <v>9.6111111111111107</v>
      </c>
      <c r="L79">
        <v>0</v>
      </c>
      <c r="M79">
        <v>0</v>
      </c>
      <c r="N79" s="12">
        <v>0.57012458331037574</v>
      </c>
      <c r="O79" s="12">
        <v>5369.6887896613462</v>
      </c>
      <c r="P79">
        <v>0</v>
      </c>
      <c r="Q79">
        <v>0</v>
      </c>
      <c r="R79" s="59">
        <v>1.0805105808990627E-2</v>
      </c>
      <c r="S79" s="59">
        <v>0</v>
      </c>
      <c r="T79" s="59">
        <v>0</v>
      </c>
      <c r="U79" s="59">
        <v>4.4943295735610199E-3</v>
      </c>
      <c r="V79" s="59">
        <v>6.5112508601111842E-3</v>
      </c>
      <c r="W79" s="59">
        <v>0</v>
      </c>
      <c r="X79" s="59">
        <v>0</v>
      </c>
      <c r="Y79" s="59">
        <v>4.4567539293112217E-5</v>
      </c>
      <c r="Z79" s="59">
        <v>6.8668978845821283E-3</v>
      </c>
      <c r="AA79" s="59">
        <v>0</v>
      </c>
      <c r="AB79" s="59">
        <v>0</v>
      </c>
      <c r="AC79" s="18">
        <v>2.6111046969580064E-3</v>
      </c>
      <c r="AD79" s="12">
        <v>72</v>
      </c>
      <c r="AE79" s="17">
        <v>4</v>
      </c>
      <c r="AF79" s="18">
        <v>0.84068003249561785</v>
      </c>
      <c r="AG79" t="str">
        <f>IF(AF79&lt;='CAV Tier 1 Analysis'!$A$5,"Tier 1", "Tier 2")</f>
        <v>Tier 2</v>
      </c>
      <c r="AH79" t="str">
        <f t="shared" si="4"/>
        <v>South Dakota - Tier 2</v>
      </c>
      <c r="AI79" t="str">
        <f t="shared" si="5"/>
        <v>Yankton Sioux Tribe - Tier 2</v>
      </c>
    </row>
    <row r="80" spans="1:35" x14ac:dyDescent="0.3">
      <c r="A80">
        <v>73</v>
      </c>
      <c r="B80">
        <v>8</v>
      </c>
      <c r="C80" t="s">
        <v>30</v>
      </c>
      <c r="D80" t="s">
        <v>2137</v>
      </c>
      <c r="E80" t="s">
        <v>3210</v>
      </c>
      <c r="F80" t="s">
        <v>329</v>
      </c>
      <c r="G80" s="58">
        <v>739.78772000000004</v>
      </c>
      <c r="H80">
        <v>0</v>
      </c>
      <c r="I80">
        <v>0</v>
      </c>
      <c r="J80" s="12">
        <v>7.5333333333333332</v>
      </c>
      <c r="K80" s="12">
        <v>9.1999999999999993</v>
      </c>
      <c r="L80">
        <v>0</v>
      </c>
      <c r="M80">
        <v>0</v>
      </c>
      <c r="N80" s="12">
        <v>0</v>
      </c>
      <c r="O80" s="12">
        <v>4715.5676522073791</v>
      </c>
      <c r="P80">
        <v>0</v>
      </c>
      <c r="Q80">
        <v>0</v>
      </c>
      <c r="R80" s="59">
        <v>1.1764133302305548E-2</v>
      </c>
      <c r="S80" s="59">
        <v>0</v>
      </c>
      <c r="T80" s="59">
        <v>0</v>
      </c>
      <c r="U80" s="59">
        <v>3.6492879651190075E-3</v>
      </c>
      <c r="V80" s="59">
        <v>6.232734927366544E-3</v>
      </c>
      <c r="W80" s="59">
        <v>0</v>
      </c>
      <c r="X80" s="59">
        <v>0</v>
      </c>
      <c r="Y80" s="59">
        <v>0</v>
      </c>
      <c r="Z80" s="59">
        <v>6.0303907365903374E-3</v>
      </c>
      <c r="AA80" s="59">
        <v>0</v>
      </c>
      <c r="AB80" s="59">
        <v>0</v>
      </c>
      <c r="AC80" s="18">
        <v>2.5160497210346762E-3</v>
      </c>
      <c r="AD80" s="12">
        <v>73</v>
      </c>
      <c r="AE80" s="17">
        <v>4</v>
      </c>
      <c r="AF80" s="18">
        <v>0.84319608221665254</v>
      </c>
      <c r="AG80" t="str">
        <f>IF(AF80&lt;='CAV Tier 1 Analysis'!$A$5,"Tier 1", "Tier 2")</f>
        <v>Tier 2</v>
      </c>
      <c r="AH80" t="str">
        <f t="shared" si="4"/>
        <v>South Dakota - Tier 2</v>
      </c>
      <c r="AI80" t="str">
        <f t="shared" si="5"/>
        <v>Walworth County * - Tier 2</v>
      </c>
    </row>
    <row r="81" spans="1:35" x14ac:dyDescent="0.3">
      <c r="A81">
        <v>74</v>
      </c>
      <c r="B81">
        <v>8</v>
      </c>
      <c r="C81" t="s">
        <v>30</v>
      </c>
      <c r="D81" t="s">
        <v>2104</v>
      </c>
      <c r="E81" t="s">
        <v>3166</v>
      </c>
      <c r="F81" t="s">
        <v>680</v>
      </c>
      <c r="G81" s="58">
        <v>0.38912000000000002</v>
      </c>
      <c r="H81">
        <v>21</v>
      </c>
      <c r="I81">
        <v>0</v>
      </c>
      <c r="J81" s="12">
        <v>8</v>
      </c>
      <c r="K81" s="12">
        <v>7</v>
      </c>
      <c r="L81">
        <v>0</v>
      </c>
      <c r="M81" s="12">
        <v>18.0234375</v>
      </c>
      <c r="N81" s="12">
        <v>2.7478327453715062E-2</v>
      </c>
      <c r="O81" s="12">
        <v>0.96452639811852092</v>
      </c>
      <c r="P81">
        <v>0</v>
      </c>
      <c r="Q81" s="12">
        <v>1.4472152487215229E-2</v>
      </c>
      <c r="R81" s="59">
        <v>6.1878014825565569E-6</v>
      </c>
      <c r="S81" s="59">
        <v>6.4417177914110431E-3</v>
      </c>
      <c r="T81" s="59">
        <v>0</v>
      </c>
      <c r="U81" s="59">
        <v>3.8753500514538135E-3</v>
      </c>
      <c r="V81" s="59">
        <v>4.7422983143006314E-3</v>
      </c>
      <c r="W81" s="59">
        <v>0</v>
      </c>
      <c r="X81" s="59">
        <v>1.1750161069210464E-2</v>
      </c>
      <c r="Y81" s="59">
        <v>2.1480242640857248E-6</v>
      </c>
      <c r="Z81" s="59">
        <v>1.2334614802288026E-6</v>
      </c>
      <c r="AA81" s="59">
        <v>0</v>
      </c>
      <c r="AB81" s="59">
        <v>8.1800814927474018E-8</v>
      </c>
      <c r="AC81" s="18">
        <v>2.4381071194925228E-3</v>
      </c>
      <c r="AD81" s="12">
        <v>74</v>
      </c>
      <c r="AE81" s="17">
        <v>4</v>
      </c>
      <c r="AF81" s="18">
        <v>0.84563418933614509</v>
      </c>
      <c r="AG81" t="str">
        <f>IF(AF81&lt;='CAV Tier 1 Analysis'!$A$5,"Tier 1", "Tier 2")</f>
        <v>Tier 2</v>
      </c>
      <c r="AH81" t="str">
        <f t="shared" si="4"/>
        <v>South Dakota - Tier 2</v>
      </c>
      <c r="AI81" t="str">
        <f t="shared" si="5"/>
        <v>Hermosa, Town Of - Tier 2</v>
      </c>
    </row>
    <row r="82" spans="1:35" x14ac:dyDescent="0.3">
      <c r="A82">
        <v>75</v>
      </c>
      <c r="B82">
        <v>8</v>
      </c>
      <c r="C82" t="s">
        <v>30</v>
      </c>
      <c r="D82" t="s">
        <v>2138</v>
      </c>
      <c r="E82" t="s">
        <v>3211</v>
      </c>
      <c r="F82" t="s">
        <v>334</v>
      </c>
      <c r="G82" s="58">
        <v>711.14111000000003</v>
      </c>
      <c r="H82">
        <v>2</v>
      </c>
      <c r="I82">
        <v>0</v>
      </c>
      <c r="J82" s="12">
        <v>9.6428571428571423</v>
      </c>
      <c r="K82" s="12">
        <v>9.4285714285714288</v>
      </c>
      <c r="L82">
        <v>0</v>
      </c>
      <c r="M82">
        <v>0</v>
      </c>
      <c r="N82" s="12">
        <v>9.2520681092806978E-2</v>
      </c>
      <c r="O82" s="12">
        <v>2788.121828024839</v>
      </c>
      <c r="P82">
        <v>0</v>
      </c>
      <c r="Q82">
        <v>0</v>
      </c>
      <c r="R82" s="59">
        <v>1.1308593787944377E-2</v>
      </c>
      <c r="S82" s="59">
        <v>6.1349693251533746E-4</v>
      </c>
      <c r="T82" s="59">
        <v>0</v>
      </c>
      <c r="U82" s="59">
        <v>4.67118086559165E-3</v>
      </c>
      <c r="V82" s="59">
        <v>6.3875854845681984E-3</v>
      </c>
      <c r="W82" s="59">
        <v>0</v>
      </c>
      <c r="X82" s="59">
        <v>0</v>
      </c>
      <c r="Y82" s="59">
        <v>7.2324877943114254E-6</v>
      </c>
      <c r="Z82" s="59">
        <v>3.5655228138516573E-3</v>
      </c>
      <c r="AA82" s="59">
        <v>0</v>
      </c>
      <c r="AB82" s="59">
        <v>0</v>
      </c>
      <c r="AC82" s="18">
        <v>2.4139647611150484E-3</v>
      </c>
      <c r="AD82" s="12">
        <v>75</v>
      </c>
      <c r="AE82" s="17">
        <v>4</v>
      </c>
      <c r="AF82" s="18">
        <v>0.84804815409726009</v>
      </c>
      <c r="AG82" t="str">
        <f>IF(AF82&lt;='CAV Tier 1 Analysis'!$A$5,"Tier 1", "Tier 2")</f>
        <v>Tier 2</v>
      </c>
      <c r="AH82" t="str">
        <f t="shared" si="4"/>
        <v>South Dakota - Tier 2</v>
      </c>
      <c r="AI82" t="str">
        <f t="shared" si="5"/>
        <v>Aurora County * - Tier 2</v>
      </c>
    </row>
    <row r="83" spans="1:35" x14ac:dyDescent="0.3">
      <c r="A83">
        <v>76</v>
      </c>
      <c r="B83">
        <v>8</v>
      </c>
      <c r="C83" t="s">
        <v>30</v>
      </c>
      <c r="D83" t="s">
        <v>2131</v>
      </c>
      <c r="E83" t="s">
        <v>3204</v>
      </c>
      <c r="F83" t="s">
        <v>306</v>
      </c>
      <c r="G83" s="58">
        <v>895.41293000000007</v>
      </c>
      <c r="H83">
        <v>0</v>
      </c>
      <c r="I83">
        <v>0</v>
      </c>
      <c r="J83" s="12">
        <v>7.8</v>
      </c>
      <c r="K83" s="12">
        <v>9.1</v>
      </c>
      <c r="L83">
        <v>0</v>
      </c>
      <c r="M83">
        <v>0</v>
      </c>
      <c r="N83" s="12">
        <v>0</v>
      </c>
      <c r="O83" s="12">
        <v>1663.3996652399692</v>
      </c>
      <c r="P83">
        <v>0</v>
      </c>
      <c r="Q83">
        <v>0</v>
      </c>
      <c r="R83" s="59">
        <v>1.4238891487855445E-2</v>
      </c>
      <c r="S83" s="59">
        <v>0</v>
      </c>
      <c r="T83" s="59">
        <v>0</v>
      </c>
      <c r="U83" s="59">
        <v>3.778466300167468E-3</v>
      </c>
      <c r="V83" s="59">
        <v>6.1649878085908213E-3</v>
      </c>
      <c r="W83" s="59">
        <v>0</v>
      </c>
      <c r="X83" s="59">
        <v>0</v>
      </c>
      <c r="Y83" s="59">
        <v>0</v>
      </c>
      <c r="Z83" s="59">
        <v>2.1271988172654136E-3</v>
      </c>
      <c r="AA83" s="59">
        <v>0</v>
      </c>
      <c r="AB83" s="59">
        <v>0</v>
      </c>
      <c r="AC83" s="18">
        <v>2.391776764898104E-3</v>
      </c>
      <c r="AD83" s="12">
        <v>76</v>
      </c>
      <c r="AE83" s="17">
        <v>4</v>
      </c>
      <c r="AF83" s="18">
        <v>0.85043993086215819</v>
      </c>
      <c r="AG83" t="str">
        <f>IF(AF83&lt;='CAV Tier 1 Analysis'!$A$5,"Tier 1", "Tier 2")</f>
        <v>Tier 2</v>
      </c>
      <c r="AH83" t="str">
        <f t="shared" si="4"/>
        <v>South Dakota - Tier 2</v>
      </c>
      <c r="AI83" t="str">
        <f t="shared" si="5"/>
        <v>Potter County * - Tier 2</v>
      </c>
    </row>
    <row r="84" spans="1:35" x14ac:dyDescent="0.3">
      <c r="A84">
        <v>77</v>
      </c>
      <c r="B84">
        <v>8</v>
      </c>
      <c r="C84" t="s">
        <v>30</v>
      </c>
      <c r="D84" t="s">
        <v>2006</v>
      </c>
      <c r="E84" t="s">
        <v>3080</v>
      </c>
      <c r="F84" t="s">
        <v>513</v>
      </c>
      <c r="G84" s="58">
        <v>0.79207000000000005</v>
      </c>
      <c r="H84">
        <v>42</v>
      </c>
      <c r="I84">
        <v>0</v>
      </c>
      <c r="J84" s="12">
        <v>12</v>
      </c>
      <c r="K84" s="12">
        <v>9</v>
      </c>
      <c r="L84">
        <v>0</v>
      </c>
      <c r="M84" s="12">
        <v>1</v>
      </c>
      <c r="N84" s="12">
        <v>0</v>
      </c>
      <c r="O84" s="12">
        <v>137.93796391558556</v>
      </c>
      <c r="P84" s="12">
        <v>133.47419512880546</v>
      </c>
      <c r="Q84">
        <v>0</v>
      </c>
      <c r="R84" s="59">
        <v>1.2595528166860024E-5</v>
      </c>
      <c r="S84" s="59">
        <v>1.2883435582822086E-2</v>
      </c>
      <c r="T84" s="59">
        <v>0</v>
      </c>
      <c r="U84" s="59">
        <v>5.8130250771807205E-3</v>
      </c>
      <c r="V84" s="59">
        <v>6.0972406898150977E-3</v>
      </c>
      <c r="W84" s="59">
        <v>0</v>
      </c>
      <c r="X84" s="59">
        <v>6.5193784866013848E-4</v>
      </c>
      <c r="Y84" s="59">
        <v>0</v>
      </c>
      <c r="Z84" s="59">
        <v>1.7639866102468082E-4</v>
      </c>
      <c r="AA84" s="59">
        <v>3.9486856332521247E-4</v>
      </c>
      <c r="AB84" s="59">
        <v>0</v>
      </c>
      <c r="AC84" s="18">
        <v>2.3663183591813449E-3</v>
      </c>
      <c r="AD84" s="12">
        <v>77</v>
      </c>
      <c r="AE84" s="17">
        <v>4</v>
      </c>
      <c r="AF84" s="18">
        <v>0.85280624922133952</v>
      </c>
      <c r="AG84" t="str">
        <f>IF(AF84&lt;='CAV Tier 1 Analysis'!$A$5,"Tier 1", "Tier 2")</f>
        <v>Tier 2</v>
      </c>
      <c r="AH84" t="str">
        <f t="shared" si="4"/>
        <v>South Dakota - Tier 2</v>
      </c>
      <c r="AI84" t="str">
        <f t="shared" si="5"/>
        <v>Woonsocket, City Of - Tier 2</v>
      </c>
    </row>
    <row r="85" spans="1:35" x14ac:dyDescent="0.3">
      <c r="A85">
        <v>78</v>
      </c>
      <c r="B85">
        <v>8</v>
      </c>
      <c r="C85" t="s">
        <v>30</v>
      </c>
      <c r="D85" t="s">
        <v>2123</v>
      </c>
      <c r="E85" t="s">
        <v>3192</v>
      </c>
      <c r="F85" t="s">
        <v>382</v>
      </c>
      <c r="G85" s="58">
        <v>433.78331999999995</v>
      </c>
      <c r="H85">
        <v>2</v>
      </c>
      <c r="I85">
        <v>0</v>
      </c>
      <c r="J85" s="12">
        <v>10.75</v>
      </c>
      <c r="K85" s="12">
        <v>8.5625</v>
      </c>
      <c r="L85">
        <v>0</v>
      </c>
      <c r="M85">
        <v>0</v>
      </c>
      <c r="N85" s="12">
        <v>0</v>
      </c>
      <c r="O85" s="12">
        <v>3594.6207358380157</v>
      </c>
      <c r="P85" s="12">
        <v>192.34435571039739</v>
      </c>
      <c r="Q85" s="12">
        <v>348.40031632350019</v>
      </c>
      <c r="R85" s="59">
        <v>6.8980393467421488E-3</v>
      </c>
      <c r="S85" s="59">
        <v>6.1349693251533746E-4</v>
      </c>
      <c r="T85" s="59">
        <v>0</v>
      </c>
      <c r="U85" s="59">
        <v>5.2075016316410613E-3</v>
      </c>
      <c r="V85" s="59">
        <v>5.8008470451713081E-3</v>
      </c>
      <c r="W85" s="59">
        <v>0</v>
      </c>
      <c r="X85" s="59">
        <v>0</v>
      </c>
      <c r="Y85" s="59">
        <v>0</v>
      </c>
      <c r="Z85" s="59">
        <v>4.5968946234513303E-3</v>
      </c>
      <c r="AA85" s="59">
        <v>5.6902938676486609E-4</v>
      </c>
      <c r="AB85" s="59">
        <v>1.9692599163413033E-3</v>
      </c>
      <c r="AC85" s="18">
        <v>2.3322789893297593E-3</v>
      </c>
      <c r="AD85" s="12">
        <v>78</v>
      </c>
      <c r="AE85" s="17">
        <v>4</v>
      </c>
      <c r="AF85" s="18">
        <v>0.85513852821066927</v>
      </c>
      <c r="AG85" t="str">
        <f>IF(AF85&lt;='CAV Tier 1 Analysis'!$A$5,"Tier 1", "Tier 2")</f>
        <v>Tier 2</v>
      </c>
      <c r="AH85" t="str">
        <f t="shared" si="4"/>
        <v>South Dakota - Tier 2</v>
      </c>
      <c r="AI85" t="str">
        <f t="shared" si="5"/>
        <v>Hanson County * - Tier 2</v>
      </c>
    </row>
    <row r="86" spans="1:35" x14ac:dyDescent="0.3">
      <c r="A86">
        <v>79</v>
      </c>
      <c r="B86">
        <v>8</v>
      </c>
      <c r="C86" t="s">
        <v>30</v>
      </c>
      <c r="D86" t="s">
        <v>2021</v>
      </c>
      <c r="E86" t="s">
        <v>3050</v>
      </c>
      <c r="F86" t="s">
        <v>529</v>
      </c>
      <c r="G86" s="58">
        <v>1.1342000000000001</v>
      </c>
      <c r="H86">
        <v>6</v>
      </c>
      <c r="I86">
        <v>0</v>
      </c>
      <c r="J86" s="12">
        <v>11</v>
      </c>
      <c r="K86" s="12">
        <v>8</v>
      </c>
      <c r="L86">
        <v>0</v>
      </c>
      <c r="M86" s="12">
        <v>18.999999999999996</v>
      </c>
      <c r="N86" s="12">
        <v>0</v>
      </c>
      <c r="O86" s="12">
        <v>16.220024321883947</v>
      </c>
      <c r="P86" s="12">
        <v>5.1270171057908129</v>
      </c>
      <c r="Q86" s="12">
        <v>2.2613318580144757</v>
      </c>
      <c r="R86" s="59">
        <v>1.8036092828730591E-5</v>
      </c>
      <c r="S86" s="59">
        <v>1.8404907975460123E-3</v>
      </c>
      <c r="T86" s="59">
        <v>0</v>
      </c>
      <c r="U86" s="59">
        <v>5.328606320748993E-3</v>
      </c>
      <c r="V86" s="59">
        <v>5.4197695020578645E-3</v>
      </c>
      <c r="W86" s="59">
        <v>0</v>
      </c>
      <c r="X86" s="59">
        <v>1.2386819124542628E-2</v>
      </c>
      <c r="Y86" s="59">
        <v>0</v>
      </c>
      <c r="Z86" s="59">
        <v>2.074258957395557E-5</v>
      </c>
      <c r="AA86" s="59">
        <v>1.51677099588705E-5</v>
      </c>
      <c r="AB86" s="59">
        <v>1.2781705345521633E-5</v>
      </c>
      <c r="AC86" s="18">
        <v>2.276583076600234E-3</v>
      </c>
      <c r="AD86" s="12">
        <v>79</v>
      </c>
      <c r="AE86" s="17">
        <v>4</v>
      </c>
      <c r="AF86" s="18">
        <v>0.85741511128726955</v>
      </c>
      <c r="AG86" t="str">
        <f>IF(AF86&lt;='CAV Tier 1 Analysis'!$A$5,"Tier 1", "Tier 2")</f>
        <v>Tier 2</v>
      </c>
      <c r="AH86" t="str">
        <f t="shared" si="4"/>
        <v>South Dakota - Tier 2</v>
      </c>
      <c r="AI86" t="str">
        <f t="shared" si="5"/>
        <v>Castlewood, City Of - Tier 2</v>
      </c>
    </row>
    <row r="87" spans="1:35" x14ac:dyDescent="0.3">
      <c r="A87">
        <v>80</v>
      </c>
      <c r="B87">
        <v>8</v>
      </c>
      <c r="C87" t="s">
        <v>30</v>
      </c>
      <c r="D87" t="s">
        <v>2117</v>
      </c>
      <c r="E87" t="s">
        <v>3185</v>
      </c>
      <c r="F87" t="s">
        <v>362</v>
      </c>
      <c r="G87" s="58">
        <v>629.19890000000009</v>
      </c>
      <c r="H87">
        <v>0</v>
      </c>
      <c r="I87">
        <v>0</v>
      </c>
      <c r="J87" s="12">
        <v>11.75</v>
      </c>
      <c r="K87" s="12">
        <v>6.333333333333333</v>
      </c>
      <c r="L87">
        <v>0</v>
      </c>
      <c r="M87">
        <v>0</v>
      </c>
      <c r="N87" s="12">
        <v>0</v>
      </c>
      <c r="O87" s="12">
        <v>3927.1710841692552</v>
      </c>
      <c r="P87">
        <v>0</v>
      </c>
      <c r="Q87">
        <v>0</v>
      </c>
      <c r="R87" s="59">
        <v>1.0005545554695095E-2</v>
      </c>
      <c r="S87" s="59">
        <v>0</v>
      </c>
      <c r="T87" s="59">
        <v>0</v>
      </c>
      <c r="U87" s="59">
        <v>5.6919203880727888E-3</v>
      </c>
      <c r="V87" s="59">
        <v>4.2906508557958092E-3</v>
      </c>
      <c r="W87" s="59">
        <v>0</v>
      </c>
      <c r="X87" s="59">
        <v>0</v>
      </c>
      <c r="Y87" s="59">
        <v>0</v>
      </c>
      <c r="Z87" s="59">
        <v>5.0221686705934293E-3</v>
      </c>
      <c r="AA87" s="59">
        <v>0</v>
      </c>
      <c r="AB87" s="59">
        <v>0</v>
      </c>
      <c r="AC87" s="18">
        <v>2.2736623153779205E-3</v>
      </c>
      <c r="AD87" s="12">
        <v>80</v>
      </c>
      <c r="AE87" s="17">
        <v>4</v>
      </c>
      <c r="AF87" s="18">
        <v>0.8596887736026475</v>
      </c>
      <c r="AG87" t="str">
        <f>IF(AF87&lt;='CAV Tier 1 Analysis'!$A$5,"Tier 1", "Tier 2")</f>
        <v>Tier 2</v>
      </c>
      <c r="AH87" t="str">
        <f t="shared" si="4"/>
        <v>South Dakota - Tier 2</v>
      </c>
      <c r="AI87" t="str">
        <f t="shared" si="5"/>
        <v>Deuel County * - Tier 2</v>
      </c>
    </row>
    <row r="88" spans="1:35" x14ac:dyDescent="0.3">
      <c r="A88">
        <v>81</v>
      </c>
      <c r="B88">
        <v>8</v>
      </c>
      <c r="C88" t="s">
        <v>30</v>
      </c>
      <c r="D88" t="s">
        <v>2124</v>
      </c>
      <c r="E88" t="s">
        <v>3194</v>
      </c>
      <c r="F88" t="s">
        <v>315</v>
      </c>
      <c r="G88" s="58">
        <v>864.57692000000009</v>
      </c>
      <c r="H88">
        <v>0</v>
      </c>
      <c r="I88">
        <v>0</v>
      </c>
      <c r="J88" s="12">
        <v>8.125</v>
      </c>
      <c r="K88" s="12">
        <v>8.25</v>
      </c>
      <c r="L88">
        <v>0</v>
      </c>
      <c r="M88">
        <v>0</v>
      </c>
      <c r="N88" s="12">
        <v>0</v>
      </c>
      <c r="O88" s="12">
        <v>1262.3877221614528</v>
      </c>
      <c r="P88">
        <v>0</v>
      </c>
      <c r="Q88">
        <v>0</v>
      </c>
      <c r="R88" s="59">
        <v>1.3748536048931389E-2</v>
      </c>
      <c r="S88" s="59">
        <v>0</v>
      </c>
      <c r="T88" s="59">
        <v>0</v>
      </c>
      <c r="U88" s="59">
        <v>3.9359023960077793E-3</v>
      </c>
      <c r="V88" s="59">
        <v>5.5891372989971735E-3</v>
      </c>
      <c r="W88" s="59">
        <v>0</v>
      </c>
      <c r="X88" s="59">
        <v>0</v>
      </c>
      <c r="Y88" s="59">
        <v>0</v>
      </c>
      <c r="Z88" s="59">
        <v>1.6143742995913262E-3</v>
      </c>
      <c r="AA88" s="59">
        <v>0</v>
      </c>
      <c r="AB88" s="59">
        <v>0</v>
      </c>
      <c r="AC88" s="18">
        <v>2.2625409130479696E-3</v>
      </c>
      <c r="AD88" s="12">
        <v>81</v>
      </c>
      <c r="AE88" s="17">
        <v>4</v>
      </c>
      <c r="AF88" s="18">
        <v>0.86195131451569551</v>
      </c>
      <c r="AG88" t="str">
        <f>IF(AF88&lt;='CAV Tier 1 Analysis'!$A$5,"Tier 1", "Tier 2")</f>
        <v>Tier 2</v>
      </c>
      <c r="AH88" t="str">
        <f t="shared" si="4"/>
        <v>South Dakota - Tier 2</v>
      </c>
      <c r="AI88" t="str">
        <f t="shared" si="5"/>
        <v>Hyde County * - Tier 2</v>
      </c>
    </row>
    <row r="89" spans="1:35" x14ac:dyDescent="0.3">
      <c r="A89">
        <v>82</v>
      </c>
      <c r="B89">
        <v>8</v>
      </c>
      <c r="C89" t="s">
        <v>30</v>
      </c>
      <c r="D89" t="s">
        <v>1582</v>
      </c>
      <c r="E89" t="s">
        <v>3179</v>
      </c>
      <c r="F89" t="s">
        <v>333</v>
      </c>
      <c r="G89" s="58">
        <v>769.42303000000004</v>
      </c>
      <c r="H89">
        <v>0</v>
      </c>
      <c r="I89">
        <v>0</v>
      </c>
      <c r="J89" s="12">
        <v>7</v>
      </c>
      <c r="K89" s="12">
        <v>9.2222222222222214</v>
      </c>
      <c r="L89">
        <v>0</v>
      </c>
      <c r="M89">
        <v>0</v>
      </c>
      <c r="N89" s="12">
        <v>0</v>
      </c>
      <c r="O89" s="12">
        <v>1250.0707934203792</v>
      </c>
      <c r="P89">
        <v>0</v>
      </c>
      <c r="Q89">
        <v>0</v>
      </c>
      <c r="R89" s="59">
        <v>1.2235395162795946E-2</v>
      </c>
      <c r="S89" s="59">
        <v>0</v>
      </c>
      <c r="T89" s="59">
        <v>0</v>
      </c>
      <c r="U89" s="59">
        <v>3.3909312950220869E-3</v>
      </c>
      <c r="V89" s="59">
        <v>6.2477898426500384E-3</v>
      </c>
      <c r="W89" s="59">
        <v>0</v>
      </c>
      <c r="X89" s="59">
        <v>0</v>
      </c>
      <c r="Y89" s="59">
        <v>0</v>
      </c>
      <c r="Z89" s="59">
        <v>1.5986230903071916E-3</v>
      </c>
      <c r="AA89" s="59">
        <v>0</v>
      </c>
      <c r="AB89" s="59">
        <v>0</v>
      </c>
      <c r="AC89" s="18">
        <v>2.1338853991613878E-3</v>
      </c>
      <c r="AD89" s="12">
        <v>82</v>
      </c>
      <c r="AE89" s="17">
        <v>4</v>
      </c>
      <c r="AF89" s="18">
        <v>0.86408519991485688</v>
      </c>
      <c r="AG89" t="str">
        <f>IF(AF89&lt;='CAV Tier 1 Analysis'!$A$5,"Tier 1", "Tier 2")</f>
        <v>Tier 2</v>
      </c>
      <c r="AH89" t="str">
        <f t="shared" si="4"/>
        <v>South Dakota - Tier 2</v>
      </c>
      <c r="AI89" t="str">
        <f t="shared" si="5"/>
        <v>Campbell County * - Tier 2</v>
      </c>
    </row>
    <row r="90" spans="1:35" x14ac:dyDescent="0.3">
      <c r="A90">
        <v>83</v>
      </c>
      <c r="B90">
        <v>8</v>
      </c>
      <c r="C90" t="s">
        <v>30</v>
      </c>
      <c r="D90" t="s">
        <v>2040</v>
      </c>
      <c r="E90" t="s">
        <v>3078</v>
      </c>
      <c r="F90" t="s">
        <v>495</v>
      </c>
      <c r="G90" s="58">
        <v>1.56999</v>
      </c>
      <c r="H90">
        <v>11</v>
      </c>
      <c r="I90">
        <v>0</v>
      </c>
      <c r="J90" s="12">
        <v>12</v>
      </c>
      <c r="K90" s="12">
        <v>9</v>
      </c>
      <c r="L90">
        <v>0</v>
      </c>
      <c r="M90" s="12">
        <v>6</v>
      </c>
      <c r="N90" s="12">
        <v>0</v>
      </c>
      <c r="O90" s="12">
        <v>886.0828726724186</v>
      </c>
      <c r="P90" s="12">
        <v>870.99448586477683</v>
      </c>
      <c r="Q90">
        <v>0</v>
      </c>
      <c r="R90" s="59">
        <v>2.496604247943814E-5</v>
      </c>
      <c r="S90" s="59">
        <v>3.3742331288343559E-3</v>
      </c>
      <c r="T90" s="59">
        <v>0</v>
      </c>
      <c r="U90" s="59">
        <v>5.8130250771807205E-3</v>
      </c>
      <c r="V90" s="59">
        <v>6.0972406898150977E-3</v>
      </c>
      <c r="W90" s="59">
        <v>0</v>
      </c>
      <c r="X90" s="59">
        <v>3.9116270919608304E-3</v>
      </c>
      <c r="Y90" s="59">
        <v>0</v>
      </c>
      <c r="Z90" s="59">
        <v>1.1331458567270954E-3</v>
      </c>
      <c r="AA90" s="59">
        <v>2.576740327714344E-3</v>
      </c>
      <c r="AB90" s="59">
        <v>0</v>
      </c>
      <c r="AC90" s="18">
        <v>2.0846343831556254E-3</v>
      </c>
      <c r="AD90" s="12">
        <v>83</v>
      </c>
      <c r="AE90" s="17">
        <v>4</v>
      </c>
      <c r="AF90" s="18">
        <v>0.86616983429801253</v>
      </c>
      <c r="AG90" t="str">
        <f>IF(AF90&lt;='CAV Tier 1 Analysis'!$A$5,"Tier 1", "Tier 2")</f>
        <v>Tier 2</v>
      </c>
      <c r="AH90" t="str">
        <f t="shared" si="4"/>
        <v>South Dakota - Tier 2</v>
      </c>
      <c r="AI90" t="str">
        <f t="shared" si="5"/>
        <v>Sisseton, City Of - Tier 2</v>
      </c>
    </row>
    <row r="91" spans="1:35" x14ac:dyDescent="0.3">
      <c r="A91">
        <v>84</v>
      </c>
      <c r="B91">
        <v>8</v>
      </c>
      <c r="C91" t="s">
        <v>30</v>
      </c>
      <c r="D91" t="s">
        <v>2129</v>
      </c>
      <c r="E91" t="s">
        <v>3202</v>
      </c>
      <c r="F91" t="s">
        <v>365</v>
      </c>
      <c r="G91" s="58">
        <v>565.36478999999997</v>
      </c>
      <c r="H91">
        <v>0</v>
      </c>
      <c r="I91">
        <v>0</v>
      </c>
      <c r="J91" s="12">
        <v>10.7</v>
      </c>
      <c r="K91" s="12">
        <v>8.6</v>
      </c>
      <c r="L91">
        <v>0</v>
      </c>
      <c r="M91">
        <v>0</v>
      </c>
      <c r="N91" s="12">
        <v>0</v>
      </c>
      <c r="O91" s="12">
        <v>2251.0600214800311</v>
      </c>
      <c r="P91">
        <v>0</v>
      </c>
      <c r="Q91">
        <v>0</v>
      </c>
      <c r="R91" s="59">
        <v>8.9904530369738795E-3</v>
      </c>
      <c r="S91" s="59">
        <v>0</v>
      </c>
      <c r="T91" s="59">
        <v>0</v>
      </c>
      <c r="U91" s="59">
        <v>5.1832806938194751E-3</v>
      </c>
      <c r="V91" s="59">
        <v>5.8262522147122043E-3</v>
      </c>
      <c r="W91" s="59">
        <v>0</v>
      </c>
      <c r="X91" s="59">
        <v>0</v>
      </c>
      <c r="Y91" s="59">
        <v>0</v>
      </c>
      <c r="Z91" s="59">
        <v>2.8787141871854205E-3</v>
      </c>
      <c r="AA91" s="59">
        <v>0</v>
      </c>
      <c r="AB91" s="59">
        <v>0</v>
      </c>
      <c r="AC91" s="18">
        <v>2.0798818302446343E-3</v>
      </c>
      <c r="AD91" s="12">
        <v>84</v>
      </c>
      <c r="AE91" s="17">
        <v>4</v>
      </c>
      <c r="AF91" s="18">
        <v>0.86824971612825719</v>
      </c>
      <c r="AG91" t="str">
        <f>IF(AF91&lt;='CAV Tier 1 Analysis'!$A$5,"Tier 1", "Tier 2")</f>
        <v>Tier 2</v>
      </c>
      <c r="AH91" t="str">
        <f t="shared" si="4"/>
        <v>South Dakota - Tier 2</v>
      </c>
      <c r="AI91" t="str">
        <f t="shared" si="5"/>
        <v>Miner County * - Tier 2</v>
      </c>
    </row>
    <row r="92" spans="1:35" x14ac:dyDescent="0.3">
      <c r="A92">
        <v>85</v>
      </c>
      <c r="B92">
        <v>8</v>
      </c>
      <c r="C92" t="s">
        <v>30</v>
      </c>
      <c r="D92" t="s">
        <v>1559</v>
      </c>
      <c r="E92" t="s">
        <v>3083</v>
      </c>
      <c r="F92" t="s">
        <v>613</v>
      </c>
      <c r="G92" s="58">
        <v>1.77919</v>
      </c>
      <c r="H92">
        <v>3</v>
      </c>
      <c r="I92">
        <v>0</v>
      </c>
      <c r="J92" s="12">
        <v>15</v>
      </c>
      <c r="K92" s="12">
        <v>6</v>
      </c>
      <c r="L92">
        <v>1</v>
      </c>
      <c r="M92" s="12">
        <v>6</v>
      </c>
      <c r="N92" s="12">
        <v>0</v>
      </c>
      <c r="O92" s="12">
        <v>375.44792055793579</v>
      </c>
      <c r="P92" s="12">
        <v>364.60563543802891</v>
      </c>
      <c r="Q92">
        <v>0</v>
      </c>
      <c r="R92" s="59">
        <v>2.8292749074192539E-5</v>
      </c>
      <c r="S92" s="59">
        <v>9.2024539877300613E-4</v>
      </c>
      <c r="T92" s="59">
        <v>0</v>
      </c>
      <c r="U92" s="59">
        <v>7.2662813464759004E-3</v>
      </c>
      <c r="V92" s="59">
        <v>4.064827126543399E-3</v>
      </c>
      <c r="W92" s="59">
        <v>4.5871559633027525E-3</v>
      </c>
      <c r="X92" s="59">
        <v>3.9116270919608304E-3</v>
      </c>
      <c r="Y92" s="59">
        <v>0</v>
      </c>
      <c r="Z92" s="59">
        <v>4.8013257982733987E-4</v>
      </c>
      <c r="AA92" s="59">
        <v>1.0786452265679914E-3</v>
      </c>
      <c r="AB92" s="59">
        <v>0</v>
      </c>
      <c r="AC92" s="18">
        <v>2.0306552256841286E-3</v>
      </c>
      <c r="AD92" s="12">
        <v>85</v>
      </c>
      <c r="AE92" s="17">
        <v>5</v>
      </c>
      <c r="AF92" s="18">
        <v>0.87028037135394132</v>
      </c>
      <c r="AG92" t="str">
        <f>IF(AF92&lt;='CAV Tier 1 Analysis'!$A$5,"Tier 1", "Tier 2")</f>
        <v>Tier 2</v>
      </c>
      <c r="AH92" t="str">
        <f t="shared" si="4"/>
        <v>South Dakota - Tier 2</v>
      </c>
      <c r="AI92" t="str">
        <f t="shared" si="5"/>
        <v>Redfield, City Of - Tier 2</v>
      </c>
    </row>
    <row r="93" spans="1:35" x14ac:dyDescent="0.3">
      <c r="A93">
        <v>86</v>
      </c>
      <c r="B93">
        <v>8</v>
      </c>
      <c r="C93" t="s">
        <v>30</v>
      </c>
      <c r="D93" t="s">
        <v>2113</v>
      </c>
      <c r="E93" t="s">
        <v>3178</v>
      </c>
      <c r="F93" t="s">
        <v>380</v>
      </c>
      <c r="G93" s="58">
        <v>487.29443000000003</v>
      </c>
      <c r="H93">
        <v>0</v>
      </c>
      <c r="I93">
        <v>0</v>
      </c>
      <c r="J93" s="12">
        <v>9</v>
      </c>
      <c r="K93" s="12">
        <v>9.5</v>
      </c>
      <c r="L93">
        <v>0</v>
      </c>
      <c r="M93">
        <v>0</v>
      </c>
      <c r="N93" s="12">
        <v>0</v>
      </c>
      <c r="O93" s="12">
        <v>2032.6514924857718</v>
      </c>
      <c r="P93" s="12">
        <v>237.91186382938008</v>
      </c>
      <c r="Q93">
        <v>0</v>
      </c>
      <c r="R93" s="59">
        <v>7.7489751140921888E-3</v>
      </c>
      <c r="S93" s="59">
        <v>0</v>
      </c>
      <c r="T93" s="59">
        <v>0</v>
      </c>
      <c r="U93" s="59">
        <v>4.3597688078855397E-3</v>
      </c>
      <c r="V93" s="59">
        <v>6.4359762836937147E-3</v>
      </c>
      <c r="W93" s="59">
        <v>0</v>
      </c>
      <c r="X93" s="59">
        <v>0</v>
      </c>
      <c r="Y93" s="59">
        <v>0</v>
      </c>
      <c r="Z93" s="59">
        <v>2.5994076715800791E-3</v>
      </c>
      <c r="AA93" s="59">
        <v>7.038357922119178E-4</v>
      </c>
      <c r="AB93" s="59">
        <v>0</v>
      </c>
      <c r="AC93" s="18">
        <v>1.986178515405767E-3</v>
      </c>
      <c r="AD93" s="12">
        <v>86</v>
      </c>
      <c r="AE93" s="17">
        <v>5</v>
      </c>
      <c r="AF93" s="18">
        <v>0.87226654986934704</v>
      </c>
      <c r="AG93" t="str">
        <f>IF(AF93&lt;='CAV Tier 1 Analysis'!$A$5,"Tier 1", "Tier 2")</f>
        <v>Tier 2</v>
      </c>
      <c r="AH93" t="str">
        <f t="shared" si="4"/>
        <v>South Dakota - Tier 2</v>
      </c>
      <c r="AI93" t="str">
        <f t="shared" si="5"/>
        <v>Buffalo County * - Tier 2</v>
      </c>
    </row>
    <row r="94" spans="1:35" x14ac:dyDescent="0.3">
      <c r="A94">
        <v>87</v>
      </c>
      <c r="B94">
        <v>8</v>
      </c>
      <c r="C94" t="s">
        <v>30</v>
      </c>
      <c r="D94" t="s">
        <v>2114</v>
      </c>
      <c r="E94" t="s">
        <v>3180</v>
      </c>
      <c r="F94" t="s">
        <v>385</v>
      </c>
      <c r="G94" s="58">
        <v>464.05454999999995</v>
      </c>
      <c r="H94">
        <v>0</v>
      </c>
      <c r="I94">
        <v>0</v>
      </c>
      <c r="J94" s="12">
        <v>9.0833333333333339</v>
      </c>
      <c r="K94" s="12">
        <v>9.25</v>
      </c>
      <c r="L94">
        <v>0</v>
      </c>
      <c r="M94">
        <v>0</v>
      </c>
      <c r="N94" s="12">
        <v>0</v>
      </c>
      <c r="O94" s="12">
        <v>2391.1816806700199</v>
      </c>
      <c r="P94">
        <v>0</v>
      </c>
      <c r="Q94">
        <v>0</v>
      </c>
      <c r="R94" s="59">
        <v>7.3794136319827192E-3</v>
      </c>
      <c r="S94" s="59">
        <v>0</v>
      </c>
      <c r="T94" s="59">
        <v>0</v>
      </c>
      <c r="U94" s="59">
        <v>4.4001370375881844E-3</v>
      </c>
      <c r="V94" s="59">
        <v>6.2666084867544066E-3</v>
      </c>
      <c r="W94" s="59">
        <v>0</v>
      </c>
      <c r="X94" s="59">
        <v>0</v>
      </c>
      <c r="Y94" s="59">
        <v>0</v>
      </c>
      <c r="Z94" s="59">
        <v>3.0579054146041246E-3</v>
      </c>
      <c r="AA94" s="59">
        <v>0</v>
      </c>
      <c r="AB94" s="59">
        <v>0</v>
      </c>
      <c r="AC94" s="18">
        <v>1.9185513246299487E-3</v>
      </c>
      <c r="AD94" s="12">
        <v>87</v>
      </c>
      <c r="AE94" s="17">
        <v>5</v>
      </c>
      <c r="AF94" s="18">
        <v>0.87418510119397697</v>
      </c>
      <c r="AG94" t="str">
        <f>IF(AF94&lt;='CAV Tier 1 Analysis'!$A$5,"Tier 1", "Tier 2")</f>
        <v>Tier 2</v>
      </c>
      <c r="AH94" t="str">
        <f t="shared" si="4"/>
        <v>South Dakota - Tier 2</v>
      </c>
      <c r="AI94" t="str">
        <f t="shared" si="5"/>
        <v>Charles Mix County * - Tier 2</v>
      </c>
    </row>
    <row r="95" spans="1:35" x14ac:dyDescent="0.3">
      <c r="A95">
        <v>88</v>
      </c>
      <c r="B95">
        <v>8</v>
      </c>
      <c r="C95" t="s">
        <v>30</v>
      </c>
      <c r="D95" t="s">
        <v>2125</v>
      </c>
      <c r="E95" t="s">
        <v>3195</v>
      </c>
      <c r="F95" t="s">
        <v>374</v>
      </c>
      <c r="G95" s="58">
        <v>528.64965000000007</v>
      </c>
      <c r="H95">
        <v>0</v>
      </c>
      <c r="I95">
        <v>0</v>
      </c>
      <c r="J95" s="12">
        <v>10</v>
      </c>
      <c r="K95" s="12">
        <v>9.2857142857142865</v>
      </c>
      <c r="L95">
        <v>0</v>
      </c>
      <c r="M95">
        <v>0</v>
      </c>
      <c r="N95" s="12">
        <v>0</v>
      </c>
      <c r="O95" s="12">
        <v>1059.9048606678828</v>
      </c>
      <c r="P95">
        <v>0</v>
      </c>
      <c r="Q95">
        <v>0</v>
      </c>
      <c r="R95" s="59">
        <v>8.4066074424933319E-3</v>
      </c>
      <c r="S95" s="59">
        <v>0</v>
      </c>
      <c r="T95" s="59">
        <v>0</v>
      </c>
      <c r="U95" s="59">
        <v>4.8441875643172663E-3</v>
      </c>
      <c r="V95" s="59">
        <v>6.2908038863171648E-3</v>
      </c>
      <c r="W95" s="59">
        <v>0</v>
      </c>
      <c r="X95" s="59">
        <v>0</v>
      </c>
      <c r="Y95" s="59">
        <v>0</v>
      </c>
      <c r="Z95" s="59">
        <v>1.3554339423900994E-3</v>
      </c>
      <c r="AA95" s="59">
        <v>0</v>
      </c>
      <c r="AB95" s="59">
        <v>0</v>
      </c>
      <c r="AC95" s="18">
        <v>1.8997302577743512E-3</v>
      </c>
      <c r="AD95" s="12">
        <v>88</v>
      </c>
      <c r="AE95" s="17">
        <v>5</v>
      </c>
      <c r="AF95" s="18">
        <v>0.87608483145175131</v>
      </c>
      <c r="AG95" t="str">
        <f>IF(AF95&lt;='CAV Tier 1 Analysis'!$A$5,"Tier 1", "Tier 2")</f>
        <v>Tier 2</v>
      </c>
      <c r="AH95" t="str">
        <f t="shared" si="4"/>
        <v>South Dakota - Tier 2</v>
      </c>
      <c r="AI95" t="str">
        <f t="shared" si="5"/>
        <v>Jerauld County* - Tier 2</v>
      </c>
    </row>
    <row r="96" spans="1:35" x14ac:dyDescent="0.3">
      <c r="A96">
        <v>89</v>
      </c>
      <c r="B96">
        <v>8</v>
      </c>
      <c r="C96" t="s">
        <v>30</v>
      </c>
      <c r="D96" t="s">
        <v>2014</v>
      </c>
      <c r="E96" t="s">
        <v>3039</v>
      </c>
      <c r="F96" t="s">
        <v>794</v>
      </c>
      <c r="G96" s="58">
        <v>1.7895500000000002</v>
      </c>
      <c r="H96">
        <v>16</v>
      </c>
      <c r="I96">
        <v>0</v>
      </c>
      <c r="J96" s="12">
        <v>8</v>
      </c>
      <c r="K96" s="12">
        <v>7</v>
      </c>
      <c r="L96">
        <v>0</v>
      </c>
      <c r="M96" s="12">
        <v>7.1687295688860333</v>
      </c>
      <c r="N96" s="12">
        <v>6.8306213382034304</v>
      </c>
      <c r="O96" s="12">
        <v>121.17212596528249</v>
      </c>
      <c r="P96" s="12">
        <v>114.28401610040166</v>
      </c>
      <c r="Q96">
        <v>0</v>
      </c>
      <c r="R96" s="59">
        <v>2.8457494200013075E-5</v>
      </c>
      <c r="S96" s="59">
        <v>4.9079754601226997E-3</v>
      </c>
      <c r="T96" s="59">
        <v>0</v>
      </c>
      <c r="U96" s="59">
        <v>3.8753500514538135E-3</v>
      </c>
      <c r="V96" s="59">
        <v>4.7422983143006314E-3</v>
      </c>
      <c r="W96" s="59">
        <v>0</v>
      </c>
      <c r="X96" s="59">
        <v>4.6735661327658821E-3</v>
      </c>
      <c r="Y96" s="59">
        <v>5.3396046021931274E-4</v>
      </c>
      <c r="Z96" s="59">
        <v>1.5495807076629383E-4</v>
      </c>
      <c r="AA96" s="59">
        <v>3.380965527085769E-4</v>
      </c>
      <c r="AB96" s="59">
        <v>0</v>
      </c>
      <c r="AC96" s="18">
        <v>1.7504238669579294E-3</v>
      </c>
      <c r="AD96" s="12">
        <v>89</v>
      </c>
      <c r="AE96" s="17">
        <v>5</v>
      </c>
      <c r="AF96" s="18">
        <v>0.87783525531870921</v>
      </c>
      <c r="AG96" t="str">
        <f>IF(AF96&lt;='CAV Tier 1 Analysis'!$A$5,"Tier 1", "Tier 2")</f>
        <v>Tier 2</v>
      </c>
      <c r="AH96" t="str">
        <f t="shared" si="4"/>
        <v>South Dakota - Tier 2</v>
      </c>
      <c r="AI96" t="str">
        <f t="shared" si="5"/>
        <v>Custer, City Of - Tier 2</v>
      </c>
    </row>
    <row r="97" spans="1:35" x14ac:dyDescent="0.3">
      <c r="A97">
        <v>90</v>
      </c>
      <c r="B97">
        <v>8</v>
      </c>
      <c r="C97" t="s">
        <v>30</v>
      </c>
      <c r="D97" t="s">
        <v>1498</v>
      </c>
      <c r="E97" t="s">
        <v>3137</v>
      </c>
      <c r="F97" t="s">
        <v>898</v>
      </c>
      <c r="G97" s="58">
        <v>1.7074399999999998</v>
      </c>
      <c r="H97">
        <v>10</v>
      </c>
      <c r="I97">
        <v>0</v>
      </c>
      <c r="J97" s="12">
        <v>12</v>
      </c>
      <c r="K97" s="12">
        <v>4</v>
      </c>
      <c r="L97">
        <v>0</v>
      </c>
      <c r="M97" s="12">
        <v>8.2093426416155175</v>
      </c>
      <c r="N97" s="12">
        <v>11.113073000491601</v>
      </c>
      <c r="O97" s="12">
        <v>285.80087758553304</v>
      </c>
      <c r="P97" s="12">
        <v>249.34455469464746</v>
      </c>
      <c r="Q97">
        <v>0</v>
      </c>
      <c r="R97" s="59">
        <v>2.7151777763611139E-5</v>
      </c>
      <c r="S97" s="59">
        <v>3.0674846625766872E-3</v>
      </c>
      <c r="T97" s="59">
        <v>0</v>
      </c>
      <c r="U97" s="59">
        <v>5.8130250771807205E-3</v>
      </c>
      <c r="V97" s="59">
        <v>2.7098847510289323E-3</v>
      </c>
      <c r="W97" s="59">
        <v>0</v>
      </c>
      <c r="X97" s="59">
        <v>5.3519811806887587E-3</v>
      </c>
      <c r="Y97" s="59">
        <v>8.6872647157367421E-4</v>
      </c>
      <c r="Z97" s="59">
        <v>3.6548960630315919E-4</v>
      </c>
      <c r="AA97" s="59">
        <v>7.3765813676737962E-4</v>
      </c>
      <c r="AB97" s="59">
        <v>0</v>
      </c>
      <c r="AC97" s="18">
        <v>1.7219456058075386E-3</v>
      </c>
      <c r="AD97" s="12">
        <v>90</v>
      </c>
      <c r="AE97" s="17">
        <v>5</v>
      </c>
      <c r="AF97" s="18">
        <v>0.87955720092451672</v>
      </c>
      <c r="AG97" t="str">
        <f>IF(AF97&lt;='CAV Tier 1 Analysis'!$A$5,"Tier 1", "Tier 2")</f>
        <v>Tier 2</v>
      </c>
      <c r="AH97" t="str">
        <f t="shared" si="4"/>
        <v>South Dakota - Tier 2</v>
      </c>
      <c r="AI97" t="str">
        <f t="shared" si="5"/>
        <v>Groton, City Of - Tier 2</v>
      </c>
    </row>
    <row r="98" spans="1:35" x14ac:dyDescent="0.3">
      <c r="A98">
        <v>91</v>
      </c>
      <c r="B98">
        <v>8</v>
      </c>
      <c r="C98" t="s">
        <v>30</v>
      </c>
      <c r="D98" t="s">
        <v>2077</v>
      </c>
      <c r="E98" t="s">
        <v>3127</v>
      </c>
      <c r="F98" t="s">
        <v>563</v>
      </c>
      <c r="G98" s="58">
        <v>6.4919599999999997</v>
      </c>
      <c r="H98">
        <v>0</v>
      </c>
      <c r="I98">
        <v>0</v>
      </c>
      <c r="J98" s="12">
        <v>7</v>
      </c>
      <c r="K98" s="12">
        <v>10</v>
      </c>
      <c r="L98">
        <v>1</v>
      </c>
      <c r="M98" s="12">
        <v>1.0000000000000002</v>
      </c>
      <c r="N98" s="12">
        <v>0</v>
      </c>
      <c r="O98" s="12">
        <v>524.34771130789875</v>
      </c>
      <c r="P98" s="12">
        <v>484.11451677478658</v>
      </c>
      <c r="Q98" s="12">
        <v>42.624690908474122</v>
      </c>
      <c r="R98" s="59">
        <v>1.0323540222218818E-4</v>
      </c>
      <c r="S98" s="59">
        <v>0</v>
      </c>
      <c r="T98" s="59">
        <v>0</v>
      </c>
      <c r="U98" s="59">
        <v>3.3909312950220869E-3</v>
      </c>
      <c r="V98" s="59">
        <v>6.7747118775723309E-3</v>
      </c>
      <c r="W98" s="59">
        <v>4.5871559633027525E-3</v>
      </c>
      <c r="X98" s="59">
        <v>6.5193784866013859E-4</v>
      </c>
      <c r="Y98" s="59">
        <v>0</v>
      </c>
      <c r="Z98" s="59">
        <v>6.7054951052252225E-4</v>
      </c>
      <c r="AA98" s="59">
        <v>1.4321989620485398E-3</v>
      </c>
      <c r="AB98" s="59">
        <v>2.4092714994711911E-4</v>
      </c>
      <c r="AC98" s="18">
        <v>1.6228770917543344E-3</v>
      </c>
      <c r="AD98" s="12">
        <v>91</v>
      </c>
      <c r="AE98" s="17">
        <v>5</v>
      </c>
      <c r="AF98" s="18">
        <v>0.88118007801627107</v>
      </c>
      <c r="AG98" t="str">
        <f>IF(AF98&lt;='CAV Tier 1 Analysis'!$A$5,"Tier 1", "Tier 2")</f>
        <v>Tier 2</v>
      </c>
      <c r="AH98" t="str">
        <f t="shared" si="4"/>
        <v>South Dakota - Tier 2</v>
      </c>
      <c r="AI98" t="str">
        <f t="shared" si="5"/>
        <v>Chamberlain, City Of - Tier 2</v>
      </c>
    </row>
    <row r="99" spans="1:35" x14ac:dyDescent="0.3">
      <c r="A99">
        <v>92</v>
      </c>
      <c r="B99">
        <v>8</v>
      </c>
      <c r="C99" t="s">
        <v>30</v>
      </c>
      <c r="D99" t="s">
        <v>2010</v>
      </c>
      <c r="E99" t="s">
        <v>3027</v>
      </c>
      <c r="F99" t="s">
        <v>882</v>
      </c>
      <c r="G99" s="58">
        <v>0.36364999999999997</v>
      </c>
      <c r="H99">
        <v>8</v>
      </c>
      <c r="I99">
        <v>0</v>
      </c>
      <c r="J99" s="12">
        <v>12</v>
      </c>
      <c r="K99" s="12">
        <v>5</v>
      </c>
      <c r="L99">
        <v>1</v>
      </c>
      <c r="M99" s="12">
        <v>2.0000000000000004</v>
      </c>
      <c r="N99" s="12">
        <v>0</v>
      </c>
      <c r="O99" s="12">
        <v>2.5834760116879649</v>
      </c>
      <c r="P99">
        <v>0</v>
      </c>
      <c r="Q99">
        <v>0</v>
      </c>
      <c r="R99" s="59">
        <v>5.7827765448491255E-6</v>
      </c>
      <c r="S99" s="59">
        <v>2.4539877300613498E-3</v>
      </c>
      <c r="T99" s="59">
        <v>0</v>
      </c>
      <c r="U99" s="59">
        <v>5.8130250771807205E-3</v>
      </c>
      <c r="V99" s="59">
        <v>3.3873559387861654E-3</v>
      </c>
      <c r="W99" s="59">
        <v>4.5871559633027525E-3</v>
      </c>
      <c r="X99" s="59">
        <v>1.3038756973202772E-3</v>
      </c>
      <c r="Y99" s="59">
        <v>0</v>
      </c>
      <c r="Z99" s="59">
        <v>3.3038164136599079E-6</v>
      </c>
      <c r="AA99" s="59">
        <v>0</v>
      </c>
      <c r="AB99" s="59">
        <v>0</v>
      </c>
      <c r="AC99" s="18">
        <v>1.5958624545099791E-3</v>
      </c>
      <c r="AD99" s="12">
        <v>92</v>
      </c>
      <c r="AE99" s="17">
        <v>5</v>
      </c>
      <c r="AF99" s="18">
        <v>0.88277594047078101</v>
      </c>
      <c r="AG99" t="str">
        <f>IF(AF99&lt;='CAV Tier 1 Analysis'!$A$5,"Tier 1", "Tier 2")</f>
        <v>Tier 2</v>
      </c>
      <c r="AH99" t="str">
        <f t="shared" si="4"/>
        <v>South Dakota - Tier 2</v>
      </c>
      <c r="AI99" t="str">
        <f t="shared" si="5"/>
        <v>Bruce, Town Of - Tier 2</v>
      </c>
    </row>
    <row r="100" spans="1:35" x14ac:dyDescent="0.3">
      <c r="A100">
        <v>93</v>
      </c>
      <c r="B100">
        <v>8</v>
      </c>
      <c r="C100" t="s">
        <v>30</v>
      </c>
      <c r="D100" t="s">
        <v>1239</v>
      </c>
      <c r="E100" t="s">
        <v>3045</v>
      </c>
      <c r="F100" t="s">
        <v>809</v>
      </c>
      <c r="G100" s="58">
        <v>2.9316900000000006</v>
      </c>
      <c r="H100">
        <v>13</v>
      </c>
      <c r="I100">
        <v>0</v>
      </c>
      <c r="J100" s="12">
        <v>4</v>
      </c>
      <c r="K100" s="12">
        <v>8</v>
      </c>
      <c r="L100">
        <v>0</v>
      </c>
      <c r="M100" s="12">
        <v>0.9704880120340148</v>
      </c>
      <c r="N100" s="12">
        <v>13.110886314335371</v>
      </c>
      <c r="O100" s="12">
        <v>1056.2797877048081</v>
      </c>
      <c r="P100" s="12">
        <v>1042.1331941158676</v>
      </c>
      <c r="Q100">
        <v>0</v>
      </c>
      <c r="R100" s="59">
        <v>4.6619849219768286E-5</v>
      </c>
      <c r="S100" s="59">
        <v>3.9877300613496936E-3</v>
      </c>
      <c r="T100" s="59">
        <v>0</v>
      </c>
      <c r="U100" s="59">
        <v>1.9376750257269067E-3</v>
      </c>
      <c r="V100" s="59">
        <v>5.4197695020578645E-3</v>
      </c>
      <c r="W100" s="59">
        <v>0</v>
      </c>
      <c r="X100" s="59">
        <v>6.3269786671591019E-4</v>
      </c>
      <c r="Y100" s="59">
        <v>1.0248986942272673E-3</v>
      </c>
      <c r="Z100" s="59">
        <v>1.3507981046652908E-3</v>
      </c>
      <c r="AA100" s="59">
        <v>3.0830351646393942E-3</v>
      </c>
      <c r="AB100" s="59">
        <v>0</v>
      </c>
      <c r="AC100" s="18">
        <v>1.5893840244183726E-3</v>
      </c>
      <c r="AD100" s="12">
        <v>93</v>
      </c>
      <c r="AE100" s="17">
        <v>5</v>
      </c>
      <c r="AF100" s="18">
        <v>0.88436532449519933</v>
      </c>
      <c r="AG100" t="str">
        <f>IF(AF100&lt;='CAV Tier 1 Analysis'!$A$5,"Tier 1", "Tier 2")</f>
        <v>Tier 2</v>
      </c>
      <c r="AH100" t="str">
        <f t="shared" si="4"/>
        <v>South Dakota - Tier 2</v>
      </c>
      <c r="AI100" t="str">
        <f t="shared" si="5"/>
        <v>Hot Springs, City Of - Tier 2</v>
      </c>
    </row>
    <row r="101" spans="1:35" x14ac:dyDescent="0.3">
      <c r="A101">
        <v>94</v>
      </c>
      <c r="B101">
        <v>8</v>
      </c>
      <c r="C101" t="s">
        <v>30</v>
      </c>
      <c r="D101" t="s">
        <v>2090</v>
      </c>
      <c r="E101" t="s">
        <v>3146</v>
      </c>
      <c r="F101" t="s">
        <v>714</v>
      </c>
      <c r="G101" s="58">
        <v>2.0025200000000001</v>
      </c>
      <c r="H101">
        <v>4</v>
      </c>
      <c r="I101">
        <v>0</v>
      </c>
      <c r="J101" s="12">
        <v>8</v>
      </c>
      <c r="K101" s="12">
        <v>7</v>
      </c>
      <c r="L101">
        <v>0</v>
      </c>
      <c r="M101">
        <v>0</v>
      </c>
      <c r="N101" s="12">
        <v>0</v>
      </c>
      <c r="O101" s="12">
        <v>1800.8760797375303</v>
      </c>
      <c r="P101" s="12">
        <v>1754.9891265177341</v>
      </c>
      <c r="Q101">
        <v>0</v>
      </c>
      <c r="R101" s="59">
        <v>3.1844151482445405E-5</v>
      </c>
      <c r="S101" s="59">
        <v>1.2269938650306749E-3</v>
      </c>
      <c r="T101" s="59">
        <v>0</v>
      </c>
      <c r="U101" s="59">
        <v>3.8753500514538135E-3</v>
      </c>
      <c r="V101" s="59">
        <v>4.7422983143006314E-3</v>
      </c>
      <c r="W101" s="59">
        <v>0</v>
      </c>
      <c r="X101" s="59">
        <v>0</v>
      </c>
      <c r="Y101" s="59">
        <v>0</v>
      </c>
      <c r="Z101" s="59">
        <v>2.3030072368726839E-3</v>
      </c>
      <c r="AA101" s="59">
        <v>5.1919401676906686E-3</v>
      </c>
      <c r="AB101" s="59">
        <v>0</v>
      </c>
      <c r="AC101" s="18">
        <v>1.5792212533482653E-3</v>
      </c>
      <c r="AD101" s="12">
        <v>94</v>
      </c>
      <c r="AE101" s="17">
        <v>5</v>
      </c>
      <c r="AF101" s="18">
        <v>0.88594454574854764</v>
      </c>
      <c r="AG101" t="str">
        <f>IF(AF101&lt;='CAV Tier 1 Analysis'!$A$5,"Tier 1", "Tier 2")</f>
        <v>Tier 2</v>
      </c>
      <c r="AH101" t="str">
        <f t="shared" si="4"/>
        <v>South Dakota - Tier 2</v>
      </c>
      <c r="AI101" t="str">
        <f t="shared" si="5"/>
        <v>Lead, City Of - Tier 2</v>
      </c>
    </row>
    <row r="102" spans="1:35" x14ac:dyDescent="0.3">
      <c r="A102">
        <v>95</v>
      </c>
      <c r="B102">
        <v>8</v>
      </c>
      <c r="C102" t="s">
        <v>30</v>
      </c>
      <c r="D102" t="s">
        <v>2026</v>
      </c>
      <c r="E102" t="s">
        <v>3055</v>
      </c>
      <c r="F102" t="s">
        <v>692</v>
      </c>
      <c r="G102" s="58">
        <v>0.91647999999999996</v>
      </c>
      <c r="H102">
        <v>12</v>
      </c>
      <c r="I102">
        <v>0</v>
      </c>
      <c r="J102" s="12">
        <v>13</v>
      </c>
      <c r="K102" s="12">
        <v>7</v>
      </c>
      <c r="L102">
        <v>0</v>
      </c>
      <c r="M102" s="12">
        <v>3</v>
      </c>
      <c r="N102" s="12">
        <v>0</v>
      </c>
      <c r="O102" s="12">
        <v>126.40778965201542</v>
      </c>
      <c r="P102" s="12">
        <v>115.88374579315382</v>
      </c>
      <c r="Q102">
        <v>0</v>
      </c>
      <c r="R102" s="59">
        <v>1.457390086023189E-5</v>
      </c>
      <c r="S102" s="59">
        <v>3.6809815950920245E-3</v>
      </c>
      <c r="T102" s="59">
        <v>0</v>
      </c>
      <c r="U102" s="59">
        <v>6.2974438336124471E-3</v>
      </c>
      <c r="V102" s="59">
        <v>4.7422983143006314E-3</v>
      </c>
      <c r="W102" s="59">
        <v>0</v>
      </c>
      <c r="X102" s="59">
        <v>1.9558135459804152E-3</v>
      </c>
      <c r="Y102" s="59">
        <v>0</v>
      </c>
      <c r="Z102" s="59">
        <v>1.616535738583971E-4</v>
      </c>
      <c r="AA102" s="59">
        <v>3.4282917510705728E-4</v>
      </c>
      <c r="AB102" s="59">
        <v>0</v>
      </c>
      <c r="AC102" s="18">
        <v>1.5632358126192005E-3</v>
      </c>
      <c r="AD102" s="12">
        <v>95</v>
      </c>
      <c r="AE102" s="17">
        <v>5</v>
      </c>
      <c r="AF102" s="18">
        <v>0.88750778156116683</v>
      </c>
      <c r="AG102" t="str">
        <f>IF(AF102&lt;='CAV Tier 1 Analysis'!$A$5,"Tier 1", "Tier 2")</f>
        <v>Tier 2</v>
      </c>
      <c r="AH102" t="str">
        <f t="shared" si="4"/>
        <v>South Dakota - Tier 2</v>
      </c>
      <c r="AI102" t="str">
        <f t="shared" si="5"/>
        <v>Parkston, City Of - Tier 2</v>
      </c>
    </row>
    <row r="103" spans="1:35" x14ac:dyDescent="0.3">
      <c r="A103">
        <v>96</v>
      </c>
      <c r="B103">
        <v>8</v>
      </c>
      <c r="C103" t="s">
        <v>30</v>
      </c>
      <c r="D103" t="s">
        <v>2028</v>
      </c>
      <c r="E103" t="s">
        <v>3058</v>
      </c>
      <c r="F103" t="s">
        <v>822</v>
      </c>
      <c r="G103" s="58">
        <v>3.7603800000000005</v>
      </c>
      <c r="H103">
        <v>13</v>
      </c>
      <c r="I103">
        <v>0</v>
      </c>
      <c r="J103" s="12">
        <v>8</v>
      </c>
      <c r="K103" s="12">
        <v>7</v>
      </c>
      <c r="L103">
        <v>0</v>
      </c>
      <c r="M103" s="12">
        <v>3.8897877342183498</v>
      </c>
      <c r="N103" s="12">
        <v>5.1727366400910055</v>
      </c>
      <c r="O103" s="12">
        <v>314.36856424893563</v>
      </c>
      <c r="P103" s="12">
        <v>228.20094487501825</v>
      </c>
      <c r="Q103">
        <v>0</v>
      </c>
      <c r="R103" s="59">
        <v>5.9797710061102049E-5</v>
      </c>
      <c r="S103" s="59">
        <v>3.9877300613496936E-3</v>
      </c>
      <c r="T103" s="59">
        <v>0</v>
      </c>
      <c r="U103" s="59">
        <v>3.8753500514538135E-3</v>
      </c>
      <c r="V103" s="59">
        <v>4.7422983143006314E-3</v>
      </c>
      <c r="W103" s="59">
        <v>0</v>
      </c>
      <c r="X103" s="59">
        <v>2.5358998471909054E-3</v>
      </c>
      <c r="Y103" s="59">
        <v>4.0436099443667269E-4</v>
      </c>
      <c r="Z103" s="59">
        <v>4.0202270808999406E-4</v>
      </c>
      <c r="AA103" s="59">
        <v>6.7510711838566985E-4</v>
      </c>
      <c r="AB103" s="59">
        <v>0</v>
      </c>
      <c r="AC103" s="18">
        <v>1.5165969822971347E-3</v>
      </c>
      <c r="AD103" s="12">
        <v>96</v>
      </c>
      <c r="AE103" s="17">
        <v>5</v>
      </c>
      <c r="AF103" s="18">
        <v>0.88902437854346394</v>
      </c>
      <c r="AG103" t="str">
        <f>IF(AF103&lt;='CAV Tier 1 Analysis'!$A$5,"Tier 1", "Tier 2")</f>
        <v>Tier 2</v>
      </c>
      <c r="AH103" t="str">
        <f t="shared" si="4"/>
        <v>South Dakota - Tier 2</v>
      </c>
      <c r="AI103" t="str">
        <f t="shared" si="5"/>
        <v>Deadwood, City Of - Tier 2</v>
      </c>
    </row>
    <row r="104" spans="1:35" x14ac:dyDescent="0.3">
      <c r="A104">
        <v>97</v>
      </c>
      <c r="B104">
        <v>8</v>
      </c>
      <c r="C104" t="s">
        <v>30</v>
      </c>
      <c r="D104" t="s">
        <v>2150</v>
      </c>
      <c r="E104" t="s">
        <v>3229</v>
      </c>
      <c r="F104" t="s">
        <v>562</v>
      </c>
      <c r="G104" s="58">
        <v>0.28722999999999999</v>
      </c>
      <c r="H104">
        <v>1</v>
      </c>
      <c r="I104">
        <v>0</v>
      </c>
      <c r="J104" s="12">
        <v>12</v>
      </c>
      <c r="K104" s="12">
        <v>9</v>
      </c>
      <c r="L104">
        <v>0</v>
      </c>
      <c r="M104" s="12">
        <v>6</v>
      </c>
      <c r="N104" s="12">
        <v>0</v>
      </c>
      <c r="O104" s="12">
        <v>2.5571323990496082</v>
      </c>
      <c r="P104">
        <v>0</v>
      </c>
      <c r="Q104">
        <v>0</v>
      </c>
      <c r="R104" s="59">
        <v>4.5675427113351145E-6</v>
      </c>
      <c r="S104" s="59">
        <v>3.0674846625766873E-4</v>
      </c>
      <c r="T104" s="59">
        <v>0</v>
      </c>
      <c r="U104" s="59">
        <v>5.8130250771807205E-3</v>
      </c>
      <c r="V104" s="59">
        <v>6.0972406898150977E-3</v>
      </c>
      <c r="W104" s="59">
        <v>0</v>
      </c>
      <c r="X104" s="59">
        <v>3.9116270919608304E-3</v>
      </c>
      <c r="Y104" s="59">
        <v>0</v>
      </c>
      <c r="Z104" s="59">
        <v>3.2701275156651337E-6</v>
      </c>
      <c r="AA104" s="59">
        <v>0</v>
      </c>
      <c r="AB104" s="59">
        <v>0</v>
      </c>
      <c r="AC104" s="18">
        <v>1.4669526359492105E-3</v>
      </c>
      <c r="AD104" s="12">
        <v>97</v>
      </c>
      <c r="AE104" s="17">
        <v>5</v>
      </c>
      <c r="AF104" s="18">
        <v>0.89049133117941315</v>
      </c>
      <c r="AG104" t="str">
        <f>IF(AF104&lt;='CAV Tier 1 Analysis'!$A$5,"Tier 1", "Tier 2")</f>
        <v>Tier 2</v>
      </c>
      <c r="AH104" t="str">
        <f t="shared" si="4"/>
        <v>South Dakota - Tier 2</v>
      </c>
      <c r="AI104" t="str">
        <f t="shared" si="5"/>
        <v>Rosholt, City Of - Tier 2</v>
      </c>
    </row>
    <row r="105" spans="1:35" x14ac:dyDescent="0.3">
      <c r="A105">
        <v>98</v>
      </c>
      <c r="B105">
        <v>8</v>
      </c>
      <c r="C105" t="s">
        <v>30</v>
      </c>
      <c r="D105" t="s">
        <v>2101</v>
      </c>
      <c r="E105" t="s">
        <v>3162</v>
      </c>
      <c r="F105" t="s">
        <v>552</v>
      </c>
      <c r="G105" s="58">
        <v>2.7156400000000001</v>
      </c>
      <c r="H105">
        <v>1</v>
      </c>
      <c r="I105">
        <v>0</v>
      </c>
      <c r="J105" s="12">
        <v>9</v>
      </c>
      <c r="K105" s="12">
        <v>10</v>
      </c>
      <c r="L105">
        <v>0</v>
      </c>
      <c r="M105" s="12">
        <v>2.8310232578692314</v>
      </c>
      <c r="N105" s="12">
        <v>10.965450252429374</v>
      </c>
      <c r="O105" s="12">
        <v>452.89505270083617</v>
      </c>
      <c r="P105" s="12">
        <v>430.03686558947038</v>
      </c>
      <c r="Q105">
        <v>0</v>
      </c>
      <c r="R105" s="59">
        <v>4.3184213656686593E-5</v>
      </c>
      <c r="S105" s="59">
        <v>3.0674846625766873E-4</v>
      </c>
      <c r="T105" s="59">
        <v>0</v>
      </c>
      <c r="U105" s="59">
        <v>4.3597688078855397E-3</v>
      </c>
      <c r="V105" s="59">
        <v>6.7747118775723309E-3</v>
      </c>
      <c r="W105" s="59">
        <v>0</v>
      </c>
      <c r="X105" s="59">
        <v>1.8456512122420831E-3</v>
      </c>
      <c r="Y105" s="59">
        <v>8.5718656816060061E-4</v>
      </c>
      <c r="Z105" s="59">
        <v>5.7917398962058339E-4</v>
      </c>
      <c r="AA105" s="59">
        <v>1.2722162447079996E-3</v>
      </c>
      <c r="AB105" s="59">
        <v>0</v>
      </c>
      <c r="AC105" s="18">
        <v>1.4580583072821356E-3</v>
      </c>
      <c r="AD105" s="12">
        <v>98</v>
      </c>
      <c r="AE105" s="17">
        <v>5</v>
      </c>
      <c r="AF105" s="18">
        <v>0.89194938948669533</v>
      </c>
      <c r="AG105" t="str">
        <f>IF(AF105&lt;='CAV Tier 1 Analysis'!$A$5,"Tier 1", "Tier 2")</f>
        <v>Tier 2</v>
      </c>
      <c r="AH105" t="str">
        <f t="shared" si="4"/>
        <v>South Dakota - Tier 2</v>
      </c>
      <c r="AI105" t="str">
        <f t="shared" si="5"/>
        <v>Wagner, City Of - Tier 2</v>
      </c>
    </row>
    <row r="106" spans="1:35" x14ac:dyDescent="0.3">
      <c r="A106">
        <v>99</v>
      </c>
      <c r="B106">
        <v>8</v>
      </c>
      <c r="C106" t="s">
        <v>30</v>
      </c>
      <c r="D106" t="s">
        <v>2013</v>
      </c>
      <c r="E106" t="s">
        <v>3035</v>
      </c>
      <c r="F106" t="s">
        <v>654</v>
      </c>
      <c r="G106" s="58">
        <v>0.36619000000000002</v>
      </c>
      <c r="H106">
        <v>0</v>
      </c>
      <c r="I106">
        <v>0</v>
      </c>
      <c r="J106" s="12">
        <v>12</v>
      </c>
      <c r="K106" s="12">
        <v>8</v>
      </c>
      <c r="L106">
        <v>1</v>
      </c>
      <c r="M106">
        <v>0</v>
      </c>
      <c r="N106" s="12">
        <v>0</v>
      </c>
      <c r="O106" s="12">
        <v>1.5111145388039307</v>
      </c>
      <c r="P106">
        <v>0</v>
      </c>
      <c r="Q106">
        <v>0</v>
      </c>
      <c r="R106" s="59">
        <v>5.8231677243456663E-6</v>
      </c>
      <c r="S106" s="59">
        <v>0</v>
      </c>
      <c r="T106" s="59">
        <v>0</v>
      </c>
      <c r="U106" s="59">
        <v>5.8130250771807205E-3</v>
      </c>
      <c r="V106" s="59">
        <v>5.4197695020578645E-3</v>
      </c>
      <c r="W106" s="59">
        <v>4.5871559633027525E-3</v>
      </c>
      <c r="X106" s="59">
        <v>0</v>
      </c>
      <c r="Y106" s="59">
        <v>0</v>
      </c>
      <c r="Z106" s="59">
        <v>1.9324526311195108E-6</v>
      </c>
      <c r="AA106" s="59">
        <v>0</v>
      </c>
      <c r="AB106" s="59">
        <v>0</v>
      </c>
      <c r="AC106" s="18">
        <v>1.4388823784451639E-3</v>
      </c>
      <c r="AD106" s="12">
        <v>99</v>
      </c>
      <c r="AE106" s="17">
        <v>5</v>
      </c>
      <c r="AF106" s="18">
        <v>0.89338827186514047</v>
      </c>
      <c r="AG106" t="str">
        <f>IF(AF106&lt;='CAV Tier 1 Analysis'!$A$5,"Tier 1", "Tier 2")</f>
        <v>Tier 2</v>
      </c>
      <c r="AH106" t="str">
        <f t="shared" si="4"/>
        <v>South Dakota - Tier 2</v>
      </c>
      <c r="AI106" t="str">
        <f t="shared" si="5"/>
        <v>Willow Lake, Town Of - Tier 2</v>
      </c>
    </row>
    <row r="107" spans="1:35" x14ac:dyDescent="0.3">
      <c r="A107">
        <v>100</v>
      </c>
      <c r="B107">
        <v>8</v>
      </c>
      <c r="C107" t="s">
        <v>30</v>
      </c>
      <c r="D107" t="s">
        <v>2045</v>
      </c>
      <c r="E107" t="s">
        <v>3085</v>
      </c>
      <c r="F107" t="s">
        <v>724</v>
      </c>
      <c r="G107" s="58">
        <v>0.43636000000000003</v>
      </c>
      <c r="H107">
        <v>13</v>
      </c>
      <c r="I107">
        <v>0</v>
      </c>
      <c r="J107" s="12">
        <v>13</v>
      </c>
      <c r="K107" s="12">
        <v>7</v>
      </c>
      <c r="L107">
        <v>0</v>
      </c>
      <c r="M107" s="12">
        <v>0.99999999999999989</v>
      </c>
      <c r="N107" s="12">
        <v>0</v>
      </c>
      <c r="O107" s="12">
        <v>5.0981541622555619</v>
      </c>
      <c r="P107">
        <v>0</v>
      </c>
      <c r="Q107">
        <v>0</v>
      </c>
      <c r="R107" s="59">
        <v>6.9390138130355144E-6</v>
      </c>
      <c r="S107" s="59">
        <v>3.9877300613496936E-3</v>
      </c>
      <c r="T107" s="59">
        <v>0</v>
      </c>
      <c r="U107" s="59">
        <v>6.2974438336124471E-3</v>
      </c>
      <c r="V107" s="59">
        <v>4.7422983143006314E-3</v>
      </c>
      <c r="W107" s="59">
        <v>0</v>
      </c>
      <c r="X107" s="59">
        <v>6.5193784866013837E-4</v>
      </c>
      <c r="Y107" s="59">
        <v>0</v>
      </c>
      <c r="Z107" s="59">
        <v>6.5196523305914341E-6</v>
      </c>
      <c r="AA107" s="59">
        <v>0</v>
      </c>
      <c r="AB107" s="59">
        <v>0</v>
      </c>
      <c r="AC107" s="18">
        <v>1.4266244294605943E-3</v>
      </c>
      <c r="AD107" s="12">
        <v>100</v>
      </c>
      <c r="AE107" s="17">
        <v>5</v>
      </c>
      <c r="AF107" s="18">
        <v>0.89481489629460109</v>
      </c>
      <c r="AG107" t="str">
        <f>IF(AF107&lt;='CAV Tier 1 Analysis'!$A$5,"Tier 1", "Tier 2")</f>
        <v>Tier 2</v>
      </c>
      <c r="AH107" t="str">
        <f t="shared" si="4"/>
        <v>South Dakota - Tier 2</v>
      </c>
      <c r="AI107" t="str">
        <f t="shared" si="5"/>
        <v>Davis, Town Of - Tier 2</v>
      </c>
    </row>
    <row r="108" spans="1:35" x14ac:dyDescent="0.3">
      <c r="A108">
        <v>101</v>
      </c>
      <c r="B108">
        <v>8</v>
      </c>
      <c r="C108" t="s">
        <v>30</v>
      </c>
      <c r="D108" t="s">
        <v>2012</v>
      </c>
      <c r="E108" t="s">
        <v>3034</v>
      </c>
      <c r="F108" t="s">
        <v>655</v>
      </c>
      <c r="G108" s="58">
        <v>1.28016</v>
      </c>
      <c r="H108">
        <v>9</v>
      </c>
      <c r="I108">
        <v>0</v>
      </c>
      <c r="J108" s="12">
        <v>12</v>
      </c>
      <c r="K108" s="12">
        <v>8</v>
      </c>
      <c r="L108">
        <v>0</v>
      </c>
      <c r="M108" s="12">
        <v>1</v>
      </c>
      <c r="N108" s="12">
        <v>0</v>
      </c>
      <c r="O108" s="12">
        <v>103.59171087997039</v>
      </c>
      <c r="P108" s="12">
        <v>97.11731389321784</v>
      </c>
      <c r="Q108">
        <v>0</v>
      </c>
      <c r="R108" s="59">
        <v>2.0357154466256174E-5</v>
      </c>
      <c r="S108" s="59">
        <v>2.7607361963190185E-3</v>
      </c>
      <c r="T108" s="59">
        <v>0</v>
      </c>
      <c r="U108" s="59">
        <v>5.8130250771807205E-3</v>
      </c>
      <c r="V108" s="59">
        <v>5.4197695020578645E-3</v>
      </c>
      <c r="W108" s="59">
        <v>0</v>
      </c>
      <c r="X108" s="59">
        <v>6.5193784866013848E-4</v>
      </c>
      <c r="Y108" s="59">
        <v>0</v>
      </c>
      <c r="Z108" s="59">
        <v>1.3247577805096142E-4</v>
      </c>
      <c r="AA108" s="59">
        <v>2.8731077324730395E-4</v>
      </c>
      <c r="AB108" s="59">
        <v>0</v>
      </c>
      <c r="AC108" s="18">
        <v>1.3714193027256603E-3</v>
      </c>
      <c r="AD108" s="12">
        <v>101</v>
      </c>
      <c r="AE108" s="17">
        <v>5</v>
      </c>
      <c r="AF108" s="18">
        <v>0.89618631559732675</v>
      </c>
      <c r="AG108" t="str">
        <f>IF(AF108&lt;='CAV Tier 1 Analysis'!$A$5,"Tier 1", "Tier 2")</f>
        <v>Tier 2</v>
      </c>
      <c r="AH108" t="str">
        <f t="shared" si="4"/>
        <v>South Dakota - Tier 2</v>
      </c>
      <c r="AI108" t="str">
        <f t="shared" si="5"/>
        <v>Clark, City Of - Tier 2</v>
      </c>
    </row>
    <row r="109" spans="1:35" x14ac:dyDescent="0.3">
      <c r="A109">
        <v>102</v>
      </c>
      <c r="B109">
        <v>8</v>
      </c>
      <c r="C109" t="s">
        <v>30</v>
      </c>
      <c r="D109" t="s">
        <v>1440</v>
      </c>
      <c r="E109" t="s">
        <v>3031</v>
      </c>
      <c r="F109" t="s">
        <v>964</v>
      </c>
      <c r="G109" s="58">
        <v>0.36940000000000001</v>
      </c>
      <c r="H109">
        <v>3</v>
      </c>
      <c r="I109">
        <v>0</v>
      </c>
      <c r="J109" s="12">
        <v>12</v>
      </c>
      <c r="K109" s="12">
        <v>4</v>
      </c>
      <c r="L109">
        <v>1</v>
      </c>
      <c r="M109" s="12">
        <v>1.1878722252301028</v>
      </c>
      <c r="N109" s="12">
        <v>0.18282202971430281</v>
      </c>
      <c r="O109" s="12">
        <v>0.76333363442770863</v>
      </c>
      <c r="P109">
        <v>0</v>
      </c>
      <c r="Q109">
        <v>0</v>
      </c>
      <c r="R109" s="59">
        <v>5.8742132700873567E-6</v>
      </c>
      <c r="S109" s="59">
        <v>9.2024539877300613E-4</v>
      </c>
      <c r="T109" s="59">
        <v>0</v>
      </c>
      <c r="U109" s="59">
        <v>5.8130250771807205E-3</v>
      </c>
      <c r="V109" s="59">
        <v>2.7098847510289323E-3</v>
      </c>
      <c r="W109" s="59">
        <v>4.5871559633027525E-3</v>
      </c>
      <c r="X109" s="59">
        <v>7.7441886299964475E-4</v>
      </c>
      <c r="Y109" s="59">
        <v>1.429148686350013E-5</v>
      </c>
      <c r="Z109" s="59">
        <v>9.7617093369997785E-7</v>
      </c>
      <c r="AA109" s="59">
        <v>0</v>
      </c>
      <c r="AB109" s="59">
        <v>0</v>
      </c>
      <c r="AC109" s="18">
        <v>1.3478065385774858E-3</v>
      </c>
      <c r="AD109" s="12">
        <v>102</v>
      </c>
      <c r="AE109" s="17">
        <v>5</v>
      </c>
      <c r="AF109" s="18">
        <v>0.89753412213590422</v>
      </c>
      <c r="AG109" t="str">
        <f>IF(AF109&lt;='CAV Tier 1 Analysis'!$A$5,"Tier 1", "Tier 2")</f>
        <v>Tier 2</v>
      </c>
      <c r="AH109" t="str">
        <f t="shared" si="4"/>
        <v>South Dakota - Tier 2</v>
      </c>
      <c r="AI109" t="str">
        <f t="shared" si="5"/>
        <v>Frederick, Town Of - Tier 2</v>
      </c>
    </row>
    <row r="110" spans="1:35" x14ac:dyDescent="0.3">
      <c r="A110">
        <v>103</v>
      </c>
      <c r="B110">
        <v>8</v>
      </c>
      <c r="C110" t="s">
        <v>30</v>
      </c>
      <c r="D110" t="s">
        <v>1494</v>
      </c>
      <c r="E110" t="s">
        <v>3032</v>
      </c>
      <c r="F110" t="s">
        <v>965</v>
      </c>
      <c r="G110" s="58">
        <v>0.25337999999999999</v>
      </c>
      <c r="H110">
        <v>3</v>
      </c>
      <c r="I110">
        <v>0</v>
      </c>
      <c r="J110" s="12">
        <v>12</v>
      </c>
      <c r="K110" s="12">
        <v>4</v>
      </c>
      <c r="L110">
        <v>1</v>
      </c>
      <c r="M110" s="12">
        <v>1</v>
      </c>
      <c r="N110" s="12">
        <v>0</v>
      </c>
      <c r="O110" s="12">
        <v>1.5389965841417592</v>
      </c>
      <c r="P110">
        <v>0</v>
      </c>
      <c r="Q110" s="12">
        <v>6.548921634645799E-2</v>
      </c>
      <c r="R110" s="59">
        <v>4.0292586853674451E-6</v>
      </c>
      <c r="S110" s="59">
        <v>9.2024539877300613E-4</v>
      </c>
      <c r="T110" s="59">
        <v>0</v>
      </c>
      <c r="U110" s="59">
        <v>5.8130250771807205E-3</v>
      </c>
      <c r="V110" s="59">
        <v>2.7098847510289323E-3</v>
      </c>
      <c r="W110" s="59">
        <v>4.5871559633027525E-3</v>
      </c>
      <c r="X110" s="59">
        <v>6.5193784866013848E-4</v>
      </c>
      <c r="Y110" s="59">
        <v>0</v>
      </c>
      <c r="Z110" s="59">
        <v>1.9681089169208027E-6</v>
      </c>
      <c r="AA110" s="59">
        <v>0</v>
      </c>
      <c r="AB110" s="59">
        <v>3.7016409762365205E-7</v>
      </c>
      <c r="AC110" s="18">
        <v>1.3353287791495873E-3</v>
      </c>
      <c r="AD110" s="12">
        <v>103</v>
      </c>
      <c r="AE110" s="17">
        <v>5</v>
      </c>
      <c r="AF110" s="18">
        <v>0.89886945091505377</v>
      </c>
      <c r="AG110" t="str">
        <f>IF(AF110&lt;='CAV Tier 1 Analysis'!$A$5,"Tier 1", "Tier 2")</f>
        <v>Tier 2</v>
      </c>
      <c r="AH110" t="str">
        <f t="shared" si="4"/>
        <v>South Dakota - Tier 2</v>
      </c>
      <c r="AI110" t="str">
        <f t="shared" si="5"/>
        <v>Westport, Town Of - Tier 2</v>
      </c>
    </row>
    <row r="111" spans="1:35" x14ac:dyDescent="0.3">
      <c r="A111">
        <v>104</v>
      </c>
      <c r="B111">
        <v>8</v>
      </c>
      <c r="C111" t="s">
        <v>30</v>
      </c>
      <c r="D111" t="s">
        <v>2107</v>
      </c>
      <c r="E111" t="s">
        <v>3169</v>
      </c>
      <c r="F111" t="s">
        <v>561</v>
      </c>
      <c r="G111" s="58">
        <v>0.95377000000000001</v>
      </c>
      <c r="H111">
        <v>1</v>
      </c>
      <c r="I111">
        <v>0</v>
      </c>
      <c r="J111" s="12">
        <v>9</v>
      </c>
      <c r="K111" s="12">
        <v>10</v>
      </c>
      <c r="L111">
        <v>0</v>
      </c>
      <c r="M111" s="12">
        <v>1</v>
      </c>
      <c r="N111" s="12">
        <v>0</v>
      </c>
      <c r="O111" s="12">
        <v>604.50640589005684</v>
      </c>
      <c r="P111" s="12">
        <v>595.31918485855795</v>
      </c>
      <c r="Q111">
        <v>0</v>
      </c>
      <c r="R111" s="59">
        <v>1.516688790095078E-5</v>
      </c>
      <c r="S111" s="59">
        <v>3.0674846625766873E-4</v>
      </c>
      <c r="T111" s="59">
        <v>0</v>
      </c>
      <c r="U111" s="59">
        <v>4.3597688078855397E-3</v>
      </c>
      <c r="V111" s="59">
        <v>6.7747118775723309E-3</v>
      </c>
      <c r="W111" s="59">
        <v>0</v>
      </c>
      <c r="X111" s="59">
        <v>6.5193784866013848E-4</v>
      </c>
      <c r="Y111" s="59">
        <v>0</v>
      </c>
      <c r="Z111" s="59">
        <v>7.7305853698917554E-4</v>
      </c>
      <c r="AA111" s="59">
        <v>1.7611856060880159E-3</v>
      </c>
      <c r="AB111" s="59">
        <v>0</v>
      </c>
      <c r="AC111" s="18">
        <v>1.3311434573958019E-3</v>
      </c>
      <c r="AD111" s="12">
        <v>104</v>
      </c>
      <c r="AE111" s="17">
        <v>5</v>
      </c>
      <c r="AF111" s="18">
        <v>0.90020059437244959</v>
      </c>
      <c r="AG111" t="str">
        <f>IF(AF111&lt;='CAV Tier 1 Analysis'!$A$5,"Tier 1", "Tier 2")</f>
        <v>Tier 2</v>
      </c>
      <c r="AH111" t="str">
        <f t="shared" si="4"/>
        <v>South Dakota - Tier 2</v>
      </c>
      <c r="AI111" t="str">
        <f t="shared" si="5"/>
        <v>Armour, City Of - Tier 2</v>
      </c>
    </row>
    <row r="112" spans="1:35" x14ac:dyDescent="0.3">
      <c r="A112">
        <v>105</v>
      </c>
      <c r="B112">
        <v>8</v>
      </c>
      <c r="C112" t="s">
        <v>30</v>
      </c>
      <c r="D112" t="s">
        <v>2027</v>
      </c>
      <c r="E112" t="s">
        <v>3056</v>
      </c>
      <c r="F112" t="s">
        <v>586</v>
      </c>
      <c r="G112" s="58">
        <v>1.7652599999999998</v>
      </c>
      <c r="H112">
        <v>0</v>
      </c>
      <c r="I112">
        <v>0</v>
      </c>
      <c r="J112" s="12">
        <v>10</v>
      </c>
      <c r="K112" s="12">
        <v>9</v>
      </c>
      <c r="L112">
        <v>0</v>
      </c>
      <c r="M112">
        <v>0</v>
      </c>
      <c r="N112" s="12">
        <v>0</v>
      </c>
      <c r="O112" s="12">
        <v>801.90644951256195</v>
      </c>
      <c r="P112" s="12">
        <v>792.19759873466285</v>
      </c>
      <c r="Q112">
        <v>0</v>
      </c>
      <c r="R112" s="59">
        <v>2.8071233668528441E-5</v>
      </c>
      <c r="S112" s="59">
        <v>0</v>
      </c>
      <c r="T112" s="59">
        <v>0</v>
      </c>
      <c r="U112" s="59">
        <v>4.8441875643172663E-3</v>
      </c>
      <c r="V112" s="59">
        <v>6.0972406898150977E-3</v>
      </c>
      <c r="W112" s="59">
        <v>0</v>
      </c>
      <c r="X112" s="59">
        <v>0</v>
      </c>
      <c r="Y112" s="59">
        <v>0</v>
      </c>
      <c r="Z112" s="59">
        <v>1.0254988543084386E-3</v>
      </c>
      <c r="AA112" s="59">
        <v>2.3436284997273619E-3</v>
      </c>
      <c r="AB112" s="59">
        <v>0</v>
      </c>
      <c r="AC112" s="18">
        <v>1.3035115310760629E-3</v>
      </c>
      <c r="AD112" s="12">
        <v>105</v>
      </c>
      <c r="AE112" s="17">
        <v>5</v>
      </c>
      <c r="AF112" s="18">
        <v>0.9015041059035257</v>
      </c>
      <c r="AG112" t="str">
        <f>IF(AF112&lt;='CAV Tier 1 Analysis'!$A$5,"Tier 1", "Tier 2")</f>
        <v>Tier 2</v>
      </c>
      <c r="AH112" t="str">
        <f t="shared" si="4"/>
        <v>South Dakota - Tier 2</v>
      </c>
      <c r="AI112" t="str">
        <f t="shared" si="5"/>
        <v>Wessington Springs, City Of - Tier 2</v>
      </c>
    </row>
    <row r="113" spans="1:35" x14ac:dyDescent="0.3">
      <c r="A113">
        <v>106</v>
      </c>
      <c r="B113">
        <v>8</v>
      </c>
      <c r="C113" t="s">
        <v>30</v>
      </c>
      <c r="D113" t="s">
        <v>1358</v>
      </c>
      <c r="E113" t="s">
        <v>3063</v>
      </c>
      <c r="F113" t="s">
        <v>691</v>
      </c>
      <c r="G113" s="58">
        <v>0.38296999999999998</v>
      </c>
      <c r="H113">
        <v>11</v>
      </c>
      <c r="I113">
        <v>0</v>
      </c>
      <c r="J113" s="12">
        <v>9</v>
      </c>
      <c r="K113" s="12">
        <v>9</v>
      </c>
      <c r="L113">
        <v>0</v>
      </c>
      <c r="M113" s="12">
        <v>0.6866595294670601</v>
      </c>
      <c r="N113" s="12">
        <v>0.4174124774445081</v>
      </c>
      <c r="O113" s="12">
        <v>3.2443089866877308</v>
      </c>
      <c r="P113">
        <v>0</v>
      </c>
      <c r="Q113" s="12">
        <v>7.7707999681143392E-2</v>
      </c>
      <c r="R113" s="59">
        <v>6.0900039416495793E-6</v>
      </c>
      <c r="S113" s="59">
        <v>3.3742331288343559E-3</v>
      </c>
      <c r="T113" s="59">
        <v>0</v>
      </c>
      <c r="U113" s="59">
        <v>4.3597688078855397E-3</v>
      </c>
      <c r="V113" s="59">
        <v>6.0972406898150977E-3</v>
      </c>
      <c r="W113" s="59">
        <v>0</v>
      </c>
      <c r="X113" s="59">
        <v>4.4765933640273812E-4</v>
      </c>
      <c r="Y113" s="59">
        <v>3.2629792740959454E-5</v>
      </c>
      <c r="Z113" s="59">
        <v>4.1489068343235981E-6</v>
      </c>
      <c r="AA113" s="59">
        <v>0</v>
      </c>
      <c r="AB113" s="59">
        <v>4.3922821473287083E-7</v>
      </c>
      <c r="AC113" s="18">
        <v>1.3020190813335818E-3</v>
      </c>
      <c r="AD113" s="12">
        <v>106</v>
      </c>
      <c r="AE113" s="17">
        <v>6</v>
      </c>
      <c r="AF113" s="18">
        <v>0.90280612498485924</v>
      </c>
      <c r="AG113" t="str">
        <f>IF(AF113&lt;='CAV Tier 1 Analysis'!$A$5,"Tier 1", "Tier 2")</f>
        <v>Tier 2</v>
      </c>
      <c r="AH113" t="str">
        <f t="shared" si="4"/>
        <v>South Dakota - Tier 2</v>
      </c>
      <c r="AI113" t="str">
        <f t="shared" si="5"/>
        <v>Montrose, City Of - Tier 2</v>
      </c>
    </row>
    <row r="114" spans="1:35" x14ac:dyDescent="0.3">
      <c r="A114">
        <v>107</v>
      </c>
      <c r="B114">
        <v>8</v>
      </c>
      <c r="C114" t="s">
        <v>30</v>
      </c>
      <c r="D114" t="s">
        <v>1238</v>
      </c>
      <c r="E114" t="s">
        <v>3064</v>
      </c>
      <c r="F114" t="s">
        <v>681</v>
      </c>
      <c r="G114" s="58">
        <v>1.0145900000000001</v>
      </c>
      <c r="H114">
        <v>10</v>
      </c>
      <c r="I114">
        <v>0</v>
      </c>
      <c r="J114" s="12">
        <v>9</v>
      </c>
      <c r="K114" s="12">
        <v>9</v>
      </c>
      <c r="L114">
        <v>0</v>
      </c>
      <c r="M114">
        <v>0</v>
      </c>
      <c r="N114" s="12">
        <v>0</v>
      </c>
      <c r="O114" s="12">
        <v>156.80088233350224</v>
      </c>
      <c r="P114" s="12">
        <v>145.47062591826906</v>
      </c>
      <c r="Q114">
        <v>0</v>
      </c>
      <c r="R114" s="59">
        <v>1.613404992338368E-5</v>
      </c>
      <c r="S114" s="59">
        <v>3.0674846625766872E-3</v>
      </c>
      <c r="T114" s="59">
        <v>0</v>
      </c>
      <c r="U114" s="59">
        <v>4.3597688078855397E-3</v>
      </c>
      <c r="V114" s="59">
        <v>6.0972406898150977E-3</v>
      </c>
      <c r="W114" s="59">
        <v>0</v>
      </c>
      <c r="X114" s="59">
        <v>0</v>
      </c>
      <c r="Y114" s="59">
        <v>0</v>
      </c>
      <c r="Z114" s="59">
        <v>2.0052105240617586E-4</v>
      </c>
      <c r="AA114" s="59">
        <v>4.3035866975585634E-4</v>
      </c>
      <c r="AB114" s="59">
        <v>0</v>
      </c>
      <c r="AC114" s="18">
        <v>1.2883189029420674E-3</v>
      </c>
      <c r="AD114" s="12">
        <v>107</v>
      </c>
      <c r="AE114" s="17">
        <v>6</v>
      </c>
      <c r="AF114" s="18">
        <v>0.90409444388780136</v>
      </c>
      <c r="AG114" t="str">
        <f>IF(AF114&lt;='CAV Tier 1 Analysis'!$A$5,"Tier 1", "Tier 2")</f>
        <v>Tier 2</v>
      </c>
      <c r="AH114" t="str">
        <f t="shared" si="4"/>
        <v>South Dakota - Tier 2</v>
      </c>
      <c r="AI114" t="str">
        <f t="shared" si="5"/>
        <v>Salem, City Of - Tier 2</v>
      </c>
    </row>
    <row r="115" spans="1:35" x14ac:dyDescent="0.3">
      <c r="A115">
        <v>108</v>
      </c>
      <c r="B115">
        <v>8</v>
      </c>
      <c r="C115" t="s">
        <v>30</v>
      </c>
      <c r="D115" t="s">
        <v>2008</v>
      </c>
      <c r="E115" t="s">
        <v>3024</v>
      </c>
      <c r="F115" t="s">
        <v>636</v>
      </c>
      <c r="G115" s="58">
        <v>0.65336000000000005</v>
      </c>
      <c r="H115">
        <v>6</v>
      </c>
      <c r="I115">
        <v>0</v>
      </c>
      <c r="J115" s="12">
        <v>11</v>
      </c>
      <c r="K115" s="12">
        <v>9</v>
      </c>
      <c r="L115">
        <v>0</v>
      </c>
      <c r="M115">
        <v>0</v>
      </c>
      <c r="N115" s="12">
        <v>0.66721598102855784</v>
      </c>
      <c r="O115" s="12">
        <v>13.092973274038007</v>
      </c>
      <c r="P115" s="12">
        <v>9.7656112498075665</v>
      </c>
      <c r="Q115">
        <v>0</v>
      </c>
      <c r="R115" s="59">
        <v>1.038975631333047E-5</v>
      </c>
      <c r="S115" s="59">
        <v>1.8404907975460123E-3</v>
      </c>
      <c r="T115" s="59">
        <v>0</v>
      </c>
      <c r="U115" s="59">
        <v>5.328606320748993E-3</v>
      </c>
      <c r="V115" s="59">
        <v>6.0972406898150977E-3</v>
      </c>
      <c r="W115" s="59">
        <v>0</v>
      </c>
      <c r="X115" s="59">
        <v>0</v>
      </c>
      <c r="Y115" s="59">
        <v>5.2157327226309589E-5</v>
      </c>
      <c r="Z115" s="59">
        <v>1.6743635245954772E-5</v>
      </c>
      <c r="AA115" s="59">
        <v>2.8890474900281626E-5</v>
      </c>
      <c r="AB115" s="59">
        <v>0</v>
      </c>
      <c r="AC115" s="18">
        <v>1.2158653637996345E-3</v>
      </c>
      <c r="AD115" s="12">
        <v>108</v>
      </c>
      <c r="AE115" s="17">
        <v>6</v>
      </c>
      <c r="AF115" s="18">
        <v>0.90531030925160094</v>
      </c>
      <c r="AG115" t="str">
        <f>IF(AF115&lt;='CAV Tier 1 Analysis'!$A$5,"Tier 1", "Tier 2")</f>
        <v>Tier 2</v>
      </c>
      <c r="AH115" t="str">
        <f t="shared" si="4"/>
        <v>South Dakota - Tier 2</v>
      </c>
      <c r="AI115" t="str">
        <f t="shared" si="5"/>
        <v>Plankinton, City Of - Tier 2</v>
      </c>
    </row>
    <row r="116" spans="1:35" x14ac:dyDescent="0.3">
      <c r="A116">
        <v>109</v>
      </c>
      <c r="B116">
        <v>8</v>
      </c>
      <c r="C116" t="s">
        <v>30</v>
      </c>
      <c r="D116" t="s">
        <v>2018</v>
      </c>
      <c r="E116" t="s">
        <v>3046</v>
      </c>
      <c r="F116" t="s">
        <v>821</v>
      </c>
      <c r="G116" s="58">
        <v>0.13144</v>
      </c>
      <c r="H116">
        <v>9</v>
      </c>
      <c r="I116">
        <v>0</v>
      </c>
      <c r="J116" s="12">
        <v>11</v>
      </c>
      <c r="K116" s="12">
        <v>7</v>
      </c>
      <c r="L116">
        <v>0</v>
      </c>
      <c r="M116">
        <v>0</v>
      </c>
      <c r="N116" s="12">
        <v>0</v>
      </c>
      <c r="O116" s="12">
        <v>0.60671528339012615</v>
      </c>
      <c r="P116">
        <v>0</v>
      </c>
      <c r="Q116">
        <v>0</v>
      </c>
      <c r="R116" s="59">
        <v>2.0901640287500869E-6</v>
      </c>
      <c r="S116" s="59">
        <v>2.7607361963190185E-3</v>
      </c>
      <c r="T116" s="59">
        <v>0</v>
      </c>
      <c r="U116" s="59">
        <v>5.328606320748993E-3</v>
      </c>
      <c r="V116" s="59">
        <v>4.7422983143006314E-3</v>
      </c>
      <c r="W116" s="59">
        <v>0</v>
      </c>
      <c r="X116" s="59">
        <v>0</v>
      </c>
      <c r="Y116" s="59">
        <v>0</v>
      </c>
      <c r="Z116" s="59">
        <v>7.7588330706928355E-7</v>
      </c>
      <c r="AA116" s="59">
        <v>0</v>
      </c>
      <c r="AB116" s="59">
        <v>0</v>
      </c>
      <c r="AC116" s="18">
        <v>1.1667733526094966E-3</v>
      </c>
      <c r="AD116" s="12">
        <v>109</v>
      </c>
      <c r="AE116" s="17">
        <v>6</v>
      </c>
      <c r="AF116" s="18">
        <v>0.90647708260421045</v>
      </c>
      <c r="AG116" t="str">
        <f>IF(AF116&lt;='CAV Tier 1 Analysis'!$A$5,"Tier 1", "Tier 2")</f>
        <v>Tier 2</v>
      </c>
      <c r="AH116" t="str">
        <f t="shared" si="4"/>
        <v>South Dakota - Tier 2</v>
      </c>
      <c r="AI116" t="str">
        <f t="shared" si="5"/>
        <v>Revillo, Town Of - Tier 2</v>
      </c>
    </row>
    <row r="117" spans="1:35" x14ac:dyDescent="0.3">
      <c r="A117">
        <v>110</v>
      </c>
      <c r="B117">
        <v>8</v>
      </c>
      <c r="C117" t="s">
        <v>30</v>
      </c>
      <c r="D117" t="s">
        <v>2097</v>
      </c>
      <c r="E117" t="s">
        <v>3157</v>
      </c>
      <c r="F117" t="s">
        <v>600</v>
      </c>
      <c r="G117" s="58">
        <v>1.00132</v>
      </c>
      <c r="H117">
        <v>2</v>
      </c>
      <c r="I117">
        <v>0</v>
      </c>
      <c r="J117" s="12">
        <v>9</v>
      </c>
      <c r="K117" s="12">
        <v>10</v>
      </c>
      <c r="L117">
        <v>0</v>
      </c>
      <c r="M117">
        <v>0</v>
      </c>
      <c r="N117" s="12">
        <v>0</v>
      </c>
      <c r="O117" s="12">
        <v>170.24066179455946</v>
      </c>
      <c r="P117" s="12">
        <v>161.81231344265979</v>
      </c>
      <c r="Q117">
        <v>0</v>
      </c>
      <c r="R117" s="59">
        <v>1.5923029863573013E-5</v>
      </c>
      <c r="S117" s="59">
        <v>6.1349693251533746E-4</v>
      </c>
      <c r="T117" s="59">
        <v>0</v>
      </c>
      <c r="U117" s="59">
        <v>4.3597688078855397E-3</v>
      </c>
      <c r="V117" s="59">
        <v>6.7747118775723309E-3</v>
      </c>
      <c r="W117" s="59">
        <v>0</v>
      </c>
      <c r="X117" s="59">
        <v>0</v>
      </c>
      <c r="Y117" s="59">
        <v>0</v>
      </c>
      <c r="Z117" s="59">
        <v>2.1770819243709832E-4</v>
      </c>
      <c r="AA117" s="59">
        <v>4.7870373502363042E-4</v>
      </c>
      <c r="AB117" s="59">
        <v>0</v>
      </c>
      <c r="AC117" s="18">
        <v>1.13275568866341E-3</v>
      </c>
      <c r="AD117" s="12">
        <v>110</v>
      </c>
      <c r="AE117" s="17">
        <v>6</v>
      </c>
      <c r="AF117" s="18">
        <v>0.90760983829287389</v>
      </c>
      <c r="AG117" t="str">
        <f>IF(AF117&lt;='CAV Tier 1 Analysis'!$A$5,"Tier 1", "Tier 2")</f>
        <v>Tier 2</v>
      </c>
      <c r="AH117" t="str">
        <f t="shared" si="4"/>
        <v>South Dakota - Tier 2</v>
      </c>
      <c r="AI117" t="str">
        <f t="shared" si="5"/>
        <v>Platte, City Of - Tier 2</v>
      </c>
    </row>
    <row r="118" spans="1:35" x14ac:dyDescent="0.3">
      <c r="A118">
        <v>111</v>
      </c>
      <c r="B118">
        <v>8</v>
      </c>
      <c r="C118" t="s">
        <v>30</v>
      </c>
      <c r="D118" t="s">
        <v>2088</v>
      </c>
      <c r="E118" t="s">
        <v>3144</v>
      </c>
      <c r="F118" t="s">
        <v>589</v>
      </c>
      <c r="G118" s="58">
        <v>0.80991000000000002</v>
      </c>
      <c r="H118">
        <v>0</v>
      </c>
      <c r="I118">
        <v>0</v>
      </c>
      <c r="J118" s="12">
        <v>9</v>
      </c>
      <c r="K118" s="12">
        <v>10</v>
      </c>
      <c r="L118">
        <v>0</v>
      </c>
      <c r="M118">
        <v>0</v>
      </c>
      <c r="N118" s="12">
        <v>0</v>
      </c>
      <c r="O118" s="12">
        <v>301.64452650745574</v>
      </c>
      <c r="P118" s="12">
        <v>294.82732160424092</v>
      </c>
      <c r="Q118">
        <v>0</v>
      </c>
      <c r="R118" s="59">
        <v>1.2879220545686116E-5</v>
      </c>
      <c r="S118" s="59">
        <v>0</v>
      </c>
      <c r="T118" s="59">
        <v>0</v>
      </c>
      <c r="U118" s="59">
        <v>4.3597688078855397E-3</v>
      </c>
      <c r="V118" s="59">
        <v>6.7747118775723309E-3</v>
      </c>
      <c r="W118" s="59">
        <v>0</v>
      </c>
      <c r="X118" s="59">
        <v>0</v>
      </c>
      <c r="Y118" s="59">
        <v>0</v>
      </c>
      <c r="Z118" s="59">
        <v>3.8575087721246903E-4</v>
      </c>
      <c r="AA118" s="59">
        <v>8.7221384477007772E-4</v>
      </c>
      <c r="AB118" s="59">
        <v>0</v>
      </c>
      <c r="AC118" s="18">
        <v>1.1277567843623727E-3</v>
      </c>
      <c r="AD118" s="12">
        <v>111</v>
      </c>
      <c r="AE118" s="17">
        <v>6</v>
      </c>
      <c r="AF118" s="18">
        <v>0.90873759507723628</v>
      </c>
      <c r="AG118" t="str">
        <f>IF(AF118&lt;='CAV Tier 1 Analysis'!$A$5,"Tier 1", "Tier 2")</f>
        <v>Tier 2</v>
      </c>
      <c r="AH118" t="str">
        <f t="shared" si="4"/>
        <v>South Dakota - Tier 2</v>
      </c>
      <c r="AI118" t="str">
        <f t="shared" si="5"/>
        <v>Lake Andes, City Of - Tier 2</v>
      </c>
    </row>
    <row r="119" spans="1:35" x14ac:dyDescent="0.3">
      <c r="A119">
        <v>112</v>
      </c>
      <c r="B119">
        <v>8</v>
      </c>
      <c r="C119" t="s">
        <v>30</v>
      </c>
      <c r="D119" t="s">
        <v>2086</v>
      </c>
      <c r="E119" t="s">
        <v>3142</v>
      </c>
      <c r="F119" t="s">
        <v>603</v>
      </c>
      <c r="G119" s="58">
        <v>1.2997300000000001</v>
      </c>
      <c r="H119">
        <v>0</v>
      </c>
      <c r="I119">
        <v>0</v>
      </c>
      <c r="J119" s="12">
        <v>12</v>
      </c>
      <c r="K119" s="12">
        <v>9</v>
      </c>
      <c r="L119">
        <v>0</v>
      </c>
      <c r="M119">
        <v>0</v>
      </c>
      <c r="N119" s="12">
        <v>0</v>
      </c>
      <c r="O119" s="12">
        <v>91.486216113020248</v>
      </c>
      <c r="P119" s="12">
        <v>85.66082959829842</v>
      </c>
      <c r="Q119">
        <v>0</v>
      </c>
      <c r="R119" s="59">
        <v>2.0668357372849595E-5</v>
      </c>
      <c r="S119" s="59">
        <v>0</v>
      </c>
      <c r="T119" s="59">
        <v>0</v>
      </c>
      <c r="U119" s="59">
        <v>5.8130250771807205E-3</v>
      </c>
      <c r="V119" s="59">
        <v>6.0972406898150977E-3</v>
      </c>
      <c r="W119" s="59">
        <v>0</v>
      </c>
      <c r="X119" s="59">
        <v>0</v>
      </c>
      <c r="Y119" s="59">
        <v>0</v>
      </c>
      <c r="Z119" s="59">
        <v>1.1699495604000226E-4</v>
      </c>
      <c r="AA119" s="59">
        <v>2.5341803847615867E-4</v>
      </c>
      <c r="AB119" s="59">
        <v>0</v>
      </c>
      <c r="AC119" s="18">
        <v>1.1183042835349844E-3</v>
      </c>
      <c r="AD119" s="12">
        <v>112</v>
      </c>
      <c r="AE119" s="17">
        <v>6</v>
      </c>
      <c r="AF119" s="18">
        <v>0.90985589936077127</v>
      </c>
      <c r="AG119" t="str">
        <f>IF(AF119&lt;='CAV Tier 1 Analysis'!$A$5,"Tier 1", "Tier 2")</f>
        <v>Tier 2</v>
      </c>
      <c r="AH119" t="str">
        <f t="shared" si="4"/>
        <v>South Dakota - Tier 2</v>
      </c>
      <c r="AI119" t="str">
        <f t="shared" si="5"/>
        <v>Ipswich, City Of - Tier 2</v>
      </c>
    </row>
    <row r="120" spans="1:35" x14ac:dyDescent="0.3">
      <c r="A120">
        <v>113</v>
      </c>
      <c r="B120">
        <v>8</v>
      </c>
      <c r="C120" t="s">
        <v>30</v>
      </c>
      <c r="D120" t="s">
        <v>2038</v>
      </c>
      <c r="E120" t="s">
        <v>3073</v>
      </c>
      <c r="F120" t="s">
        <v>730</v>
      </c>
      <c r="G120" s="58">
        <v>1.0109000000000001</v>
      </c>
      <c r="H120">
        <v>3</v>
      </c>
      <c r="I120">
        <v>0</v>
      </c>
      <c r="J120" s="12">
        <v>11</v>
      </c>
      <c r="K120" s="12">
        <v>8</v>
      </c>
      <c r="L120">
        <v>0</v>
      </c>
      <c r="M120" s="12">
        <v>0.61347314274408937</v>
      </c>
      <c r="N120" s="12">
        <v>2.1926366717750203</v>
      </c>
      <c r="O120" s="12">
        <v>7.5184591712044053</v>
      </c>
      <c r="P120">
        <v>0</v>
      </c>
      <c r="Q120">
        <v>0</v>
      </c>
      <c r="R120" s="59">
        <v>1.6075371398839496E-5</v>
      </c>
      <c r="S120" s="59">
        <v>9.2024539877300613E-4</v>
      </c>
      <c r="T120" s="59">
        <v>0</v>
      </c>
      <c r="U120" s="59">
        <v>5.328606320748993E-3</v>
      </c>
      <c r="V120" s="59">
        <v>5.4197695020578645E-3</v>
      </c>
      <c r="W120" s="59">
        <v>0</v>
      </c>
      <c r="X120" s="59">
        <v>3.9994636089135568E-4</v>
      </c>
      <c r="Y120" s="59">
        <v>1.7140187230209829E-4</v>
      </c>
      <c r="Z120" s="59">
        <v>9.6148014159525855E-6</v>
      </c>
      <c r="AA120" s="59">
        <v>0</v>
      </c>
      <c r="AB120" s="59">
        <v>0</v>
      </c>
      <c r="AC120" s="18">
        <v>1.1150599661443735E-3</v>
      </c>
      <c r="AD120" s="12">
        <v>113</v>
      </c>
      <c r="AE120" s="17">
        <v>6</v>
      </c>
      <c r="AF120" s="18">
        <v>0.91097095932691563</v>
      </c>
      <c r="AG120" t="str">
        <f>IF(AF120&lt;='CAV Tier 1 Analysis'!$A$5,"Tier 1", "Tier 2")</f>
        <v>Tier 2</v>
      </c>
      <c r="AH120" t="str">
        <f t="shared" si="4"/>
        <v>South Dakota - Tier 2</v>
      </c>
      <c r="AI120" t="str">
        <f t="shared" si="5"/>
        <v>Trent, Town Of - Tier 2</v>
      </c>
    </row>
    <row r="121" spans="1:35" x14ac:dyDescent="0.3">
      <c r="A121">
        <v>114</v>
      </c>
      <c r="B121">
        <v>8</v>
      </c>
      <c r="C121" t="s">
        <v>30</v>
      </c>
      <c r="D121" t="s">
        <v>1545</v>
      </c>
      <c r="E121" t="s">
        <v>3120</v>
      </c>
      <c r="F121" t="s">
        <v>393</v>
      </c>
      <c r="G121" s="58">
        <v>0.51734000000000002</v>
      </c>
      <c r="H121">
        <v>0</v>
      </c>
      <c r="I121">
        <v>0</v>
      </c>
      <c r="J121" s="12">
        <v>14</v>
      </c>
      <c r="K121" s="12">
        <v>8</v>
      </c>
      <c r="M121">
        <v>0</v>
      </c>
      <c r="N121">
        <v>0</v>
      </c>
      <c r="O121" s="12">
        <v>6.6642847624265231</v>
      </c>
      <c r="P121" s="12">
        <v>2.6079784540517839</v>
      </c>
      <c r="Q121" s="12">
        <v>0.75164706013000337</v>
      </c>
      <c r="R121" s="59">
        <v>8.226760945173235E-6</v>
      </c>
      <c r="S121" s="59">
        <v>0</v>
      </c>
      <c r="T121" s="59">
        <v>0</v>
      </c>
      <c r="U121" s="59">
        <v>6.7818625900441737E-3</v>
      </c>
      <c r="V121" s="59">
        <v>5.4197695020578645E-3</v>
      </c>
      <c r="W121" s="59">
        <v>0</v>
      </c>
      <c r="X121" s="59">
        <v>0</v>
      </c>
      <c r="Y121" s="59">
        <v>0</v>
      </c>
      <c r="Z121" s="59">
        <v>8.5224609339502835E-6</v>
      </c>
      <c r="AA121" s="59">
        <v>7.715414236742533E-6</v>
      </c>
      <c r="AB121" s="59">
        <v>4.2485277923094576E-6</v>
      </c>
      <c r="AC121" s="18">
        <v>1.1118495687282013E-3</v>
      </c>
      <c r="AD121" s="12">
        <v>114</v>
      </c>
      <c r="AE121" s="17">
        <v>6</v>
      </c>
      <c r="AF121" s="18">
        <v>0.91208280889564386</v>
      </c>
      <c r="AG121" t="str">
        <f>IF(AF121&lt;='CAV Tier 1 Analysis'!$A$5,"Tier 1", "Tier 2")</f>
        <v>Tier 2</v>
      </c>
      <c r="AH121" t="str">
        <f t="shared" si="4"/>
        <v>South Dakota - Tier 2</v>
      </c>
      <c r="AI121" t="str">
        <f t="shared" si="5"/>
        <v>Alexandria, City Of - Tier 2</v>
      </c>
    </row>
    <row r="122" spans="1:35" x14ac:dyDescent="0.3">
      <c r="A122">
        <v>115</v>
      </c>
      <c r="B122">
        <v>8</v>
      </c>
      <c r="C122" t="s">
        <v>30</v>
      </c>
      <c r="D122" t="s">
        <v>2071</v>
      </c>
      <c r="E122" t="s">
        <v>3118</v>
      </c>
      <c r="F122" t="s">
        <v>671</v>
      </c>
      <c r="G122" s="58">
        <v>0.33855000000000002</v>
      </c>
      <c r="H122">
        <v>1</v>
      </c>
      <c r="I122">
        <v>0</v>
      </c>
      <c r="J122" s="12">
        <v>13</v>
      </c>
      <c r="K122" s="12">
        <v>8</v>
      </c>
      <c r="L122">
        <v>0</v>
      </c>
      <c r="M122">
        <v>0</v>
      </c>
      <c r="N122" s="12">
        <v>0</v>
      </c>
      <c r="O122" s="12">
        <v>5.8477273848887146</v>
      </c>
      <c r="P122" s="12">
        <v>3.7819755836887539</v>
      </c>
      <c r="Q122" s="12">
        <v>0</v>
      </c>
      <c r="R122" s="59">
        <v>5.383635361635286E-6</v>
      </c>
      <c r="S122" s="59">
        <v>3.0674846625766873E-4</v>
      </c>
      <c r="T122" s="59">
        <v>0</v>
      </c>
      <c r="U122" s="59">
        <v>6.2974438336124471E-3</v>
      </c>
      <c r="V122" s="59">
        <v>5.4197695020578645E-3</v>
      </c>
      <c r="W122" s="59">
        <v>0</v>
      </c>
      <c r="X122" s="59">
        <v>0</v>
      </c>
      <c r="Y122" s="59">
        <v>0</v>
      </c>
      <c r="Z122" s="59">
        <v>7.478226091281135E-6</v>
      </c>
      <c r="AA122" s="59">
        <v>1.1188554190726254E-5</v>
      </c>
      <c r="AB122" s="59">
        <v>0</v>
      </c>
      <c r="AC122" s="18">
        <v>1.0952738379610566E-3</v>
      </c>
      <c r="AD122" s="12">
        <v>115</v>
      </c>
      <c r="AE122" s="17">
        <v>6</v>
      </c>
      <c r="AF122" s="18">
        <v>0.9131780827336049</v>
      </c>
      <c r="AG122" t="str">
        <f>IF(AF122&lt;='CAV Tier 1 Analysis'!$A$5,"Tier 1", "Tier 2")</f>
        <v>Tier 2</v>
      </c>
      <c r="AH122" t="str">
        <f t="shared" si="4"/>
        <v>South Dakota - Tier 2</v>
      </c>
      <c r="AI122" t="str">
        <f t="shared" si="5"/>
        <v>Veblen, Town Of - Tier 2</v>
      </c>
    </row>
    <row r="123" spans="1:35" x14ac:dyDescent="0.3">
      <c r="A123">
        <v>116</v>
      </c>
      <c r="B123">
        <v>8</v>
      </c>
      <c r="C123" t="s">
        <v>30</v>
      </c>
      <c r="D123" t="s">
        <v>1577</v>
      </c>
      <c r="E123" t="s">
        <v>3141</v>
      </c>
      <c r="F123" t="s">
        <v>669</v>
      </c>
      <c r="G123" s="58">
        <v>0.93403999999999998</v>
      </c>
      <c r="H123">
        <v>2</v>
      </c>
      <c r="I123">
        <v>0</v>
      </c>
      <c r="J123" s="12">
        <v>10</v>
      </c>
      <c r="K123" s="12">
        <v>9</v>
      </c>
      <c r="L123">
        <v>0</v>
      </c>
      <c r="M123">
        <v>0</v>
      </c>
      <c r="N123" s="12">
        <v>0</v>
      </c>
      <c r="O123" s="12">
        <v>97.680102353006617</v>
      </c>
      <c r="P123" s="12">
        <v>91.573472406110398</v>
      </c>
      <c r="Q123" s="12">
        <v>0</v>
      </c>
      <c r="R123" s="59">
        <v>1.4853140668089861E-5</v>
      </c>
      <c r="S123" s="59">
        <v>6.1349693251533746E-4</v>
      </c>
      <c r="T123" s="59">
        <v>0</v>
      </c>
      <c r="U123" s="59">
        <v>4.8441875643172663E-3</v>
      </c>
      <c r="V123" s="59">
        <v>6.0972406898150977E-3</v>
      </c>
      <c r="W123" s="59">
        <v>0</v>
      </c>
      <c r="X123" s="59">
        <v>0</v>
      </c>
      <c r="Y123" s="59">
        <v>0</v>
      </c>
      <c r="Z123" s="59">
        <v>1.2491585909132924E-4</v>
      </c>
      <c r="AA123" s="59">
        <v>2.7090993470915573E-4</v>
      </c>
      <c r="AB123" s="59">
        <v>0</v>
      </c>
      <c r="AC123" s="18">
        <v>1.0877821928287523E-3</v>
      </c>
      <c r="AD123" s="12">
        <v>116</v>
      </c>
      <c r="AE123" s="17">
        <v>6</v>
      </c>
      <c r="AF123" s="18">
        <v>0.91426586492643369</v>
      </c>
      <c r="AG123" t="str">
        <f>IF(AF123&lt;='CAV Tier 1 Analysis'!$A$5,"Tier 1", "Tier 2")</f>
        <v>Tier 2</v>
      </c>
      <c r="AH123" t="str">
        <f t="shared" si="4"/>
        <v>South Dakota - Tier 2</v>
      </c>
      <c r="AI123" t="str">
        <f t="shared" si="5"/>
        <v>Howard, City Of - Tier 2</v>
      </c>
    </row>
    <row r="124" spans="1:35" x14ac:dyDescent="0.3">
      <c r="A124">
        <v>117</v>
      </c>
      <c r="B124">
        <v>8</v>
      </c>
      <c r="C124" t="s">
        <v>30</v>
      </c>
      <c r="D124" t="s">
        <v>2061</v>
      </c>
      <c r="E124" t="s">
        <v>3107</v>
      </c>
      <c r="F124" t="s">
        <v>617</v>
      </c>
      <c r="G124" s="58">
        <v>0.99597999999999998</v>
      </c>
      <c r="H124">
        <v>0</v>
      </c>
      <c r="I124">
        <v>0</v>
      </c>
      <c r="J124" s="12">
        <v>12</v>
      </c>
      <c r="K124" s="12">
        <v>9</v>
      </c>
      <c r="L124">
        <v>0</v>
      </c>
      <c r="M124">
        <v>0</v>
      </c>
      <c r="N124" s="12">
        <v>0</v>
      </c>
      <c r="O124" s="12">
        <v>4.1409259028351402</v>
      </c>
      <c r="P124" s="12">
        <v>0</v>
      </c>
      <c r="Q124" s="12">
        <v>0</v>
      </c>
      <c r="R124" s="59">
        <v>1.583811297439525E-5</v>
      </c>
      <c r="S124" s="59">
        <v>0</v>
      </c>
      <c r="T124" s="59">
        <v>0</v>
      </c>
      <c r="U124" s="59">
        <v>5.8130250771807205E-3</v>
      </c>
      <c r="V124" s="59">
        <v>6.0972406898150977E-3</v>
      </c>
      <c r="W124" s="59">
        <v>0</v>
      </c>
      <c r="X124" s="59">
        <v>0</v>
      </c>
      <c r="Y124" s="59">
        <v>0</v>
      </c>
      <c r="Z124" s="59">
        <v>5.2955239002190506E-6</v>
      </c>
      <c r="AA124" s="59">
        <v>0</v>
      </c>
      <c r="AB124" s="59">
        <v>0</v>
      </c>
      <c r="AC124" s="18">
        <v>1.0846726730791303E-3</v>
      </c>
      <c r="AD124" s="12">
        <v>117</v>
      </c>
      <c r="AE124" s="17">
        <v>6</v>
      </c>
      <c r="AF124" s="18">
        <v>0.91535053759951279</v>
      </c>
      <c r="AG124" t="str">
        <f>IF(AF124&lt;='CAV Tier 1 Analysis'!$A$5,"Tier 1", "Tier 2")</f>
        <v>Tier 2</v>
      </c>
      <c r="AH124" t="str">
        <f t="shared" si="4"/>
        <v>South Dakota - Tier 2</v>
      </c>
      <c r="AI124" t="str">
        <f t="shared" si="5"/>
        <v>Hosmer, City Of - Tier 2</v>
      </c>
    </row>
    <row r="125" spans="1:35" x14ac:dyDescent="0.3">
      <c r="A125">
        <v>118</v>
      </c>
      <c r="B125">
        <v>8</v>
      </c>
      <c r="C125" t="s">
        <v>30</v>
      </c>
      <c r="D125" t="s">
        <v>2052</v>
      </c>
      <c r="E125" t="s">
        <v>3094</v>
      </c>
      <c r="F125" t="s">
        <v>620</v>
      </c>
      <c r="G125" s="58">
        <v>0.55030000000000001</v>
      </c>
      <c r="H125">
        <v>0</v>
      </c>
      <c r="I125">
        <v>0</v>
      </c>
      <c r="J125" s="12">
        <v>12</v>
      </c>
      <c r="K125" s="12">
        <v>9</v>
      </c>
      <c r="L125">
        <v>0</v>
      </c>
      <c r="M125">
        <v>0</v>
      </c>
      <c r="N125" s="12">
        <v>0</v>
      </c>
      <c r="O125" s="12">
        <v>1.3031663087122973</v>
      </c>
      <c r="P125" s="12">
        <v>0</v>
      </c>
      <c r="Q125" s="12">
        <v>0</v>
      </c>
      <c r="R125" s="59">
        <v>8.750892156277944E-6</v>
      </c>
      <c r="S125" s="59">
        <v>0</v>
      </c>
      <c r="T125" s="59">
        <v>0</v>
      </c>
      <c r="U125" s="59">
        <v>5.8130250771807205E-3</v>
      </c>
      <c r="V125" s="59">
        <v>6.0972406898150977E-3</v>
      </c>
      <c r="W125" s="59">
        <v>0</v>
      </c>
      <c r="X125" s="59">
        <v>0</v>
      </c>
      <c r="Y125" s="59">
        <v>0</v>
      </c>
      <c r="Z125" s="59">
        <v>1.6665230182026153E-6</v>
      </c>
      <c r="AA125" s="59">
        <v>0</v>
      </c>
      <c r="AB125" s="59">
        <v>0</v>
      </c>
      <c r="AC125" s="18">
        <v>1.0836984711063908E-3</v>
      </c>
      <c r="AD125" s="12">
        <v>118</v>
      </c>
      <c r="AE125" s="17">
        <v>6</v>
      </c>
      <c r="AF125" s="18">
        <v>0.91643423607061913</v>
      </c>
      <c r="AG125" t="str">
        <f>IF(AF125&lt;='CAV Tier 1 Analysis'!$A$5,"Tier 1", "Tier 2")</f>
        <v>Tier 2</v>
      </c>
      <c r="AH125" t="str">
        <f t="shared" si="4"/>
        <v>South Dakota - Tier 2</v>
      </c>
      <c r="AI125" t="str">
        <f t="shared" si="5"/>
        <v>Artesian, Town Of - Tier 2</v>
      </c>
    </row>
    <row r="126" spans="1:35" x14ac:dyDescent="0.3">
      <c r="A126">
        <v>119</v>
      </c>
      <c r="B126">
        <v>8</v>
      </c>
      <c r="C126" t="s">
        <v>30</v>
      </c>
      <c r="D126" t="s">
        <v>2068</v>
      </c>
      <c r="E126" t="s">
        <v>3114</v>
      </c>
      <c r="F126" t="s">
        <v>621</v>
      </c>
      <c r="G126" s="58">
        <v>0.45779999999999998</v>
      </c>
      <c r="H126">
        <v>0</v>
      </c>
      <c r="I126">
        <v>0</v>
      </c>
      <c r="J126" s="12">
        <v>12</v>
      </c>
      <c r="K126" s="12">
        <v>9</v>
      </c>
      <c r="L126">
        <v>0</v>
      </c>
      <c r="M126">
        <v>0</v>
      </c>
      <c r="N126" s="12">
        <v>0</v>
      </c>
      <c r="O126" s="12">
        <v>0.79871759668814013</v>
      </c>
      <c r="P126" s="12">
        <v>0</v>
      </c>
      <c r="Q126" s="12">
        <v>0</v>
      </c>
      <c r="R126" s="59">
        <v>7.2799535328803241E-6</v>
      </c>
      <c r="S126" s="59">
        <v>0</v>
      </c>
      <c r="T126" s="59">
        <v>0</v>
      </c>
      <c r="U126" s="59">
        <v>5.8130250771807205E-3</v>
      </c>
      <c r="V126" s="59">
        <v>6.0972406898150977E-3</v>
      </c>
      <c r="W126" s="59">
        <v>0</v>
      </c>
      <c r="X126" s="59">
        <v>0</v>
      </c>
      <c r="Y126" s="59">
        <v>0</v>
      </c>
      <c r="Z126" s="59">
        <v>1.0214208662588469E-6</v>
      </c>
      <c r="AA126" s="59">
        <v>0</v>
      </c>
      <c r="AB126" s="59">
        <v>0</v>
      </c>
      <c r="AC126" s="18">
        <v>1.0835061037631779E-3</v>
      </c>
      <c r="AD126" s="12">
        <v>119</v>
      </c>
      <c r="AE126" s="17">
        <v>6</v>
      </c>
      <c r="AF126" s="18">
        <v>0.91751774217438231</v>
      </c>
      <c r="AG126" t="str">
        <f>IF(AF126&lt;='CAV Tier 1 Analysis'!$A$5,"Tier 1", "Tier 2")</f>
        <v>Tier 2</v>
      </c>
      <c r="AH126" t="str">
        <f t="shared" si="4"/>
        <v>South Dakota - Tier 2</v>
      </c>
      <c r="AI126" t="str">
        <f t="shared" si="5"/>
        <v>Roscoe, Town Of - Tier 2</v>
      </c>
    </row>
    <row r="127" spans="1:35" x14ac:dyDescent="0.3">
      <c r="A127">
        <v>120</v>
      </c>
      <c r="B127">
        <v>8</v>
      </c>
      <c r="C127" t="s">
        <v>30</v>
      </c>
      <c r="D127" t="s">
        <v>2105</v>
      </c>
      <c r="E127" t="s">
        <v>3167</v>
      </c>
      <c r="F127" t="s">
        <v>1088</v>
      </c>
      <c r="G127" s="58">
        <v>2.8556699999999999</v>
      </c>
      <c r="H127">
        <v>18</v>
      </c>
      <c r="I127">
        <v>0</v>
      </c>
      <c r="J127" s="12">
        <v>10</v>
      </c>
      <c r="K127" s="12">
        <v>2</v>
      </c>
      <c r="L127">
        <v>0</v>
      </c>
      <c r="M127">
        <v>0</v>
      </c>
      <c r="N127" s="12">
        <v>1.0260150208849459</v>
      </c>
      <c r="O127" s="12">
        <v>37.495983893003974</v>
      </c>
      <c r="P127" s="12">
        <v>0</v>
      </c>
      <c r="Q127" s="12">
        <v>4.0669064770719459</v>
      </c>
      <c r="R127" s="59">
        <v>4.5410976201923009E-5</v>
      </c>
      <c r="S127" s="59">
        <v>5.521472392638037E-3</v>
      </c>
      <c r="T127" s="59">
        <v>0</v>
      </c>
      <c r="U127" s="59">
        <v>4.8441875643172663E-3</v>
      </c>
      <c r="V127" s="59">
        <v>1.3549423755144661E-3</v>
      </c>
      <c r="W127" s="59">
        <v>0</v>
      </c>
      <c r="X127" s="59">
        <v>0</v>
      </c>
      <c r="Y127" s="59">
        <v>8.0205214960393014E-5</v>
      </c>
      <c r="Z127" s="59">
        <v>4.7950840832888057E-5</v>
      </c>
      <c r="AA127" s="59">
        <v>0</v>
      </c>
      <c r="AB127" s="59">
        <v>2.2987338224372323E-5</v>
      </c>
      <c r="AC127" s="18">
        <v>1.0833778820626679E-3</v>
      </c>
      <c r="AD127" s="12">
        <v>120</v>
      </c>
      <c r="AE127" s="17">
        <v>6</v>
      </c>
      <c r="AF127" s="18">
        <v>0.91860112005644501</v>
      </c>
      <c r="AG127" t="str">
        <f>IF(AF127&lt;='CAV Tier 1 Analysis'!$A$5,"Tier 1", "Tier 2")</f>
        <v>Tier 2</v>
      </c>
      <c r="AH127" t="str">
        <f t="shared" si="4"/>
        <v>South Dakota - Tier 2</v>
      </c>
      <c r="AI127" t="str">
        <f t="shared" si="5"/>
        <v>Keystone, Town Of - Tier 2</v>
      </c>
    </row>
    <row r="128" spans="1:35" x14ac:dyDescent="0.3">
      <c r="A128">
        <v>121</v>
      </c>
      <c r="B128">
        <v>8</v>
      </c>
      <c r="C128" t="s">
        <v>30</v>
      </c>
      <c r="D128" t="s">
        <v>2039</v>
      </c>
      <c r="E128" t="s">
        <v>3077</v>
      </c>
      <c r="F128" t="s">
        <v>623</v>
      </c>
      <c r="G128" s="58">
        <v>0.24662000000000001</v>
      </c>
      <c r="H128">
        <v>0</v>
      </c>
      <c r="I128">
        <v>0</v>
      </c>
      <c r="J128" s="12">
        <v>12</v>
      </c>
      <c r="K128" s="12">
        <v>9</v>
      </c>
      <c r="L128">
        <v>0</v>
      </c>
      <c r="M128">
        <v>0</v>
      </c>
      <c r="N128" s="12">
        <v>0</v>
      </c>
      <c r="O128" s="12">
        <v>2.2376761757635619</v>
      </c>
      <c r="P128" s="12">
        <v>0</v>
      </c>
      <c r="Q128" s="12">
        <v>0</v>
      </c>
      <c r="R128" s="59">
        <v>3.9217609005656303E-6</v>
      </c>
      <c r="S128" s="59">
        <v>0</v>
      </c>
      <c r="T128" s="59">
        <v>0</v>
      </c>
      <c r="U128" s="59">
        <v>5.8130250771807205E-3</v>
      </c>
      <c r="V128" s="59">
        <v>6.0972406898150977E-3</v>
      </c>
      <c r="W128" s="59">
        <v>0</v>
      </c>
      <c r="X128" s="59">
        <v>0</v>
      </c>
      <c r="Y128" s="59">
        <v>0</v>
      </c>
      <c r="Z128" s="59">
        <v>2.8615985766839424E-6</v>
      </c>
      <c r="AA128" s="59">
        <v>0</v>
      </c>
      <c r="AB128" s="59">
        <v>0</v>
      </c>
      <c r="AC128" s="18">
        <v>1.0833681024066425E-3</v>
      </c>
      <c r="AD128" s="12">
        <v>121</v>
      </c>
      <c r="AE128" s="17">
        <v>6</v>
      </c>
      <c r="AF128" s="18">
        <v>0.91968448815885162</v>
      </c>
      <c r="AG128" t="str">
        <f>IF(AF128&lt;='CAV Tier 1 Analysis'!$A$5,"Tier 1", "Tier 2")</f>
        <v>Tier 2</v>
      </c>
      <c r="AH128" t="str">
        <f t="shared" si="4"/>
        <v>South Dakota - Tier 2</v>
      </c>
      <c r="AI128" t="str">
        <f t="shared" si="5"/>
        <v>Corona, Town Of - Tier 2</v>
      </c>
    </row>
    <row r="129" spans="1:35" x14ac:dyDescent="0.3">
      <c r="A129">
        <v>122</v>
      </c>
      <c r="B129">
        <v>8</v>
      </c>
      <c r="C129" t="s">
        <v>30</v>
      </c>
      <c r="D129" t="s">
        <v>2074</v>
      </c>
      <c r="E129" t="s">
        <v>3123</v>
      </c>
      <c r="F129" t="s">
        <v>668</v>
      </c>
      <c r="G129" s="58">
        <v>0.66317000000000004</v>
      </c>
      <c r="H129">
        <v>0</v>
      </c>
      <c r="I129">
        <v>0</v>
      </c>
      <c r="J129" s="12">
        <v>13</v>
      </c>
      <c r="K129" s="12">
        <v>8</v>
      </c>
      <c r="L129">
        <v>0</v>
      </c>
      <c r="M129">
        <v>0</v>
      </c>
      <c r="N129" s="12">
        <v>0</v>
      </c>
      <c r="O129" s="12">
        <v>42.982429593519498</v>
      </c>
      <c r="P129" s="12">
        <v>38.935923547140007</v>
      </c>
      <c r="Q129" s="12">
        <v>0</v>
      </c>
      <c r="R129" s="59">
        <v>1.0545755317606476E-5</v>
      </c>
      <c r="S129" s="59">
        <v>0</v>
      </c>
      <c r="T129" s="59">
        <v>0</v>
      </c>
      <c r="U129" s="59">
        <v>6.2974438336124471E-3</v>
      </c>
      <c r="V129" s="59">
        <v>5.4197695020578645E-3</v>
      </c>
      <c r="W129" s="59">
        <v>0</v>
      </c>
      <c r="X129" s="59">
        <v>0</v>
      </c>
      <c r="Y129" s="59">
        <v>0</v>
      </c>
      <c r="Z129" s="59">
        <v>5.4967050496152518E-5</v>
      </c>
      <c r="AA129" s="59">
        <v>1.1518759995490284E-4</v>
      </c>
      <c r="AB129" s="59">
        <v>0</v>
      </c>
      <c r="AC129" s="18">
        <v>1.0816285219489975E-3</v>
      </c>
      <c r="AD129" s="12">
        <v>122</v>
      </c>
      <c r="AE129" s="17">
        <v>6</v>
      </c>
      <c r="AF129" s="18">
        <v>0.92076611668080066</v>
      </c>
      <c r="AG129" t="str">
        <f>IF(AF129&lt;='CAV Tier 1 Analysis'!$A$5,"Tier 1", "Tier 2")</f>
        <v>Tier 2</v>
      </c>
      <c r="AH129" t="str">
        <f t="shared" si="4"/>
        <v>South Dakota - Tier 2</v>
      </c>
      <c r="AI129" t="str">
        <f t="shared" si="5"/>
        <v>Britton, City Of - Tier 2</v>
      </c>
    </row>
    <row r="130" spans="1:35" x14ac:dyDescent="0.3">
      <c r="A130">
        <v>123</v>
      </c>
      <c r="B130">
        <v>8</v>
      </c>
      <c r="C130" t="s">
        <v>30</v>
      </c>
      <c r="D130" t="s">
        <v>2078</v>
      </c>
      <c r="E130" t="s">
        <v>3129</v>
      </c>
      <c r="F130" t="s">
        <v>670</v>
      </c>
      <c r="G130" s="58">
        <v>1.0289900000000001</v>
      </c>
      <c r="H130">
        <v>0</v>
      </c>
      <c r="I130">
        <v>0</v>
      </c>
      <c r="J130" s="12">
        <v>13</v>
      </c>
      <c r="K130" s="12">
        <v>8</v>
      </c>
      <c r="L130">
        <v>0</v>
      </c>
      <c r="M130">
        <v>0</v>
      </c>
      <c r="N130" s="12">
        <v>0</v>
      </c>
      <c r="O130" s="12">
        <v>34.198239099667482</v>
      </c>
      <c r="P130" s="12">
        <v>26.240788362604924</v>
      </c>
      <c r="Q130" s="12">
        <v>0</v>
      </c>
      <c r="R130" s="59">
        <v>1.6363039287458553E-5</v>
      </c>
      <c r="S130" s="59">
        <v>0</v>
      </c>
      <c r="T130" s="59">
        <v>0</v>
      </c>
      <c r="U130" s="59">
        <v>6.2974438336124471E-3</v>
      </c>
      <c r="V130" s="59">
        <v>5.4197695020578645E-3</v>
      </c>
      <c r="W130" s="59">
        <v>0</v>
      </c>
      <c r="X130" s="59">
        <v>0</v>
      </c>
      <c r="Y130" s="59">
        <v>0</v>
      </c>
      <c r="Z130" s="59">
        <v>4.3733598897218591E-5</v>
      </c>
      <c r="AA130" s="59">
        <v>7.7630454270681564E-5</v>
      </c>
      <c r="AB130" s="59">
        <v>0</v>
      </c>
      <c r="AC130" s="18">
        <v>1.0777218571023338E-3</v>
      </c>
      <c r="AD130" s="12">
        <v>123</v>
      </c>
      <c r="AE130" s="17">
        <v>6</v>
      </c>
      <c r="AF130" s="18">
        <v>0.92184383853790297</v>
      </c>
      <c r="AG130" t="str">
        <f>IF(AF130&lt;='CAV Tier 1 Analysis'!$A$5,"Tier 1", "Tier 2")</f>
        <v>Tier 2</v>
      </c>
      <c r="AH130" t="str">
        <f t="shared" si="4"/>
        <v>South Dakota - Tier 2</v>
      </c>
      <c r="AI130" t="str">
        <f t="shared" si="5"/>
        <v>De Smet, City Of - Tier 2</v>
      </c>
    </row>
    <row r="131" spans="1:35" x14ac:dyDescent="0.3">
      <c r="A131">
        <v>124</v>
      </c>
      <c r="B131">
        <v>8</v>
      </c>
      <c r="C131" t="s">
        <v>30</v>
      </c>
      <c r="D131" t="s">
        <v>2089</v>
      </c>
      <c r="E131" t="s">
        <v>3145</v>
      </c>
      <c r="F131" t="s">
        <v>672</v>
      </c>
      <c r="G131" s="58">
        <v>0.72387999999999997</v>
      </c>
      <c r="H131">
        <v>0</v>
      </c>
      <c r="I131">
        <v>0</v>
      </c>
      <c r="J131" s="12">
        <v>13</v>
      </c>
      <c r="K131" s="12">
        <v>8</v>
      </c>
      <c r="L131">
        <v>0</v>
      </c>
      <c r="M131">
        <v>0</v>
      </c>
      <c r="N131" s="12">
        <v>0</v>
      </c>
      <c r="O131" s="12">
        <v>12.801237022695444</v>
      </c>
      <c r="P131" s="12">
        <v>7.2032822908274516</v>
      </c>
      <c r="Q131" s="12">
        <v>0</v>
      </c>
      <c r="R131" s="59">
        <v>1.1511168115730469E-5</v>
      </c>
      <c r="S131" s="59">
        <v>0</v>
      </c>
      <c r="T131" s="59">
        <v>0</v>
      </c>
      <c r="U131" s="59">
        <v>6.2974438336124471E-3</v>
      </c>
      <c r="V131" s="59">
        <v>5.4197695020578645E-3</v>
      </c>
      <c r="W131" s="59">
        <v>0</v>
      </c>
      <c r="X131" s="59">
        <v>0</v>
      </c>
      <c r="Y131" s="59">
        <v>0</v>
      </c>
      <c r="Z131" s="59">
        <v>1.6370555329096775E-5</v>
      </c>
      <c r="AA131" s="59">
        <v>2.1310109618268331E-5</v>
      </c>
      <c r="AB131" s="59">
        <v>0</v>
      </c>
      <c r="AC131" s="18">
        <v>1.0696731971575823E-3</v>
      </c>
      <c r="AD131" s="12">
        <v>124</v>
      </c>
      <c r="AE131" s="17">
        <v>6</v>
      </c>
      <c r="AF131" s="18">
        <v>0.92291351173506053</v>
      </c>
      <c r="AG131" t="str">
        <f>IF(AF131&lt;='CAV Tier 1 Analysis'!$A$5,"Tier 1", "Tier 2")</f>
        <v>Tier 2</v>
      </c>
      <c r="AH131" t="str">
        <f t="shared" si="4"/>
        <v>South Dakota - Tier 2</v>
      </c>
      <c r="AI131" t="str">
        <f t="shared" si="5"/>
        <v>Lake Preston, City Of - Tier 2</v>
      </c>
    </row>
    <row r="132" spans="1:35" x14ac:dyDescent="0.3">
      <c r="A132">
        <v>125</v>
      </c>
      <c r="B132">
        <v>8</v>
      </c>
      <c r="C132" t="s">
        <v>30</v>
      </c>
      <c r="D132" t="s">
        <v>2022</v>
      </c>
      <c r="E132" t="s">
        <v>3051</v>
      </c>
      <c r="F132" t="s">
        <v>731</v>
      </c>
      <c r="G132" s="58">
        <v>0.97131999999999996</v>
      </c>
      <c r="H132">
        <v>1</v>
      </c>
      <c r="I132">
        <v>0</v>
      </c>
      <c r="J132" s="12">
        <v>11</v>
      </c>
      <c r="K132" s="12">
        <v>8</v>
      </c>
      <c r="L132">
        <v>0</v>
      </c>
      <c r="M132" s="12">
        <v>1.0000000000000002</v>
      </c>
      <c r="N132" s="12">
        <v>0</v>
      </c>
      <c r="O132" s="12">
        <v>12.597258270227544</v>
      </c>
      <c r="P132" s="12">
        <v>3.0972937409244352</v>
      </c>
      <c r="Q132" s="12">
        <v>1.5322166244367992</v>
      </c>
      <c r="R132" s="59">
        <v>1.5445968688417029E-5</v>
      </c>
      <c r="S132" s="59">
        <v>3.0674846625766873E-4</v>
      </c>
      <c r="T132" s="59">
        <v>0</v>
      </c>
      <c r="U132" s="59">
        <v>5.328606320748993E-3</v>
      </c>
      <c r="V132" s="59">
        <v>5.4197695020578645E-3</v>
      </c>
      <c r="W132" s="59">
        <v>0</v>
      </c>
      <c r="X132" s="59">
        <v>6.5193784866013859E-4</v>
      </c>
      <c r="Y132" s="59">
        <v>0</v>
      </c>
      <c r="Z132" s="59">
        <v>1.6109701987555197E-5</v>
      </c>
      <c r="AA132" s="59">
        <v>9.1629990987753114E-6</v>
      </c>
      <c r="AB132" s="59">
        <v>8.6605339900250868E-6</v>
      </c>
      <c r="AC132" s="18">
        <v>1.0687673946808579E-3</v>
      </c>
      <c r="AD132" s="12">
        <v>125</v>
      </c>
      <c r="AE132" s="17">
        <v>6</v>
      </c>
      <c r="AF132" s="18">
        <v>0.9239822791297414</v>
      </c>
      <c r="AG132" t="str">
        <f>IF(AF132&lt;='CAV Tier 1 Analysis'!$A$5,"Tier 1", "Tier 2")</f>
        <v>Tier 2</v>
      </c>
      <c r="AH132" t="str">
        <f t="shared" si="4"/>
        <v>South Dakota - Tier 2</v>
      </c>
      <c r="AI132" t="str">
        <f t="shared" si="5"/>
        <v>Estelline, City Of - Tier 2</v>
      </c>
    </row>
    <row r="133" spans="1:35" x14ac:dyDescent="0.3">
      <c r="A133">
        <v>126</v>
      </c>
      <c r="B133">
        <v>8</v>
      </c>
      <c r="C133" t="s">
        <v>30</v>
      </c>
      <c r="D133" t="s">
        <v>2065</v>
      </c>
      <c r="E133" t="s">
        <v>3111</v>
      </c>
      <c r="F133" t="s">
        <v>675</v>
      </c>
      <c r="G133" s="58">
        <v>0.28548000000000001</v>
      </c>
      <c r="H133">
        <v>0</v>
      </c>
      <c r="I133">
        <v>0</v>
      </c>
      <c r="J133" s="12">
        <v>13</v>
      </c>
      <c r="K133" s="12">
        <v>8</v>
      </c>
      <c r="L133">
        <v>0</v>
      </c>
      <c r="M133">
        <v>0</v>
      </c>
      <c r="N133" s="12">
        <v>0</v>
      </c>
      <c r="O133" s="12">
        <v>0.92392905561901695</v>
      </c>
      <c r="P133" s="12">
        <v>0</v>
      </c>
      <c r="Q133" s="12">
        <v>0</v>
      </c>
      <c r="R133" s="59">
        <v>4.5397141427843489E-6</v>
      </c>
      <c r="S133" s="59">
        <v>0</v>
      </c>
      <c r="T133" s="59">
        <v>0</v>
      </c>
      <c r="U133" s="59">
        <v>6.2974438336124471E-3</v>
      </c>
      <c r="V133" s="59">
        <v>5.4197695020578645E-3</v>
      </c>
      <c r="W133" s="59">
        <v>0</v>
      </c>
      <c r="X133" s="59">
        <v>0</v>
      </c>
      <c r="Y133" s="59">
        <v>0</v>
      </c>
      <c r="Z133" s="59">
        <v>1.1815445412310991E-6</v>
      </c>
      <c r="AA133" s="59">
        <v>0</v>
      </c>
      <c r="AB133" s="59">
        <v>0</v>
      </c>
      <c r="AC133" s="18">
        <v>1.0657213267594842E-3</v>
      </c>
      <c r="AD133" s="12">
        <v>126</v>
      </c>
      <c r="AE133" s="17">
        <v>6</v>
      </c>
      <c r="AF133" s="18">
        <v>0.92504800045650093</v>
      </c>
      <c r="AG133" t="str">
        <f>IF(AF133&lt;='CAV Tier 1 Analysis'!$A$5,"Tier 1", "Tier 2")</f>
        <v>Tier 2</v>
      </c>
      <c r="AH133" t="str">
        <f t="shared" si="4"/>
        <v>South Dakota - Tier 2</v>
      </c>
      <c r="AI133" t="str">
        <f t="shared" si="5"/>
        <v>Langford, Town Of - Tier 2</v>
      </c>
    </row>
    <row r="134" spans="1:35" x14ac:dyDescent="0.3">
      <c r="A134">
        <v>127</v>
      </c>
      <c r="B134">
        <v>8</v>
      </c>
      <c r="C134" t="s">
        <v>30</v>
      </c>
      <c r="D134" t="s">
        <v>2066</v>
      </c>
      <c r="E134" t="s">
        <v>3112</v>
      </c>
      <c r="F134" t="s">
        <v>677</v>
      </c>
      <c r="G134" s="58">
        <v>0.21415999999999999</v>
      </c>
      <c r="H134">
        <v>0</v>
      </c>
      <c r="I134">
        <v>0</v>
      </c>
      <c r="J134" s="12">
        <v>13</v>
      </c>
      <c r="K134" s="12">
        <v>8</v>
      </c>
      <c r="L134">
        <v>0</v>
      </c>
      <c r="M134">
        <v>0</v>
      </c>
      <c r="N134" s="12">
        <v>0</v>
      </c>
      <c r="O134" s="12">
        <v>0.61647452539089509</v>
      </c>
      <c r="P134" s="12">
        <v>0</v>
      </c>
      <c r="Q134" s="12">
        <v>0</v>
      </c>
      <c r="R134" s="59">
        <v>3.4055807090468547E-6</v>
      </c>
      <c r="S134" s="59">
        <v>0</v>
      </c>
      <c r="T134" s="59">
        <v>0</v>
      </c>
      <c r="U134" s="59">
        <v>6.2974438336124471E-3</v>
      </c>
      <c r="V134" s="59">
        <v>5.4197695020578645E-3</v>
      </c>
      <c r="W134" s="59">
        <v>0</v>
      </c>
      <c r="X134" s="59">
        <v>0</v>
      </c>
      <c r="Y134" s="59">
        <v>0</v>
      </c>
      <c r="Z134" s="59">
        <v>7.8836367993171751E-7</v>
      </c>
      <c r="AA134" s="59">
        <v>0</v>
      </c>
      <c r="AB134" s="59">
        <v>0</v>
      </c>
      <c r="AC134" s="18">
        <v>1.0655824800053901E-3</v>
      </c>
      <c r="AD134" s="12">
        <v>127</v>
      </c>
      <c r="AE134" s="17">
        <v>7</v>
      </c>
      <c r="AF134" s="18">
        <v>0.92611358293650636</v>
      </c>
      <c r="AG134" t="str">
        <f>IF(AF134&lt;='CAV Tier 1 Analysis'!$A$5,"Tier 1", "Tier 2")</f>
        <v>Tier 2</v>
      </c>
      <c r="AH134" t="str">
        <f t="shared" si="4"/>
        <v>South Dakota - Tier 2</v>
      </c>
      <c r="AI134" t="str">
        <f t="shared" si="5"/>
        <v>Oldham, Town Of - Tier 2</v>
      </c>
    </row>
    <row r="135" spans="1:35" x14ac:dyDescent="0.3">
      <c r="A135">
        <v>128</v>
      </c>
      <c r="B135">
        <v>8</v>
      </c>
      <c r="C135" t="s">
        <v>30</v>
      </c>
      <c r="D135" t="s">
        <v>2096</v>
      </c>
      <c r="E135" t="s">
        <v>3155</v>
      </c>
      <c r="F135" t="s">
        <v>728</v>
      </c>
      <c r="G135" s="58">
        <v>0.63553999999999999</v>
      </c>
      <c r="H135">
        <v>0</v>
      </c>
      <c r="I135">
        <v>0</v>
      </c>
      <c r="J135" s="12">
        <v>8</v>
      </c>
      <c r="K135" s="12">
        <v>9</v>
      </c>
      <c r="L135">
        <v>0</v>
      </c>
      <c r="M135" s="12">
        <v>2</v>
      </c>
      <c r="N135" s="12">
        <v>0</v>
      </c>
      <c r="O135" s="12">
        <v>83.03703550579479</v>
      </c>
      <c r="P135" s="12">
        <v>81.85531992585021</v>
      </c>
      <c r="Q135" s="12">
        <v>0</v>
      </c>
      <c r="R135" s="59">
        <v>1.0106381975287813E-5</v>
      </c>
      <c r="S135" s="59">
        <v>0</v>
      </c>
      <c r="T135" s="59">
        <v>0</v>
      </c>
      <c r="U135" s="59">
        <v>3.8753500514538135E-3</v>
      </c>
      <c r="V135" s="59">
        <v>6.0972406898150977E-3</v>
      </c>
      <c r="W135" s="59">
        <v>0</v>
      </c>
      <c r="X135" s="59">
        <v>1.303875697320277E-3</v>
      </c>
      <c r="Y135" s="59">
        <v>0</v>
      </c>
      <c r="Z135" s="59">
        <v>1.0618992380984429E-4</v>
      </c>
      <c r="AA135" s="59">
        <v>2.4215986130093984E-4</v>
      </c>
      <c r="AB135" s="59">
        <v>0</v>
      </c>
      <c r="AC135" s="18">
        <v>1.057720236879569E-3</v>
      </c>
      <c r="AD135" s="12">
        <v>128</v>
      </c>
      <c r="AE135" s="17">
        <v>7</v>
      </c>
      <c r="AF135" s="18">
        <v>0.92717130317338592</v>
      </c>
      <c r="AG135" t="str">
        <f>IF(AF135&lt;='CAV Tier 1 Analysis'!$A$5,"Tier 1", "Tier 2")</f>
        <v>Tier 2</v>
      </c>
      <c r="AH135" t="str">
        <f t="shared" si="4"/>
        <v>South Dakota - Tier 2</v>
      </c>
      <c r="AI135" t="str">
        <f t="shared" si="5"/>
        <v>Onida, City Of - Tier 2</v>
      </c>
    </row>
    <row r="136" spans="1:35" x14ac:dyDescent="0.3">
      <c r="A136">
        <v>129</v>
      </c>
      <c r="B136">
        <v>8</v>
      </c>
      <c r="C136" t="s">
        <v>30</v>
      </c>
      <c r="D136" t="s">
        <v>2143</v>
      </c>
      <c r="E136" t="s">
        <v>3216</v>
      </c>
      <c r="F136" t="s">
        <v>710</v>
      </c>
      <c r="G136" s="58">
        <v>1.8525299999999998</v>
      </c>
      <c r="H136">
        <v>0</v>
      </c>
      <c r="I136">
        <v>0</v>
      </c>
      <c r="J136" s="12">
        <v>8</v>
      </c>
      <c r="K136" s="12">
        <v>9</v>
      </c>
      <c r="L136">
        <v>0</v>
      </c>
      <c r="M136">
        <v>0</v>
      </c>
      <c r="N136" s="12">
        <v>0</v>
      </c>
      <c r="O136" s="12">
        <v>356.40905630852126</v>
      </c>
      <c r="P136" s="12">
        <v>348.83231734318065</v>
      </c>
      <c r="Q136" s="12">
        <v>0</v>
      </c>
      <c r="R136" s="59">
        <v>2.9459004627057198E-5</v>
      </c>
      <c r="S136" s="59">
        <v>0</v>
      </c>
      <c r="T136" s="59">
        <v>0</v>
      </c>
      <c r="U136" s="59">
        <v>3.8753500514538135E-3</v>
      </c>
      <c r="V136" s="59">
        <v>6.0972406898150977E-3</v>
      </c>
      <c r="W136" s="59">
        <v>0</v>
      </c>
      <c r="X136" s="59">
        <v>0</v>
      </c>
      <c r="Y136" s="59">
        <v>0</v>
      </c>
      <c r="Z136" s="59">
        <v>4.5578518433379275E-4</v>
      </c>
      <c r="AA136" s="59">
        <v>1.0319816190521431E-3</v>
      </c>
      <c r="AB136" s="59">
        <v>0</v>
      </c>
      <c r="AC136" s="18">
        <v>1.0445287772074458E-3</v>
      </c>
      <c r="AD136" s="12">
        <v>129</v>
      </c>
      <c r="AE136" s="17">
        <v>7</v>
      </c>
      <c r="AF136" s="18">
        <v>0.92821583195059332</v>
      </c>
      <c r="AG136" t="str">
        <f>IF(AF136&lt;='CAV Tier 1 Analysis'!$A$5,"Tier 1", "Tier 2")</f>
        <v>Tier 2</v>
      </c>
      <c r="AH136" t="str">
        <f t="shared" ref="AH136:AH199" si="6">C136&amp;" - "&amp;AG136</f>
        <v>South Dakota - Tier 2</v>
      </c>
      <c r="AI136" t="str">
        <f t="shared" ref="AI136:AI199" si="7">D136&amp;" - "&amp;AG136</f>
        <v>Gettysburg, City Of - Tier 2</v>
      </c>
    </row>
    <row r="137" spans="1:35" x14ac:dyDescent="0.3">
      <c r="A137">
        <v>130</v>
      </c>
      <c r="B137">
        <v>8</v>
      </c>
      <c r="C137" t="s">
        <v>30</v>
      </c>
      <c r="D137" t="s">
        <v>2080</v>
      </c>
      <c r="E137" t="s">
        <v>3131</v>
      </c>
      <c r="F137" t="s">
        <v>646</v>
      </c>
      <c r="G137" s="58">
        <v>0.91649999999999998</v>
      </c>
      <c r="H137">
        <v>0</v>
      </c>
      <c r="I137">
        <v>0</v>
      </c>
      <c r="J137" s="12">
        <v>7.8</v>
      </c>
      <c r="K137" s="12">
        <v>10</v>
      </c>
      <c r="L137">
        <v>0</v>
      </c>
      <c r="M137">
        <v>0</v>
      </c>
      <c r="N137" s="12">
        <v>0</v>
      </c>
      <c r="O137" s="12">
        <v>213.09980919405518</v>
      </c>
      <c r="P137" s="12">
        <v>211.77418678363853</v>
      </c>
      <c r="Q137" s="12">
        <v>0</v>
      </c>
      <c r="R137" s="59">
        <v>1.4574218901015327E-5</v>
      </c>
      <c r="S137" s="59">
        <v>0</v>
      </c>
      <c r="T137" s="59">
        <v>0</v>
      </c>
      <c r="U137" s="59">
        <v>3.778466300167468E-3</v>
      </c>
      <c r="V137" s="59">
        <v>6.7747118775723309E-3</v>
      </c>
      <c r="W137" s="59">
        <v>0</v>
      </c>
      <c r="X137" s="59">
        <v>0</v>
      </c>
      <c r="Y137" s="59">
        <v>0</v>
      </c>
      <c r="Z137" s="59">
        <v>2.7251758645249194E-4</v>
      </c>
      <c r="AA137" s="59">
        <v>6.2651038130570917E-4</v>
      </c>
      <c r="AB137" s="59">
        <v>0</v>
      </c>
      <c r="AC137" s="18">
        <v>1.0424345785817286E-3</v>
      </c>
      <c r="AD137" s="12">
        <v>130</v>
      </c>
      <c r="AE137" s="17">
        <v>7</v>
      </c>
      <c r="AF137" s="18">
        <v>0.92925826652917509</v>
      </c>
      <c r="AG137" t="str">
        <f>IF(AF137&lt;='CAV Tier 1 Analysis'!$A$5,"Tier 1", "Tier 2")</f>
        <v>Tier 2</v>
      </c>
      <c r="AH137" t="str">
        <f t="shared" si="6"/>
        <v>South Dakota - Tier 2</v>
      </c>
      <c r="AI137" t="str">
        <f t="shared" si="7"/>
        <v>Eagle Butte, Town Of - Tier 2</v>
      </c>
    </row>
    <row r="138" spans="1:35" x14ac:dyDescent="0.3">
      <c r="A138">
        <v>131</v>
      </c>
      <c r="B138">
        <v>8</v>
      </c>
      <c r="C138" t="s">
        <v>30</v>
      </c>
      <c r="D138" t="s">
        <v>2144</v>
      </c>
      <c r="E138" t="s">
        <v>3217</v>
      </c>
      <c r="F138" t="s">
        <v>879</v>
      </c>
      <c r="G138" s="58">
        <v>1.4181000000000001</v>
      </c>
      <c r="H138">
        <v>0</v>
      </c>
      <c r="I138">
        <v>0</v>
      </c>
      <c r="J138" s="12">
        <v>10</v>
      </c>
      <c r="K138" s="12">
        <v>6</v>
      </c>
      <c r="L138">
        <v>0</v>
      </c>
      <c r="M138">
        <v>0</v>
      </c>
      <c r="N138" s="12">
        <v>0</v>
      </c>
      <c r="O138" s="12">
        <v>600.99299665090382</v>
      </c>
      <c r="P138" s="12">
        <v>594.62010857517669</v>
      </c>
      <c r="Q138" s="12">
        <v>0</v>
      </c>
      <c r="R138" s="59">
        <v>2.2550681749623391E-5</v>
      </c>
      <c r="S138" s="59">
        <v>0</v>
      </c>
      <c r="T138" s="59">
        <v>0</v>
      </c>
      <c r="U138" s="59">
        <v>4.8441875643172663E-3</v>
      </c>
      <c r="V138" s="59">
        <v>4.064827126543399E-3</v>
      </c>
      <c r="W138" s="59">
        <v>0</v>
      </c>
      <c r="X138" s="59">
        <v>0</v>
      </c>
      <c r="Y138" s="59">
        <v>0</v>
      </c>
      <c r="Z138" s="59">
        <v>7.6856549774294151E-4</v>
      </c>
      <c r="AA138" s="59">
        <v>1.7591174666442299E-3</v>
      </c>
      <c r="AB138" s="59">
        <v>0</v>
      </c>
      <c r="AC138" s="18">
        <v>1.0417498488179508E-3</v>
      </c>
      <c r="AD138" s="12">
        <v>131</v>
      </c>
      <c r="AE138" s="17">
        <v>7</v>
      </c>
      <c r="AF138" s="18">
        <v>0.93030001637799309</v>
      </c>
      <c r="AG138" t="str">
        <f>IF(AF138&lt;='CAV Tier 1 Analysis'!$A$5,"Tier 1", "Tier 2")</f>
        <v>Tier 2</v>
      </c>
      <c r="AH138" t="str">
        <f t="shared" si="6"/>
        <v>South Dakota - Tier 2</v>
      </c>
      <c r="AI138" t="str">
        <f t="shared" si="7"/>
        <v>Winner, City Of - Tier 2</v>
      </c>
    </row>
    <row r="139" spans="1:35" x14ac:dyDescent="0.3">
      <c r="A139">
        <v>132</v>
      </c>
      <c r="B139">
        <v>8</v>
      </c>
      <c r="C139" t="s">
        <v>30</v>
      </c>
      <c r="D139" t="s">
        <v>1502</v>
      </c>
      <c r="E139" t="s">
        <v>3156</v>
      </c>
      <c r="F139" t="s">
        <v>764</v>
      </c>
      <c r="G139" s="58">
        <v>0.88132999999999995</v>
      </c>
      <c r="H139">
        <v>1</v>
      </c>
      <c r="I139">
        <v>0</v>
      </c>
      <c r="J139" s="12">
        <v>13</v>
      </c>
      <c r="K139" s="12">
        <v>7</v>
      </c>
      <c r="L139">
        <v>0</v>
      </c>
      <c r="M139">
        <v>0</v>
      </c>
      <c r="N139" s="12">
        <v>0</v>
      </c>
      <c r="O139" s="12">
        <v>29.827484849262248</v>
      </c>
      <c r="P139" s="12">
        <v>16.615036179519969</v>
      </c>
      <c r="Q139" s="12">
        <v>0</v>
      </c>
      <c r="R139" s="59">
        <v>1.4014944183340794E-5</v>
      </c>
      <c r="S139" s="59">
        <v>3.0674846625766873E-4</v>
      </c>
      <c r="T139" s="59">
        <v>0</v>
      </c>
      <c r="U139" s="59">
        <v>6.2974438336124471E-3</v>
      </c>
      <c r="V139" s="59">
        <v>4.7422983143006314E-3</v>
      </c>
      <c r="W139" s="59">
        <v>0</v>
      </c>
      <c r="X139" s="59">
        <v>0</v>
      </c>
      <c r="Y139" s="59">
        <v>0</v>
      </c>
      <c r="Z139" s="59">
        <v>3.8144164519955743E-5</v>
      </c>
      <c r="AA139" s="59">
        <v>4.9153736866307435E-5</v>
      </c>
      <c r="AB139" s="59">
        <v>0</v>
      </c>
      <c r="AC139" s="18">
        <v>1.0407094054309411E-3</v>
      </c>
      <c r="AD139" s="12">
        <v>132</v>
      </c>
      <c r="AE139" s="17">
        <v>7</v>
      </c>
      <c r="AF139" s="18">
        <v>0.93134072578342408</v>
      </c>
      <c r="AG139" t="str">
        <f>IF(AF139&lt;='CAV Tier 1 Analysis'!$A$5,"Tier 1", "Tier 2")</f>
        <v>Tier 2</v>
      </c>
      <c r="AH139" t="str">
        <f t="shared" si="6"/>
        <v>South Dakota - Tier 2</v>
      </c>
      <c r="AI139" t="str">
        <f t="shared" si="7"/>
        <v>Parker, City Of - Tier 2</v>
      </c>
    </row>
    <row r="140" spans="1:35" x14ac:dyDescent="0.3">
      <c r="A140">
        <v>133</v>
      </c>
      <c r="B140">
        <v>8</v>
      </c>
      <c r="C140" t="s">
        <v>30</v>
      </c>
      <c r="D140" t="s">
        <v>1223</v>
      </c>
      <c r="E140" t="s">
        <v>3149</v>
      </c>
      <c r="F140" t="s">
        <v>759</v>
      </c>
      <c r="G140" s="58">
        <v>0.86125000000000007</v>
      </c>
      <c r="H140">
        <v>0</v>
      </c>
      <c r="I140">
        <v>0</v>
      </c>
      <c r="J140" s="12">
        <v>13</v>
      </c>
      <c r="K140" s="12">
        <v>7</v>
      </c>
      <c r="L140">
        <v>0</v>
      </c>
      <c r="M140">
        <v>0</v>
      </c>
      <c r="N140" s="12">
        <v>0</v>
      </c>
      <c r="O140" s="12">
        <v>79.962367892703909</v>
      </c>
      <c r="P140" s="12">
        <v>67.050948314548691</v>
      </c>
      <c r="Q140" s="12">
        <v>0</v>
      </c>
      <c r="R140" s="59">
        <v>1.3695631236769723E-5</v>
      </c>
      <c r="S140" s="59">
        <v>0</v>
      </c>
      <c r="T140" s="59">
        <v>0</v>
      </c>
      <c r="U140" s="59">
        <v>6.2974438336124471E-3</v>
      </c>
      <c r="V140" s="59">
        <v>4.7422983143006314E-3</v>
      </c>
      <c r="W140" s="59">
        <v>0</v>
      </c>
      <c r="X140" s="59">
        <v>0</v>
      </c>
      <c r="Y140" s="59">
        <v>0</v>
      </c>
      <c r="Z140" s="59">
        <v>1.0225795878260133E-4</v>
      </c>
      <c r="AA140" s="59">
        <v>1.9836277420522152E-4</v>
      </c>
      <c r="AB140" s="59">
        <v>0</v>
      </c>
      <c r="AC140" s="18">
        <v>1.0321871374670609E-3</v>
      </c>
      <c r="AD140" s="12">
        <v>133</v>
      </c>
      <c r="AE140" s="17">
        <v>7</v>
      </c>
      <c r="AF140" s="18">
        <v>0.93237291292089119</v>
      </c>
      <c r="AG140" t="str">
        <f>IF(AF140&lt;='CAV Tier 1 Analysis'!$A$5,"Tier 1", "Tier 2")</f>
        <v>Tier 2</v>
      </c>
      <c r="AH140" t="str">
        <f t="shared" si="6"/>
        <v>South Dakota - Tier 2</v>
      </c>
      <c r="AI140" t="str">
        <f t="shared" si="7"/>
        <v>Marion, City Of - Tier 2</v>
      </c>
    </row>
    <row r="141" spans="1:35" x14ac:dyDescent="0.3">
      <c r="A141">
        <v>134</v>
      </c>
      <c r="B141">
        <v>8</v>
      </c>
      <c r="C141" t="s">
        <v>30</v>
      </c>
      <c r="D141" t="s">
        <v>2043</v>
      </c>
      <c r="E141" t="s">
        <v>3082</v>
      </c>
      <c r="F141" t="s">
        <v>791</v>
      </c>
      <c r="G141" s="58">
        <v>0.59891000000000005</v>
      </c>
      <c r="H141">
        <v>0</v>
      </c>
      <c r="I141">
        <v>0</v>
      </c>
      <c r="J141" s="12">
        <v>15</v>
      </c>
      <c r="K141" s="12">
        <v>6</v>
      </c>
      <c r="L141">
        <v>0</v>
      </c>
      <c r="M141">
        <v>0</v>
      </c>
      <c r="N141" s="12">
        <v>0</v>
      </c>
      <c r="O141" s="12">
        <v>2.1540085660090473</v>
      </c>
      <c r="P141" s="12">
        <v>0</v>
      </c>
      <c r="Q141" s="12">
        <v>0</v>
      </c>
      <c r="R141" s="59">
        <v>9.5238902804223576E-6</v>
      </c>
      <c r="S141" s="59">
        <v>0</v>
      </c>
      <c r="T141" s="59">
        <v>0</v>
      </c>
      <c r="U141" s="59">
        <v>7.2662813464759004E-3</v>
      </c>
      <c r="V141" s="59">
        <v>4.064827126543399E-3</v>
      </c>
      <c r="W141" s="59">
        <v>0</v>
      </c>
      <c r="X141" s="59">
        <v>0</v>
      </c>
      <c r="Y141" s="59">
        <v>0</v>
      </c>
      <c r="Z141" s="59">
        <v>2.7546022581007281E-6</v>
      </c>
      <c r="AA141" s="59">
        <v>0</v>
      </c>
      <c r="AB141" s="59">
        <v>0</v>
      </c>
      <c r="AC141" s="18">
        <v>1.0312169968688929E-3</v>
      </c>
      <c r="AD141" s="12">
        <v>134</v>
      </c>
      <c r="AE141" s="17">
        <v>7</v>
      </c>
      <c r="AF141" s="18">
        <v>0.93340412991776012</v>
      </c>
      <c r="AG141" t="str">
        <f>IF(AF141&lt;='CAV Tier 1 Analysis'!$A$5,"Tier 1", "Tier 2")</f>
        <v>Tier 2</v>
      </c>
      <c r="AH141" t="str">
        <f t="shared" si="6"/>
        <v>South Dakota - Tier 2</v>
      </c>
      <c r="AI141" t="str">
        <f t="shared" si="7"/>
        <v>Doland, Town Of - Tier 2</v>
      </c>
    </row>
    <row r="142" spans="1:35" x14ac:dyDescent="0.3">
      <c r="A142">
        <v>135</v>
      </c>
      <c r="B142">
        <v>8</v>
      </c>
      <c r="C142" t="s">
        <v>30</v>
      </c>
      <c r="D142" t="s">
        <v>1552</v>
      </c>
      <c r="E142" t="s">
        <v>3223</v>
      </c>
      <c r="F142" t="s">
        <v>709</v>
      </c>
      <c r="G142" s="58">
        <v>0.26112999999999997</v>
      </c>
      <c r="H142">
        <v>0</v>
      </c>
      <c r="I142">
        <v>0</v>
      </c>
      <c r="J142" s="12">
        <v>12</v>
      </c>
      <c r="K142" s="12">
        <v>8</v>
      </c>
      <c r="L142">
        <v>0</v>
      </c>
      <c r="M142">
        <v>0</v>
      </c>
      <c r="N142" s="12">
        <v>0</v>
      </c>
      <c r="O142" s="12">
        <v>0.74049185902841352</v>
      </c>
      <c r="P142" s="12">
        <v>0</v>
      </c>
      <c r="Q142" s="12">
        <v>0</v>
      </c>
      <c r="R142" s="59">
        <v>4.1524994889494074E-6</v>
      </c>
      <c r="S142" s="59">
        <v>0</v>
      </c>
      <c r="T142" s="59">
        <v>0</v>
      </c>
      <c r="U142" s="59">
        <v>5.8130250771807205E-3</v>
      </c>
      <c r="V142" s="59">
        <v>5.4197695020578645E-3</v>
      </c>
      <c r="W142" s="59">
        <v>0</v>
      </c>
      <c r="X142" s="59">
        <v>0</v>
      </c>
      <c r="Y142" s="59">
        <v>0</v>
      </c>
      <c r="Z142" s="59">
        <v>9.4696027637631344E-7</v>
      </c>
      <c r="AA142" s="59">
        <v>0</v>
      </c>
      <c r="AB142" s="59">
        <v>0</v>
      </c>
      <c r="AC142" s="18">
        <v>1.0216267308185373E-3</v>
      </c>
      <c r="AD142" s="12">
        <v>135</v>
      </c>
      <c r="AE142" s="17">
        <v>7</v>
      </c>
      <c r="AF142" s="18">
        <v>0.93442575664857863</v>
      </c>
      <c r="AG142" t="str">
        <f>IF(AF142&lt;='CAV Tier 1 Analysis'!$A$5,"Tier 1", "Tier 2")</f>
        <v>Tier 2</v>
      </c>
      <c r="AH142" t="str">
        <f t="shared" si="6"/>
        <v>South Dakota - Tier 2</v>
      </c>
      <c r="AI142" t="str">
        <f t="shared" si="7"/>
        <v>Raymond, City Of - Tier 2</v>
      </c>
    </row>
    <row r="143" spans="1:35" x14ac:dyDescent="0.3">
      <c r="A143">
        <v>136</v>
      </c>
      <c r="B143">
        <v>8</v>
      </c>
      <c r="C143" t="s">
        <v>30</v>
      </c>
      <c r="D143" t="s">
        <v>2060</v>
      </c>
      <c r="E143" t="s">
        <v>3104</v>
      </c>
      <c r="F143" t="s">
        <v>797</v>
      </c>
      <c r="G143" s="58">
        <v>0.69033999999999995</v>
      </c>
      <c r="H143">
        <v>2</v>
      </c>
      <c r="I143">
        <v>0</v>
      </c>
      <c r="J143" s="12">
        <v>12</v>
      </c>
      <c r="K143" s="12">
        <v>7</v>
      </c>
      <c r="L143">
        <v>0</v>
      </c>
      <c r="M143">
        <v>0</v>
      </c>
      <c r="N143" s="12">
        <v>0</v>
      </c>
      <c r="O143" s="12">
        <v>3.1367953343939261</v>
      </c>
      <c r="P143" s="12">
        <v>0</v>
      </c>
      <c r="Q143" s="12">
        <v>0</v>
      </c>
      <c r="R143" s="59">
        <v>1.0977813721906078E-5</v>
      </c>
      <c r="S143" s="59">
        <v>6.1349693251533746E-4</v>
      </c>
      <c r="T143" s="59">
        <v>0</v>
      </c>
      <c r="U143" s="59">
        <v>5.8130250771807205E-3</v>
      </c>
      <c r="V143" s="59">
        <v>4.7422983143006314E-3</v>
      </c>
      <c r="W143" s="59">
        <v>0</v>
      </c>
      <c r="X143" s="59">
        <v>0</v>
      </c>
      <c r="Y143" s="59">
        <v>0</v>
      </c>
      <c r="Z143" s="59">
        <v>4.0114155754406804E-6</v>
      </c>
      <c r="AA143" s="59">
        <v>0</v>
      </c>
      <c r="AB143" s="59">
        <v>0</v>
      </c>
      <c r="AC143" s="18">
        <v>1.0167099593903668E-3</v>
      </c>
      <c r="AD143" s="12">
        <v>136</v>
      </c>
      <c r="AE143" s="17">
        <v>7</v>
      </c>
      <c r="AF143" s="18">
        <v>0.93544246660796904</v>
      </c>
      <c r="AG143" t="str">
        <f>IF(AF143&lt;='CAV Tier 1 Analysis'!$A$5,"Tier 1", "Tier 2")</f>
        <v>Tier 2</v>
      </c>
      <c r="AH143" t="str">
        <f t="shared" si="6"/>
        <v>South Dakota - Tier 2</v>
      </c>
      <c r="AI143" t="str">
        <f t="shared" si="7"/>
        <v>Gary, Town Of - Tier 2</v>
      </c>
    </row>
    <row r="144" spans="1:35" x14ac:dyDescent="0.3">
      <c r="A144">
        <v>137</v>
      </c>
      <c r="B144">
        <v>8</v>
      </c>
      <c r="C144" t="s">
        <v>30</v>
      </c>
      <c r="D144" t="s">
        <v>1570</v>
      </c>
      <c r="E144" t="s">
        <v>3153</v>
      </c>
      <c r="F144" t="s">
        <v>694</v>
      </c>
      <c r="G144" s="58">
        <v>0.57070999999999994</v>
      </c>
      <c r="H144">
        <v>3</v>
      </c>
      <c r="I144">
        <v>0</v>
      </c>
      <c r="J144" s="12">
        <v>7</v>
      </c>
      <c r="K144" s="12">
        <v>10</v>
      </c>
      <c r="L144">
        <v>0</v>
      </c>
      <c r="M144">
        <v>0</v>
      </c>
      <c r="N144" s="12">
        <v>0</v>
      </c>
      <c r="O144" s="12">
        <v>15.794834074194981</v>
      </c>
      <c r="P144" s="12">
        <v>12.787629590456586</v>
      </c>
      <c r="Q144" s="12">
        <v>3.8599236151822041</v>
      </c>
      <c r="R144" s="59">
        <v>9.0754527757757298E-6</v>
      </c>
      <c r="S144" s="59">
        <v>9.2024539877300613E-4</v>
      </c>
      <c r="T144" s="59">
        <v>0</v>
      </c>
      <c r="U144" s="59">
        <v>3.3909312950220869E-3</v>
      </c>
      <c r="V144" s="59">
        <v>6.7747118775723309E-3</v>
      </c>
      <c r="W144" s="59">
        <v>0</v>
      </c>
      <c r="X144" s="59">
        <v>0</v>
      </c>
      <c r="Y144" s="59">
        <v>0</v>
      </c>
      <c r="Z144" s="59">
        <v>2.0198845210590995E-5</v>
      </c>
      <c r="AA144" s="59">
        <v>3.7830780098323546E-5</v>
      </c>
      <c r="AB144" s="59">
        <v>2.1817410890234646E-5</v>
      </c>
      <c r="AC144" s="18">
        <v>1.0158919145765773E-3</v>
      </c>
      <c r="AD144" s="12">
        <v>137</v>
      </c>
      <c r="AE144" s="17">
        <v>7</v>
      </c>
      <c r="AF144" s="18">
        <v>0.93645835852254566</v>
      </c>
      <c r="AG144" t="str">
        <f>IF(AF144&lt;='CAV Tier 1 Analysis'!$A$5,"Tier 1", "Tier 2")</f>
        <v>Tier 2</v>
      </c>
      <c r="AH144" t="str">
        <f t="shared" si="6"/>
        <v>South Dakota - Tier 2</v>
      </c>
      <c r="AI144" t="str">
        <f t="shared" si="7"/>
        <v>Mission, City Of - Tier 2</v>
      </c>
    </row>
    <row r="145" spans="1:35" x14ac:dyDescent="0.3">
      <c r="A145">
        <v>138</v>
      </c>
      <c r="B145">
        <v>8</v>
      </c>
      <c r="C145" t="s">
        <v>30</v>
      </c>
      <c r="D145" t="s">
        <v>2016</v>
      </c>
      <c r="E145" t="s">
        <v>3043</v>
      </c>
      <c r="F145" t="s">
        <v>632</v>
      </c>
      <c r="G145" s="58">
        <v>0.75122999999999995</v>
      </c>
      <c r="H145">
        <v>0</v>
      </c>
      <c r="I145">
        <v>0</v>
      </c>
      <c r="J145" s="12">
        <v>9</v>
      </c>
      <c r="K145" s="12">
        <v>10</v>
      </c>
      <c r="L145">
        <v>0</v>
      </c>
      <c r="M145">
        <v>0</v>
      </c>
      <c r="N145" s="12">
        <v>0</v>
      </c>
      <c r="O145" s="12">
        <v>4.9108502905559854</v>
      </c>
      <c r="P145" s="12">
        <v>0</v>
      </c>
      <c r="Q145" s="12">
        <v>0</v>
      </c>
      <c r="R145" s="59">
        <v>1.1946088887081008E-5</v>
      </c>
      <c r="S145" s="59">
        <v>0</v>
      </c>
      <c r="T145" s="59">
        <v>0</v>
      </c>
      <c r="U145" s="59">
        <v>4.3597688078855397E-3</v>
      </c>
      <c r="V145" s="59">
        <v>6.7747118775723309E-3</v>
      </c>
      <c r="W145" s="59">
        <v>0</v>
      </c>
      <c r="X145" s="59">
        <v>0</v>
      </c>
      <c r="Y145" s="59">
        <v>0</v>
      </c>
      <c r="Z145" s="59">
        <v>6.2801232608948296E-6</v>
      </c>
      <c r="AA145" s="59">
        <v>0</v>
      </c>
      <c r="AB145" s="59">
        <v>0</v>
      </c>
      <c r="AC145" s="18">
        <v>1.0138824452368951E-3</v>
      </c>
      <c r="AD145" s="12">
        <v>138</v>
      </c>
      <c r="AE145" s="17">
        <v>7</v>
      </c>
      <c r="AF145" s="18">
        <v>0.93747224096778259</v>
      </c>
      <c r="AG145" t="str">
        <f>IF(AF145&lt;='CAV Tier 1 Analysis'!$A$5,"Tier 1", "Tier 2")</f>
        <v>Tier 2</v>
      </c>
      <c r="AH145" t="str">
        <f t="shared" si="6"/>
        <v>South Dakota - Tier 2</v>
      </c>
      <c r="AI145" t="str">
        <f t="shared" si="7"/>
        <v>Delmont, Town Of - Tier 2</v>
      </c>
    </row>
    <row r="146" spans="1:35" x14ac:dyDescent="0.3">
      <c r="A146">
        <v>139</v>
      </c>
      <c r="B146">
        <v>8</v>
      </c>
      <c r="C146" t="s">
        <v>30</v>
      </c>
      <c r="D146" t="s">
        <v>2079</v>
      </c>
      <c r="E146" t="s">
        <v>3130</v>
      </c>
      <c r="F146" t="s">
        <v>633</v>
      </c>
      <c r="G146" s="58">
        <v>0.39493</v>
      </c>
      <c r="H146">
        <v>0</v>
      </c>
      <c r="I146">
        <v>0</v>
      </c>
      <c r="J146" s="12">
        <v>9</v>
      </c>
      <c r="K146" s="12">
        <v>10</v>
      </c>
      <c r="L146">
        <v>0</v>
      </c>
      <c r="M146">
        <v>0</v>
      </c>
      <c r="N146" s="12">
        <v>0</v>
      </c>
      <c r="O146" s="12">
        <v>0.4492129198250468</v>
      </c>
      <c r="P146" s="12">
        <v>0</v>
      </c>
      <c r="Q146" s="12">
        <v>0</v>
      </c>
      <c r="R146" s="59">
        <v>6.2801923301450997E-6</v>
      </c>
      <c r="S146" s="59">
        <v>0</v>
      </c>
      <c r="T146" s="59">
        <v>0</v>
      </c>
      <c r="U146" s="59">
        <v>4.3597688078855397E-3</v>
      </c>
      <c r="V146" s="59">
        <v>6.7747118775723309E-3</v>
      </c>
      <c r="W146" s="59">
        <v>0</v>
      </c>
      <c r="X146" s="59">
        <v>0</v>
      </c>
      <c r="Y146" s="59">
        <v>0</v>
      </c>
      <c r="Z146" s="59">
        <v>5.7446518219319739E-7</v>
      </c>
      <c r="AA146" s="59">
        <v>0</v>
      </c>
      <c r="AB146" s="59">
        <v>0</v>
      </c>
      <c r="AC146" s="18">
        <v>1.0128486675427461E-3</v>
      </c>
      <c r="AD146" s="12">
        <v>139</v>
      </c>
      <c r="AE146" s="17">
        <v>7</v>
      </c>
      <c r="AF146" s="18">
        <v>0.93848508963532529</v>
      </c>
      <c r="AG146" t="str">
        <f>IF(AF146&lt;='CAV Tier 1 Analysis'!$A$5,"Tier 1", "Tier 2")</f>
        <v>Tier 2</v>
      </c>
      <c r="AH146" t="str">
        <f t="shared" si="6"/>
        <v>South Dakota - Tier 2</v>
      </c>
      <c r="AI146" t="str">
        <f t="shared" si="7"/>
        <v>Dupree, City Of - Tier 2</v>
      </c>
    </row>
    <row r="147" spans="1:35" x14ac:dyDescent="0.3">
      <c r="A147">
        <v>140</v>
      </c>
      <c r="B147">
        <v>8</v>
      </c>
      <c r="C147" t="s">
        <v>30</v>
      </c>
      <c r="D147" t="s">
        <v>2092</v>
      </c>
      <c r="E147" t="s">
        <v>3150</v>
      </c>
      <c r="F147" t="s">
        <v>769</v>
      </c>
      <c r="G147" s="58">
        <v>0.49615999999999999</v>
      </c>
      <c r="H147">
        <v>0</v>
      </c>
      <c r="I147">
        <v>0</v>
      </c>
      <c r="J147" s="12">
        <v>13</v>
      </c>
      <c r="K147" s="12">
        <v>7</v>
      </c>
      <c r="L147">
        <v>0</v>
      </c>
      <c r="M147">
        <v>0</v>
      </c>
      <c r="N147" s="12">
        <v>0</v>
      </c>
      <c r="O147" s="12">
        <v>25.994386770306221</v>
      </c>
      <c r="P147" s="12">
        <v>20.296925177022384</v>
      </c>
      <c r="Q147" s="12">
        <v>0</v>
      </c>
      <c r="R147" s="59">
        <v>7.8899557555131101E-6</v>
      </c>
      <c r="S147" s="59">
        <v>0</v>
      </c>
      <c r="T147" s="59">
        <v>0</v>
      </c>
      <c r="U147" s="59">
        <v>6.2974438336124471E-3</v>
      </c>
      <c r="V147" s="59">
        <v>4.7422983143006314E-3</v>
      </c>
      <c r="W147" s="59">
        <v>0</v>
      </c>
      <c r="X147" s="59">
        <v>0</v>
      </c>
      <c r="Y147" s="59">
        <v>0</v>
      </c>
      <c r="Z147" s="59">
        <v>3.3242298858679867E-5</v>
      </c>
      <c r="AA147" s="59">
        <v>6.0046196021904343E-5</v>
      </c>
      <c r="AB147" s="59">
        <v>0</v>
      </c>
      <c r="AC147" s="18">
        <v>1.0128109635044707E-3</v>
      </c>
      <c r="AD147" s="12">
        <v>140</v>
      </c>
      <c r="AE147" s="17">
        <v>7</v>
      </c>
      <c r="AF147" s="18">
        <v>0.93949790059882976</v>
      </c>
      <c r="AG147" t="str">
        <f>IF(AF147&lt;='CAV Tier 1 Analysis'!$A$5,"Tier 1", "Tier 2")</f>
        <v>Tier 2</v>
      </c>
      <c r="AH147" t="str">
        <f t="shared" si="6"/>
        <v>South Dakota - Tier 2</v>
      </c>
      <c r="AI147" t="str">
        <f t="shared" si="7"/>
        <v>Menno, City Of - Tier 2</v>
      </c>
    </row>
    <row r="148" spans="1:35" x14ac:dyDescent="0.3">
      <c r="A148">
        <v>141</v>
      </c>
      <c r="B148">
        <v>8</v>
      </c>
      <c r="C148" t="s">
        <v>30</v>
      </c>
      <c r="D148" t="s">
        <v>2019</v>
      </c>
      <c r="E148" t="s">
        <v>3048</v>
      </c>
      <c r="F148" t="s">
        <v>1035</v>
      </c>
      <c r="G148" s="58">
        <v>0.59069999999999989</v>
      </c>
      <c r="H148">
        <v>13</v>
      </c>
      <c r="I148">
        <v>0</v>
      </c>
      <c r="J148" s="12">
        <v>9</v>
      </c>
      <c r="K148" s="12">
        <v>4</v>
      </c>
      <c r="L148">
        <v>0</v>
      </c>
      <c r="M148">
        <v>0</v>
      </c>
      <c r="N148" s="12">
        <v>0</v>
      </c>
      <c r="O148" s="12">
        <v>10.92856528618727</v>
      </c>
      <c r="P148" s="12">
        <v>10.025270931405499</v>
      </c>
      <c r="Q148" s="12">
        <v>0</v>
      </c>
      <c r="R148" s="59">
        <v>9.393334538821334E-6</v>
      </c>
      <c r="S148" s="59">
        <v>3.9877300613496936E-3</v>
      </c>
      <c r="T148" s="59">
        <v>0</v>
      </c>
      <c r="U148" s="59">
        <v>4.3597688078855397E-3</v>
      </c>
      <c r="V148" s="59">
        <v>2.7098847510289323E-3</v>
      </c>
      <c r="W148" s="59">
        <v>0</v>
      </c>
      <c r="X148" s="59">
        <v>0</v>
      </c>
      <c r="Y148" s="59">
        <v>0</v>
      </c>
      <c r="Z148" s="59">
        <v>1.3975733936336743E-5</v>
      </c>
      <c r="AA148" s="59">
        <v>2.9658649192901354E-5</v>
      </c>
      <c r="AB148" s="59">
        <v>0</v>
      </c>
      <c r="AC148" s="18">
        <v>1.0100373943574749E-3</v>
      </c>
      <c r="AD148" s="12">
        <v>141</v>
      </c>
      <c r="AE148" s="17">
        <v>7</v>
      </c>
      <c r="AF148" s="18">
        <v>0.94050793799318722</v>
      </c>
      <c r="AG148" t="str">
        <f>IF(AF148&lt;='CAV Tier 1 Analysis'!$A$5,"Tier 1", "Tier 2")</f>
        <v>Tier 2</v>
      </c>
      <c r="AH148" t="str">
        <f t="shared" si="6"/>
        <v>South Dakota - Tier 2</v>
      </c>
      <c r="AI148" t="str">
        <f t="shared" si="7"/>
        <v>Philip, City Of - Tier 2</v>
      </c>
    </row>
    <row r="149" spans="1:35" x14ac:dyDescent="0.3">
      <c r="A149">
        <v>142</v>
      </c>
      <c r="B149">
        <v>8</v>
      </c>
      <c r="C149" t="s">
        <v>30</v>
      </c>
      <c r="D149" t="s">
        <v>1513</v>
      </c>
      <c r="E149" t="s">
        <v>3126</v>
      </c>
      <c r="F149" t="s">
        <v>770</v>
      </c>
      <c r="G149" s="58">
        <v>0.72353999999999996</v>
      </c>
      <c r="H149">
        <v>0</v>
      </c>
      <c r="I149">
        <v>0</v>
      </c>
      <c r="J149" s="12">
        <v>13</v>
      </c>
      <c r="K149" s="12">
        <v>7</v>
      </c>
      <c r="L149">
        <v>0</v>
      </c>
      <c r="M149">
        <v>0</v>
      </c>
      <c r="N149" s="12">
        <v>0</v>
      </c>
      <c r="O149" s="12">
        <v>16.207573108542388</v>
      </c>
      <c r="P149" s="12">
        <v>5.3606314289157666</v>
      </c>
      <c r="Q149" s="12">
        <v>0</v>
      </c>
      <c r="R149" s="59">
        <v>1.1505761422412035E-5</v>
      </c>
      <c r="S149" s="59">
        <v>0</v>
      </c>
      <c r="T149" s="59">
        <v>0</v>
      </c>
      <c r="U149" s="59">
        <v>6.2974438336124471E-3</v>
      </c>
      <c r="V149" s="59">
        <v>4.7422983143006314E-3</v>
      </c>
      <c r="W149" s="59">
        <v>0</v>
      </c>
      <c r="X149" s="59">
        <v>0</v>
      </c>
      <c r="Y149" s="59">
        <v>0</v>
      </c>
      <c r="Z149" s="59">
        <v>2.072666663802672E-5</v>
      </c>
      <c r="AA149" s="59">
        <v>1.5858831954815277E-5</v>
      </c>
      <c r="AB149" s="59">
        <v>0</v>
      </c>
      <c r="AC149" s="18">
        <v>1.007984855266212E-3</v>
      </c>
      <c r="AD149" s="12">
        <v>142</v>
      </c>
      <c r="AE149" s="17">
        <v>7</v>
      </c>
      <c r="AF149" s="18">
        <v>0.94151592284845342</v>
      </c>
      <c r="AG149" t="str">
        <f>IF(AF149&lt;='CAV Tier 1 Analysis'!$A$5,"Tier 1", "Tier 2")</f>
        <v>Tier 2</v>
      </c>
      <c r="AH149" t="str">
        <f t="shared" si="6"/>
        <v>South Dakota - Tier 2</v>
      </c>
      <c r="AI149" t="str">
        <f t="shared" si="7"/>
        <v>Centerville, City Of - Tier 2</v>
      </c>
    </row>
    <row r="150" spans="1:35" x14ac:dyDescent="0.3">
      <c r="A150">
        <v>143</v>
      </c>
      <c r="B150">
        <v>8</v>
      </c>
      <c r="C150" t="s">
        <v>30</v>
      </c>
      <c r="D150" t="s">
        <v>2069</v>
      </c>
      <c r="E150" t="s">
        <v>3116</v>
      </c>
      <c r="F150" t="s">
        <v>712</v>
      </c>
      <c r="G150" s="58">
        <v>0.34315000000000001</v>
      </c>
      <c r="H150">
        <v>2</v>
      </c>
      <c r="I150">
        <v>0</v>
      </c>
      <c r="J150" s="12">
        <v>9</v>
      </c>
      <c r="K150" s="12">
        <v>9</v>
      </c>
      <c r="L150">
        <v>0</v>
      </c>
      <c r="M150">
        <v>0</v>
      </c>
      <c r="N150" s="12">
        <v>0</v>
      </c>
      <c r="O150" s="12">
        <v>3.042651987611896</v>
      </c>
      <c r="P150" s="12">
        <v>0</v>
      </c>
      <c r="Q150" s="12">
        <v>0</v>
      </c>
      <c r="R150" s="59">
        <v>5.4567847418258703E-6</v>
      </c>
      <c r="S150" s="59">
        <v>6.1349693251533746E-4</v>
      </c>
      <c r="T150" s="59">
        <v>0</v>
      </c>
      <c r="U150" s="59">
        <v>4.3597688078855397E-3</v>
      </c>
      <c r="V150" s="59">
        <v>6.0972406898150977E-3</v>
      </c>
      <c r="W150" s="59">
        <v>0</v>
      </c>
      <c r="X150" s="59">
        <v>0</v>
      </c>
      <c r="Y150" s="59">
        <v>0</v>
      </c>
      <c r="Z150" s="59">
        <v>3.891022611492806E-6</v>
      </c>
      <c r="AA150" s="59">
        <v>0</v>
      </c>
      <c r="AB150" s="59">
        <v>0</v>
      </c>
      <c r="AC150" s="18">
        <v>1.0072594761426632E-3</v>
      </c>
      <c r="AD150" s="12">
        <v>143</v>
      </c>
      <c r="AE150" s="17">
        <v>7</v>
      </c>
      <c r="AF150" s="18">
        <v>0.94252318232459609</v>
      </c>
      <c r="AG150" t="str">
        <f>IF(AF150&lt;='CAV Tier 1 Analysis'!$A$5,"Tier 1", "Tier 2")</f>
        <v>Tier 2</v>
      </c>
      <c r="AH150" t="str">
        <f t="shared" si="6"/>
        <v>South Dakota - Tier 2</v>
      </c>
      <c r="AI150" t="str">
        <f t="shared" si="7"/>
        <v>Tabor, Town Of - Tier 2</v>
      </c>
    </row>
    <row r="151" spans="1:35" x14ac:dyDescent="0.3">
      <c r="A151">
        <v>144</v>
      </c>
      <c r="B151">
        <v>8</v>
      </c>
      <c r="C151" t="s">
        <v>30</v>
      </c>
      <c r="D151" t="s">
        <v>2055</v>
      </c>
      <c r="E151" t="s">
        <v>3098</v>
      </c>
      <c r="F151" t="s">
        <v>773</v>
      </c>
      <c r="G151" s="58">
        <v>0.23082999999999998</v>
      </c>
      <c r="H151">
        <v>0</v>
      </c>
      <c r="I151">
        <v>0</v>
      </c>
      <c r="J151" s="12">
        <v>13</v>
      </c>
      <c r="K151" s="12">
        <v>7</v>
      </c>
      <c r="L151">
        <v>0</v>
      </c>
      <c r="M151">
        <v>0</v>
      </c>
      <c r="N151" s="12">
        <v>0</v>
      </c>
      <c r="O151" s="12">
        <v>7.8121456523154826</v>
      </c>
      <c r="P151" s="12">
        <v>4.3516603330405115</v>
      </c>
      <c r="Q151" s="12">
        <v>0</v>
      </c>
      <c r="R151" s="59">
        <v>3.6706677020418636E-6</v>
      </c>
      <c r="S151" s="59">
        <v>0</v>
      </c>
      <c r="T151" s="59">
        <v>0</v>
      </c>
      <c r="U151" s="59">
        <v>6.2974438336124471E-3</v>
      </c>
      <c r="V151" s="59">
        <v>4.7422983143006314E-3</v>
      </c>
      <c r="W151" s="59">
        <v>0</v>
      </c>
      <c r="X151" s="59">
        <v>0</v>
      </c>
      <c r="Y151" s="59">
        <v>0</v>
      </c>
      <c r="Z151" s="59">
        <v>9.9903753374347667E-6</v>
      </c>
      <c r="AA151" s="59">
        <v>1.2873903170038173E-5</v>
      </c>
      <c r="AB151" s="59">
        <v>0</v>
      </c>
      <c r="AC151" s="18">
        <v>1.0060251903747811E-3</v>
      </c>
      <c r="AD151" s="12">
        <v>144</v>
      </c>
      <c r="AE151" s="17">
        <v>7</v>
      </c>
      <c r="AF151" s="18">
        <v>0.94352920751497082</v>
      </c>
      <c r="AG151" t="str">
        <f>IF(AF151&lt;='CAV Tier 1 Analysis'!$A$5,"Tier 1", "Tier 2")</f>
        <v>Tier 2</v>
      </c>
      <c r="AH151" t="str">
        <f t="shared" si="6"/>
        <v>South Dakota - Tier 2</v>
      </c>
      <c r="AI151" t="str">
        <f t="shared" si="7"/>
        <v>Chancellor, Town Of - Tier 2</v>
      </c>
    </row>
    <row r="152" spans="1:35" x14ac:dyDescent="0.3">
      <c r="A152">
        <v>145</v>
      </c>
      <c r="B152">
        <v>8</v>
      </c>
      <c r="C152" t="s">
        <v>30</v>
      </c>
      <c r="D152" t="s">
        <v>1492</v>
      </c>
      <c r="E152" t="s">
        <v>3228</v>
      </c>
      <c r="F152" t="s">
        <v>774</v>
      </c>
      <c r="G152" s="58">
        <v>0.37690000000000001</v>
      </c>
      <c r="H152">
        <v>0</v>
      </c>
      <c r="I152">
        <v>0</v>
      </c>
      <c r="J152" s="12">
        <v>13</v>
      </c>
      <c r="K152" s="12">
        <v>7</v>
      </c>
      <c r="L152">
        <v>0</v>
      </c>
      <c r="M152">
        <v>0</v>
      </c>
      <c r="N152" s="12">
        <v>0</v>
      </c>
      <c r="O152" s="12">
        <v>3.1405211764538827</v>
      </c>
      <c r="P152" s="12">
        <v>0</v>
      </c>
      <c r="Q152" s="12">
        <v>0</v>
      </c>
      <c r="R152" s="59">
        <v>5.9934785638763527E-6</v>
      </c>
      <c r="S152" s="59">
        <v>0</v>
      </c>
      <c r="T152" s="59">
        <v>0</v>
      </c>
      <c r="U152" s="59">
        <v>6.2974438336124471E-3</v>
      </c>
      <c r="V152" s="59">
        <v>4.7422983143006314E-3</v>
      </c>
      <c r="W152" s="59">
        <v>0</v>
      </c>
      <c r="X152" s="59">
        <v>0</v>
      </c>
      <c r="Y152" s="59">
        <v>0</v>
      </c>
      <c r="Z152" s="59">
        <v>4.0161802793112405E-6</v>
      </c>
      <c r="AA152" s="59">
        <v>0</v>
      </c>
      <c r="AB152" s="59">
        <v>0</v>
      </c>
      <c r="AC152" s="18">
        <v>1.0045228915232969E-3</v>
      </c>
      <c r="AD152" s="12">
        <v>145</v>
      </c>
      <c r="AE152" s="17">
        <v>7</v>
      </c>
      <c r="AF152" s="18">
        <v>0.94453373040649413</v>
      </c>
      <c r="AG152" t="str">
        <f>IF(AF152&lt;='CAV Tier 1 Analysis'!$A$5,"Tier 1", "Tier 2")</f>
        <v>Tier 2</v>
      </c>
      <c r="AH152" t="str">
        <f t="shared" si="6"/>
        <v>South Dakota - Tier 2</v>
      </c>
      <c r="AI152" t="str">
        <f t="shared" si="7"/>
        <v>Monroe, Town Of - Tier 2</v>
      </c>
    </row>
    <row r="153" spans="1:35" x14ac:dyDescent="0.3">
      <c r="A153">
        <v>146</v>
      </c>
      <c r="B153">
        <v>8</v>
      </c>
      <c r="C153" t="s">
        <v>30</v>
      </c>
      <c r="D153" t="s">
        <v>2094</v>
      </c>
      <c r="E153" t="s">
        <v>3152</v>
      </c>
      <c r="F153" t="s">
        <v>906</v>
      </c>
      <c r="G153" s="58">
        <v>0.97201000000000004</v>
      </c>
      <c r="H153">
        <v>2</v>
      </c>
      <c r="I153">
        <v>0</v>
      </c>
      <c r="J153" s="12">
        <v>10</v>
      </c>
      <c r="K153" s="12">
        <v>6</v>
      </c>
      <c r="L153">
        <v>0</v>
      </c>
      <c r="M153" s="12">
        <v>1.9999999999999998</v>
      </c>
      <c r="N153" s="12">
        <v>0</v>
      </c>
      <c r="O153" s="12">
        <v>43.391794719540812</v>
      </c>
      <c r="P153" s="12">
        <v>40.052188521122112</v>
      </c>
      <c r="Q153" s="12">
        <v>0</v>
      </c>
      <c r="R153" s="59">
        <v>1.5456941095445617E-5</v>
      </c>
      <c r="S153" s="59">
        <v>6.1349693251533746E-4</v>
      </c>
      <c r="T153" s="59">
        <v>0</v>
      </c>
      <c r="U153" s="59">
        <v>4.8441875643172663E-3</v>
      </c>
      <c r="V153" s="59">
        <v>4.064827126543399E-3</v>
      </c>
      <c r="W153" s="59">
        <v>0</v>
      </c>
      <c r="X153" s="59">
        <v>1.3038756973202767E-3</v>
      </c>
      <c r="Y153" s="59">
        <v>0</v>
      </c>
      <c r="Z153" s="59">
        <v>5.549055728174311E-5</v>
      </c>
      <c r="AA153" s="59">
        <v>1.1848994574647108E-4</v>
      </c>
      <c r="AB153" s="59">
        <v>0</v>
      </c>
      <c r="AC153" s="18">
        <v>1.0014386149836312E-3</v>
      </c>
      <c r="AD153" s="12">
        <v>146</v>
      </c>
      <c r="AE153" s="17">
        <v>7</v>
      </c>
      <c r="AF153" s="18">
        <v>0.94553516902147772</v>
      </c>
      <c r="AG153" t="str">
        <f>IF(AF153&lt;='CAV Tier 1 Analysis'!$A$5,"Tier 1", "Tier 2")</f>
        <v>Tier 2</v>
      </c>
      <c r="AH153" t="str">
        <f t="shared" si="6"/>
        <v>South Dakota - Tier 2</v>
      </c>
      <c r="AI153" t="str">
        <f t="shared" si="7"/>
        <v>Miller, City Of - Tier 2</v>
      </c>
    </row>
    <row r="154" spans="1:35" x14ac:dyDescent="0.3">
      <c r="A154">
        <v>147</v>
      </c>
      <c r="B154">
        <v>8</v>
      </c>
      <c r="C154" t="s">
        <v>30</v>
      </c>
      <c r="D154" t="s">
        <v>1600</v>
      </c>
      <c r="E154" t="s">
        <v>3093</v>
      </c>
      <c r="F154" t="s">
        <v>685</v>
      </c>
      <c r="G154" s="58">
        <v>1.65229</v>
      </c>
      <c r="H154">
        <v>0</v>
      </c>
      <c r="I154">
        <v>0</v>
      </c>
      <c r="J154" s="12">
        <v>10</v>
      </c>
      <c r="K154" s="12">
        <v>9</v>
      </c>
      <c r="L154">
        <v>0</v>
      </c>
      <c r="M154">
        <v>0</v>
      </c>
      <c r="N154" s="12">
        <v>0</v>
      </c>
      <c r="O154" s="12">
        <v>4.0663542673416897</v>
      </c>
      <c r="P154" s="12">
        <v>0</v>
      </c>
      <c r="Q154" s="12">
        <v>0</v>
      </c>
      <c r="R154" s="59">
        <v>2.6274780303282725E-5</v>
      </c>
      <c r="S154" s="59">
        <v>0</v>
      </c>
      <c r="T154" s="59">
        <v>0</v>
      </c>
      <c r="U154" s="59">
        <v>4.8441875643172663E-3</v>
      </c>
      <c r="V154" s="59">
        <v>6.0972406898150977E-3</v>
      </c>
      <c r="W154" s="59">
        <v>0</v>
      </c>
      <c r="X154" s="59">
        <v>0</v>
      </c>
      <c r="Y154" s="59">
        <v>0</v>
      </c>
      <c r="Z154" s="59">
        <v>5.2001597504370848E-6</v>
      </c>
      <c r="AA154" s="59">
        <v>0</v>
      </c>
      <c r="AB154" s="59">
        <v>0</v>
      </c>
      <c r="AC154" s="18">
        <v>9.9753665401691683E-4</v>
      </c>
      <c r="AD154" s="12">
        <v>147</v>
      </c>
      <c r="AE154" s="17">
        <v>7</v>
      </c>
      <c r="AF154" s="18">
        <v>0.94653270567549463</v>
      </c>
      <c r="AG154" t="str">
        <f>IF(AF154&lt;='CAV Tier 1 Analysis'!$A$5,"Tier 1", "Tier 2")</f>
        <v>Tier 2</v>
      </c>
      <c r="AH154" t="str">
        <f t="shared" si="6"/>
        <v>South Dakota - Tier 2</v>
      </c>
      <c r="AI154" t="str">
        <f t="shared" si="7"/>
        <v>Alpena, City Of - Tier 2</v>
      </c>
    </row>
    <row r="155" spans="1:35" x14ac:dyDescent="0.3">
      <c r="A155">
        <v>148</v>
      </c>
      <c r="B155">
        <v>8</v>
      </c>
      <c r="C155" t="s">
        <v>30</v>
      </c>
      <c r="D155" t="s">
        <v>2054</v>
      </c>
      <c r="E155" t="s">
        <v>3097</v>
      </c>
      <c r="F155" t="s">
        <v>693</v>
      </c>
      <c r="G155" s="58">
        <v>0.31609999999999999</v>
      </c>
      <c r="H155">
        <v>0</v>
      </c>
      <c r="I155">
        <v>0</v>
      </c>
      <c r="J155" s="12">
        <v>10</v>
      </c>
      <c r="K155" s="12">
        <v>9</v>
      </c>
      <c r="L155">
        <v>0</v>
      </c>
      <c r="M155">
        <v>0</v>
      </c>
      <c r="N155" s="12">
        <v>0</v>
      </c>
      <c r="O155" s="12">
        <v>0.95427907422655578</v>
      </c>
      <c r="P155" s="12">
        <v>0</v>
      </c>
      <c r="Q155" s="12">
        <v>0</v>
      </c>
      <c r="R155" s="59">
        <v>5.0266345822268902E-6</v>
      </c>
      <c r="S155" s="59">
        <v>0</v>
      </c>
      <c r="T155" s="59">
        <v>0</v>
      </c>
      <c r="U155" s="59">
        <v>4.8441875643172663E-3</v>
      </c>
      <c r="V155" s="59">
        <v>6.0972406898150977E-3</v>
      </c>
      <c r="W155" s="59">
        <v>0</v>
      </c>
      <c r="X155" s="59">
        <v>0</v>
      </c>
      <c r="Y155" s="59">
        <v>0</v>
      </c>
      <c r="Z155" s="59">
        <v>1.2203569355311942E-6</v>
      </c>
      <c r="AA155" s="59">
        <v>0</v>
      </c>
      <c r="AB155" s="59">
        <v>0</v>
      </c>
      <c r="AC155" s="18">
        <v>9.9524320415001117E-4</v>
      </c>
      <c r="AD155" s="12">
        <v>148</v>
      </c>
      <c r="AE155" s="17">
        <v>8</v>
      </c>
      <c r="AF155" s="18">
        <v>0.94752794887964464</v>
      </c>
      <c r="AG155" t="str">
        <f>IF(AF155&lt;='CAV Tier 1 Analysis'!$A$5,"Tier 1", "Tier 2")</f>
        <v>Tier 2</v>
      </c>
      <c r="AH155" t="str">
        <f t="shared" si="6"/>
        <v>South Dakota - Tier 2</v>
      </c>
      <c r="AI155" t="str">
        <f t="shared" si="7"/>
        <v>Canova, City Of - Tier 2</v>
      </c>
    </row>
    <row r="156" spans="1:35" x14ac:dyDescent="0.3">
      <c r="A156">
        <v>149</v>
      </c>
      <c r="B156">
        <v>8</v>
      </c>
      <c r="C156" t="s">
        <v>30</v>
      </c>
      <c r="D156" t="s">
        <v>2063</v>
      </c>
      <c r="E156" t="s">
        <v>3109</v>
      </c>
      <c r="F156" t="s">
        <v>751</v>
      </c>
      <c r="G156" s="58">
        <v>0.52634999999999998</v>
      </c>
      <c r="H156">
        <v>0</v>
      </c>
      <c r="I156">
        <v>0</v>
      </c>
      <c r="J156" s="12">
        <v>12</v>
      </c>
      <c r="K156" s="12">
        <v>7.5</v>
      </c>
      <c r="L156">
        <v>0</v>
      </c>
      <c r="M156">
        <v>0</v>
      </c>
      <c r="N156" s="12">
        <v>0</v>
      </c>
      <c r="O156" s="12">
        <v>1.4928277060736184</v>
      </c>
      <c r="P156" s="12">
        <v>0</v>
      </c>
      <c r="Q156" s="12">
        <v>0</v>
      </c>
      <c r="R156" s="59">
        <v>8.370038318111748E-6</v>
      </c>
      <c r="S156" s="59">
        <v>0</v>
      </c>
      <c r="T156" s="59">
        <v>0</v>
      </c>
      <c r="U156" s="59">
        <v>5.8130250771807205E-3</v>
      </c>
      <c r="V156" s="59">
        <v>5.0810339081792484E-3</v>
      </c>
      <c r="W156" s="59">
        <v>0</v>
      </c>
      <c r="X156" s="59">
        <v>0</v>
      </c>
      <c r="Y156" s="59">
        <v>0</v>
      </c>
      <c r="Z156" s="59">
        <v>1.9090669531202075E-6</v>
      </c>
      <c r="AA156" s="59">
        <v>0</v>
      </c>
      <c r="AB156" s="59">
        <v>0</v>
      </c>
      <c r="AC156" s="18">
        <v>9.9130346278465458E-4</v>
      </c>
      <c r="AD156" s="12">
        <v>149</v>
      </c>
      <c r="AE156" s="17">
        <v>8</v>
      </c>
      <c r="AF156" s="18">
        <v>0.94851925234242929</v>
      </c>
      <c r="AG156" t="str">
        <f>IF(AF156&lt;='CAV Tier 1 Analysis'!$A$5,"Tier 1", "Tier 2")</f>
        <v>Tier 2</v>
      </c>
      <c r="AH156" t="str">
        <f t="shared" si="6"/>
        <v>South Dakota - Tier 2</v>
      </c>
      <c r="AI156" t="str">
        <f t="shared" si="7"/>
        <v>Iroquois, City Of - Tier 2</v>
      </c>
    </row>
    <row r="157" spans="1:35" x14ac:dyDescent="0.3">
      <c r="A157">
        <v>150</v>
      </c>
      <c r="B157">
        <v>8</v>
      </c>
      <c r="C157" t="s">
        <v>30</v>
      </c>
      <c r="D157" t="s">
        <v>1258</v>
      </c>
      <c r="E157" t="s">
        <v>3133</v>
      </c>
      <c r="F157" t="s">
        <v>707</v>
      </c>
      <c r="G157" s="58">
        <v>1.00539</v>
      </c>
      <c r="H157">
        <v>0</v>
      </c>
      <c r="I157">
        <v>0</v>
      </c>
      <c r="J157" s="12">
        <v>9</v>
      </c>
      <c r="K157" s="12">
        <v>9</v>
      </c>
      <c r="L157">
        <v>0</v>
      </c>
      <c r="M157">
        <v>0</v>
      </c>
      <c r="N157" s="12">
        <v>0</v>
      </c>
      <c r="O157" s="12">
        <v>92.456541039773583</v>
      </c>
      <c r="P157" s="12">
        <v>88.941570438663817</v>
      </c>
      <c r="Q157" s="12">
        <v>0</v>
      </c>
      <c r="R157" s="59">
        <v>1.5987751163002511E-5</v>
      </c>
      <c r="S157" s="59">
        <v>0</v>
      </c>
      <c r="T157" s="59">
        <v>0</v>
      </c>
      <c r="U157" s="59">
        <v>4.3597688078855397E-3</v>
      </c>
      <c r="V157" s="59">
        <v>6.0972406898150977E-3</v>
      </c>
      <c r="W157" s="59">
        <v>0</v>
      </c>
      <c r="X157" s="59">
        <v>0</v>
      </c>
      <c r="Y157" s="59">
        <v>0</v>
      </c>
      <c r="Z157" s="59">
        <v>1.1823583282967931E-4</v>
      </c>
      <c r="AA157" s="59">
        <v>2.6312374541844283E-4</v>
      </c>
      <c r="AB157" s="59">
        <v>0</v>
      </c>
      <c r="AC157" s="18">
        <v>9.8675971155561481E-4</v>
      </c>
      <c r="AD157" s="12">
        <v>150</v>
      </c>
      <c r="AE157" s="17">
        <v>8</v>
      </c>
      <c r="AF157" s="18">
        <v>0.94950601205398488</v>
      </c>
      <c r="AG157" t="str">
        <f>IF(AF157&lt;='CAV Tier 1 Analysis'!$A$5,"Tier 1", "Tier 2")</f>
        <v>Tier 2</v>
      </c>
      <c r="AH157" t="str">
        <f t="shared" si="6"/>
        <v>South Dakota - Tier 2</v>
      </c>
      <c r="AI157" t="str">
        <f t="shared" si="7"/>
        <v>Eureka, City Of - Tier 2</v>
      </c>
    </row>
    <row r="158" spans="1:35" x14ac:dyDescent="0.3">
      <c r="A158">
        <v>151</v>
      </c>
      <c r="B158">
        <v>8</v>
      </c>
      <c r="C158" t="s">
        <v>30</v>
      </c>
      <c r="D158" t="s">
        <v>2036</v>
      </c>
      <c r="E158" t="s">
        <v>3071</v>
      </c>
      <c r="F158" t="s">
        <v>739</v>
      </c>
      <c r="G158" s="58">
        <v>0.69018000000000002</v>
      </c>
      <c r="H158">
        <v>0</v>
      </c>
      <c r="I158">
        <v>0</v>
      </c>
      <c r="J158" s="12">
        <v>11</v>
      </c>
      <c r="K158" s="12">
        <v>8</v>
      </c>
      <c r="L158">
        <v>0</v>
      </c>
      <c r="M158">
        <v>0</v>
      </c>
      <c r="N158" s="12">
        <v>0</v>
      </c>
      <c r="O158" s="12">
        <v>27.881047355174374</v>
      </c>
      <c r="P158" s="12">
        <v>19.016321183368127</v>
      </c>
      <c r="Q158" s="12">
        <v>0</v>
      </c>
      <c r="R158" s="59">
        <v>1.0975269395638581E-5</v>
      </c>
      <c r="S158" s="59">
        <v>0</v>
      </c>
      <c r="T158" s="59">
        <v>0</v>
      </c>
      <c r="U158" s="59">
        <v>5.328606320748993E-3</v>
      </c>
      <c r="V158" s="59">
        <v>5.4197695020578645E-3</v>
      </c>
      <c r="W158" s="59">
        <v>0</v>
      </c>
      <c r="X158" s="59">
        <v>0</v>
      </c>
      <c r="Y158" s="59">
        <v>0</v>
      </c>
      <c r="Z158" s="59">
        <v>3.5655009555079963E-5</v>
      </c>
      <c r="AA158" s="59">
        <v>5.6257671515914225E-5</v>
      </c>
      <c r="AB158" s="59">
        <v>0</v>
      </c>
      <c r="AC158" s="18">
        <v>9.8647852484304451E-4</v>
      </c>
      <c r="AD158" s="12">
        <v>151</v>
      </c>
      <c r="AE158" s="17">
        <v>8</v>
      </c>
      <c r="AF158" s="18">
        <v>0.9504924905788279</v>
      </c>
      <c r="AG158" t="str">
        <f>IF(AF158&lt;='CAV Tier 1 Analysis'!$A$5,"Tier 1", "Tier 2")</f>
        <v>Tier 2</v>
      </c>
      <c r="AH158" t="str">
        <f t="shared" si="6"/>
        <v>South Dakota - Tier 2</v>
      </c>
      <c r="AI158" t="str">
        <f t="shared" si="7"/>
        <v>Egan, Town Of - Tier 2</v>
      </c>
    </row>
    <row r="159" spans="1:35" x14ac:dyDescent="0.3">
      <c r="A159">
        <v>152</v>
      </c>
      <c r="B159">
        <v>8</v>
      </c>
      <c r="C159" t="s">
        <v>30</v>
      </c>
      <c r="D159" t="s">
        <v>2099</v>
      </c>
      <c r="E159" t="s">
        <v>3160</v>
      </c>
      <c r="F159" t="s">
        <v>711</v>
      </c>
      <c r="G159" s="58">
        <v>1.58199</v>
      </c>
      <c r="H159">
        <v>1</v>
      </c>
      <c r="I159">
        <v>0</v>
      </c>
      <c r="J159" s="12">
        <v>9</v>
      </c>
      <c r="K159" s="12">
        <v>9</v>
      </c>
      <c r="L159">
        <v>0</v>
      </c>
      <c r="M159">
        <v>0</v>
      </c>
      <c r="N159" s="12">
        <v>0</v>
      </c>
      <c r="O159" s="12">
        <v>27.401422743697228</v>
      </c>
      <c r="P159" s="12">
        <v>5.4678428510971777</v>
      </c>
      <c r="Q159" s="12">
        <v>0</v>
      </c>
      <c r="R159" s="59">
        <v>2.5156866949500532E-5</v>
      </c>
      <c r="S159" s="59">
        <v>3.0674846625766873E-4</v>
      </c>
      <c r="T159" s="59">
        <v>0</v>
      </c>
      <c r="U159" s="59">
        <v>4.3597688078855397E-3</v>
      </c>
      <c r="V159" s="59">
        <v>6.0972406898150977E-3</v>
      </c>
      <c r="W159" s="59">
        <v>0</v>
      </c>
      <c r="X159" s="59">
        <v>0</v>
      </c>
      <c r="Y159" s="59">
        <v>0</v>
      </c>
      <c r="Z159" s="59">
        <v>3.5041653109490933E-5</v>
      </c>
      <c r="AA159" s="59">
        <v>1.6176005024920498E-5</v>
      </c>
      <c r="AB159" s="59">
        <v>0</v>
      </c>
      <c r="AC159" s="18">
        <v>9.85466589912929E-4</v>
      </c>
      <c r="AD159" s="12">
        <v>152</v>
      </c>
      <c r="AE159" s="17">
        <v>8</v>
      </c>
      <c r="AF159" s="18">
        <v>0.95147795716874084</v>
      </c>
      <c r="AG159" t="str">
        <f>IF(AF159&lt;='CAV Tier 1 Analysis'!$A$5,"Tier 1", "Tier 2")</f>
        <v>Tier 2</v>
      </c>
      <c r="AH159" t="str">
        <f t="shared" si="6"/>
        <v>South Dakota - Tier 2</v>
      </c>
      <c r="AI159" t="str">
        <f t="shared" si="7"/>
        <v>Tyndall, City Of - Tier 2</v>
      </c>
    </row>
    <row r="160" spans="1:35" x14ac:dyDescent="0.3">
      <c r="A160">
        <v>153</v>
      </c>
      <c r="B160">
        <v>8</v>
      </c>
      <c r="C160" t="s">
        <v>30</v>
      </c>
      <c r="D160" t="s">
        <v>2057</v>
      </c>
      <c r="E160" t="s">
        <v>3100</v>
      </c>
      <c r="F160" t="s">
        <v>737</v>
      </c>
      <c r="G160" s="58">
        <v>1.6389</v>
      </c>
      <c r="H160">
        <v>0</v>
      </c>
      <c r="I160">
        <v>0</v>
      </c>
      <c r="J160" s="12">
        <v>11</v>
      </c>
      <c r="K160" s="12">
        <v>8</v>
      </c>
      <c r="L160">
        <v>0</v>
      </c>
      <c r="M160">
        <v>0</v>
      </c>
      <c r="N160" s="12">
        <v>0</v>
      </c>
      <c r="O160" s="12">
        <v>19.976500618352702</v>
      </c>
      <c r="P160" s="12">
        <v>0</v>
      </c>
      <c r="Q160" s="12">
        <v>0</v>
      </c>
      <c r="R160" s="59">
        <v>2.6061851998771437E-5</v>
      </c>
      <c r="S160" s="59">
        <v>0</v>
      </c>
      <c r="T160" s="59">
        <v>0</v>
      </c>
      <c r="U160" s="59">
        <v>5.328606320748993E-3</v>
      </c>
      <c r="V160" s="59">
        <v>5.4197695020578645E-3</v>
      </c>
      <c r="W160" s="59">
        <v>0</v>
      </c>
      <c r="X160" s="59">
        <v>0</v>
      </c>
      <c r="Y160" s="59">
        <v>0</v>
      </c>
      <c r="Z160" s="59">
        <v>2.5546469304075099E-5</v>
      </c>
      <c r="AA160" s="59">
        <v>0</v>
      </c>
      <c r="AB160" s="59">
        <v>0</v>
      </c>
      <c r="AC160" s="18">
        <v>9.8181674037360936E-4</v>
      </c>
      <c r="AD160" s="12">
        <v>153</v>
      </c>
      <c r="AE160" s="17">
        <v>8</v>
      </c>
      <c r="AF160" s="18">
        <v>0.9524597739091144</v>
      </c>
      <c r="AG160" t="str">
        <f>IF(AF160&lt;='CAV Tier 1 Analysis'!$A$5,"Tier 1", "Tier 2")</f>
        <v>Tier 2</v>
      </c>
      <c r="AH160" t="str">
        <f t="shared" si="6"/>
        <v>South Dakota - Tier 2</v>
      </c>
      <c r="AI160" t="str">
        <f t="shared" si="7"/>
        <v>Colman, City Of - Tier 2</v>
      </c>
    </row>
    <row r="161" spans="1:35" x14ac:dyDescent="0.3">
      <c r="A161">
        <v>154</v>
      </c>
      <c r="B161">
        <v>8</v>
      </c>
      <c r="C161" t="s">
        <v>30</v>
      </c>
      <c r="D161" t="s">
        <v>2081</v>
      </c>
      <c r="E161" t="s">
        <v>3134</v>
      </c>
      <c r="F161" t="s">
        <v>738</v>
      </c>
      <c r="G161" s="58">
        <v>1.0298</v>
      </c>
      <c r="H161">
        <v>0</v>
      </c>
      <c r="I161">
        <v>0</v>
      </c>
      <c r="J161" s="12">
        <v>8</v>
      </c>
      <c r="K161" s="12">
        <v>9</v>
      </c>
      <c r="L161">
        <v>0</v>
      </c>
      <c r="M161" s="12">
        <v>1</v>
      </c>
      <c r="N161" s="12">
        <v>0</v>
      </c>
      <c r="O161" s="12">
        <v>23.335317346417749</v>
      </c>
      <c r="P161" s="12">
        <v>19.92809306286432</v>
      </c>
      <c r="Q161" s="12">
        <v>0</v>
      </c>
      <c r="R161" s="59">
        <v>1.6375919939187762E-5</v>
      </c>
      <c r="S161" s="59">
        <v>0</v>
      </c>
      <c r="T161" s="59">
        <v>0</v>
      </c>
      <c r="U161" s="59">
        <v>3.8753500514538135E-3</v>
      </c>
      <c r="V161" s="59">
        <v>6.0972406898150977E-3</v>
      </c>
      <c r="W161" s="59">
        <v>0</v>
      </c>
      <c r="X161" s="59">
        <v>6.5193784866013848E-4</v>
      </c>
      <c r="Y161" s="59">
        <v>0</v>
      </c>
      <c r="Z161" s="59">
        <v>2.9841811620571539E-5</v>
      </c>
      <c r="AA161" s="59">
        <v>5.8955047228047604E-5</v>
      </c>
      <c r="AB161" s="59">
        <v>0</v>
      </c>
      <c r="AC161" s="18">
        <v>9.7542739715607795E-4</v>
      </c>
      <c r="AD161" s="12">
        <v>154</v>
      </c>
      <c r="AE161" s="17">
        <v>8</v>
      </c>
      <c r="AF161" s="18">
        <v>0.95343520130627046</v>
      </c>
      <c r="AG161" t="str">
        <f>IF(AF161&lt;='CAV Tier 1 Analysis'!$A$5,"Tier 1", "Tier 2")</f>
        <v>Tier 2</v>
      </c>
      <c r="AH161" t="str">
        <f t="shared" si="6"/>
        <v>South Dakota - Tier 2</v>
      </c>
      <c r="AI161" t="str">
        <f t="shared" si="7"/>
        <v>Faulkton, City Of - Tier 2</v>
      </c>
    </row>
    <row r="162" spans="1:35" x14ac:dyDescent="0.3">
      <c r="A162">
        <v>155</v>
      </c>
      <c r="B162">
        <v>8</v>
      </c>
      <c r="C162" t="s">
        <v>30</v>
      </c>
      <c r="D162" t="s">
        <v>2091</v>
      </c>
      <c r="E162" t="s">
        <v>3147</v>
      </c>
      <c r="F162" t="s">
        <v>1027</v>
      </c>
      <c r="G162" s="58">
        <v>1.07626</v>
      </c>
      <c r="H162">
        <v>0</v>
      </c>
      <c r="I162">
        <v>0</v>
      </c>
      <c r="J162" s="12">
        <v>7</v>
      </c>
      <c r="K162" s="12">
        <v>4</v>
      </c>
      <c r="L162">
        <v>0</v>
      </c>
      <c r="M162" s="12">
        <v>1</v>
      </c>
      <c r="N162" s="12">
        <v>0</v>
      </c>
      <c r="O162" s="12">
        <v>808.81642690181093</v>
      </c>
      <c r="P162" s="12">
        <v>782.870787426692</v>
      </c>
      <c r="Q162" s="12">
        <v>96.942488953637735</v>
      </c>
      <c r="R162" s="59">
        <v>1.7114728679112664E-5</v>
      </c>
      <c r="S162" s="59">
        <v>0</v>
      </c>
      <c r="T162" s="59">
        <v>0</v>
      </c>
      <c r="U162" s="59">
        <v>3.3909312950220869E-3</v>
      </c>
      <c r="V162" s="59">
        <v>2.7098847510289323E-3</v>
      </c>
      <c r="W162" s="59">
        <v>0</v>
      </c>
      <c r="X162" s="59">
        <v>6.5193784866013848E-4</v>
      </c>
      <c r="Y162" s="59">
        <v>0</v>
      </c>
      <c r="Z162" s="59">
        <v>1.0343355133729459E-3</v>
      </c>
      <c r="AA162" s="59">
        <v>2.3160361656583699E-3</v>
      </c>
      <c r="AB162" s="59">
        <v>5.4794714224512173E-4</v>
      </c>
      <c r="AC162" s="18">
        <v>9.6983522224242797E-4</v>
      </c>
      <c r="AD162" s="12">
        <v>155</v>
      </c>
      <c r="AE162" s="17">
        <v>8</v>
      </c>
      <c r="AF162" s="18">
        <v>0.95440503652851294</v>
      </c>
      <c r="AG162" t="str">
        <f>IF(AF162&lt;='CAV Tier 1 Analysis'!$A$5,"Tier 1", "Tier 2")</f>
        <v>Tier 2</v>
      </c>
      <c r="AH162" t="str">
        <f t="shared" si="6"/>
        <v>South Dakota - Tier 2</v>
      </c>
      <c r="AI162" t="str">
        <f t="shared" si="7"/>
        <v>Lennox, City Of - Tier 2</v>
      </c>
    </row>
    <row r="163" spans="1:35" x14ac:dyDescent="0.3">
      <c r="A163">
        <v>156</v>
      </c>
      <c r="B163">
        <v>8</v>
      </c>
      <c r="C163" t="s">
        <v>30</v>
      </c>
      <c r="D163" t="s">
        <v>1620</v>
      </c>
      <c r="E163" t="s">
        <v>3148</v>
      </c>
      <c r="F163" t="s">
        <v>660</v>
      </c>
      <c r="G163" s="58">
        <v>0.96965000000000001</v>
      </c>
      <c r="H163">
        <v>0</v>
      </c>
      <c r="I163">
        <v>0</v>
      </c>
      <c r="J163" s="12">
        <v>8</v>
      </c>
      <c r="K163" s="12">
        <v>10</v>
      </c>
      <c r="L163">
        <v>0</v>
      </c>
      <c r="M163">
        <v>0</v>
      </c>
      <c r="N163" s="12">
        <v>0</v>
      </c>
      <c r="O163" s="12">
        <v>0.73157449491438431</v>
      </c>
      <c r="P163" s="12">
        <v>0</v>
      </c>
      <c r="Q163" s="12">
        <v>3.2858035438691036E-2</v>
      </c>
      <c r="R163" s="59">
        <v>1.5419412283000013E-5</v>
      </c>
      <c r="S163" s="59">
        <v>0</v>
      </c>
      <c r="T163" s="59">
        <v>0</v>
      </c>
      <c r="U163" s="59">
        <v>3.8753500514538135E-3</v>
      </c>
      <c r="V163" s="59">
        <v>6.7747118775723309E-3</v>
      </c>
      <c r="W163" s="59">
        <v>0</v>
      </c>
      <c r="X163" s="59">
        <v>0</v>
      </c>
      <c r="Y163" s="59">
        <v>0</v>
      </c>
      <c r="Z163" s="59">
        <v>9.3555651888322086E-7</v>
      </c>
      <c r="AA163" s="59">
        <v>0</v>
      </c>
      <c r="AB163" s="59">
        <v>1.8572317270531638E-7</v>
      </c>
      <c r="AC163" s="18">
        <v>9.6969114736370312E-4</v>
      </c>
      <c r="AD163" s="12">
        <v>156</v>
      </c>
      <c r="AE163" s="17">
        <v>8</v>
      </c>
      <c r="AF163" s="18">
        <v>0.95537472767587661</v>
      </c>
      <c r="AG163" t="str">
        <f>IF(AF163&lt;='CAV Tier 1 Analysis'!$A$5,"Tier 1", "Tier 2")</f>
        <v>Tier 2</v>
      </c>
      <c r="AH163" t="str">
        <f t="shared" si="6"/>
        <v>South Dakota - Tier 2</v>
      </c>
      <c r="AI163" t="str">
        <f t="shared" si="7"/>
        <v>Mcintosh, City Of - Tier 2</v>
      </c>
    </row>
    <row r="164" spans="1:35" x14ac:dyDescent="0.3">
      <c r="A164">
        <v>157</v>
      </c>
      <c r="B164">
        <v>8</v>
      </c>
      <c r="C164" t="s">
        <v>30</v>
      </c>
      <c r="D164" t="s">
        <v>2076</v>
      </c>
      <c r="E164" t="s">
        <v>3125</v>
      </c>
      <c r="F164" t="s">
        <v>721</v>
      </c>
      <c r="G164" s="58">
        <v>0.56064000000000003</v>
      </c>
      <c r="H164">
        <v>0</v>
      </c>
      <c r="I164">
        <v>0</v>
      </c>
      <c r="J164" s="12">
        <v>9</v>
      </c>
      <c r="K164" s="12">
        <v>9</v>
      </c>
      <c r="L164">
        <v>0</v>
      </c>
      <c r="M164">
        <v>0</v>
      </c>
      <c r="N164" s="12">
        <v>0</v>
      </c>
      <c r="O164" s="12">
        <v>15.213901688121165</v>
      </c>
      <c r="P164" s="12">
        <v>8.9530525208355325</v>
      </c>
      <c r="Q164" s="12">
        <v>0</v>
      </c>
      <c r="R164" s="59">
        <v>8.9153192413150393E-6</v>
      </c>
      <c r="S164" s="59">
        <v>0</v>
      </c>
      <c r="T164" s="59">
        <v>0</v>
      </c>
      <c r="U164" s="59">
        <v>4.3597688078855397E-3</v>
      </c>
      <c r="V164" s="59">
        <v>6.0972406898150977E-3</v>
      </c>
      <c r="W164" s="59">
        <v>0</v>
      </c>
      <c r="X164" s="59">
        <v>0</v>
      </c>
      <c r="Y164" s="59">
        <v>0</v>
      </c>
      <c r="Z164" s="59">
        <v>1.9455933744158111E-5</v>
      </c>
      <c r="AA164" s="59">
        <v>2.6486610261001224E-5</v>
      </c>
      <c r="AB164" s="59">
        <v>0</v>
      </c>
      <c r="AC164" s="18">
        <v>9.5562430554064657E-4</v>
      </c>
      <c r="AD164" s="12">
        <v>157</v>
      </c>
      <c r="AE164" s="17">
        <v>8</v>
      </c>
      <c r="AF164" s="18">
        <v>0.95633035198141725</v>
      </c>
      <c r="AG164" t="str">
        <f>IF(AF164&lt;='CAV Tier 1 Analysis'!$A$5,"Tier 1", "Tier 2")</f>
        <v>Tier 2</v>
      </c>
      <c r="AH164" t="str">
        <f t="shared" si="6"/>
        <v>South Dakota - Tier 2</v>
      </c>
      <c r="AI164" t="str">
        <f t="shared" si="7"/>
        <v>Canistota,City Of - Tier 2</v>
      </c>
    </row>
    <row r="165" spans="1:35" x14ac:dyDescent="0.3">
      <c r="A165">
        <v>158</v>
      </c>
      <c r="B165">
        <v>8</v>
      </c>
      <c r="C165" t="s">
        <v>30</v>
      </c>
      <c r="D165" t="s">
        <v>2083</v>
      </c>
      <c r="E165" t="s">
        <v>3136</v>
      </c>
      <c r="F165" t="s">
        <v>779</v>
      </c>
      <c r="G165" s="58">
        <v>1.3575200000000001</v>
      </c>
      <c r="H165">
        <v>0</v>
      </c>
      <c r="I165">
        <v>0</v>
      </c>
      <c r="J165" s="12">
        <v>10</v>
      </c>
      <c r="K165" s="12">
        <v>8</v>
      </c>
      <c r="L165">
        <v>0</v>
      </c>
      <c r="M165">
        <v>0</v>
      </c>
      <c r="N165" s="12">
        <v>0</v>
      </c>
      <c r="O165" s="12">
        <v>56.5875032614871</v>
      </c>
      <c r="P165" s="12">
        <v>48.834225784532627</v>
      </c>
      <c r="Q165" s="12">
        <v>0</v>
      </c>
      <c r="R165" s="59">
        <v>2.158733621659174E-5</v>
      </c>
      <c r="S165" s="59">
        <v>0</v>
      </c>
      <c r="T165" s="59">
        <v>0</v>
      </c>
      <c r="U165" s="59">
        <v>4.8441875643172663E-3</v>
      </c>
      <c r="V165" s="59">
        <v>5.4197695020578645E-3</v>
      </c>
      <c r="W165" s="59">
        <v>0</v>
      </c>
      <c r="X165" s="59">
        <v>0</v>
      </c>
      <c r="Y165" s="59">
        <v>0</v>
      </c>
      <c r="Z165" s="59">
        <v>7.2365573064169498E-5</v>
      </c>
      <c r="AA165" s="59">
        <v>1.4447062638608789E-4</v>
      </c>
      <c r="AB165" s="59">
        <v>0</v>
      </c>
      <c r="AC165" s="18">
        <v>9.5476187291290736E-4</v>
      </c>
      <c r="AD165" s="12">
        <v>158</v>
      </c>
      <c r="AE165" s="17">
        <v>8</v>
      </c>
      <c r="AF165" s="18">
        <v>0.95728511385433013</v>
      </c>
      <c r="AG165" t="str">
        <f>IF(AF165&lt;='CAV Tier 1 Analysis'!$A$5,"Tier 1", "Tier 2")</f>
        <v>Tier 2</v>
      </c>
      <c r="AH165" t="str">
        <f t="shared" si="6"/>
        <v>South Dakota - Tier 2</v>
      </c>
      <c r="AI165" t="str">
        <f t="shared" si="7"/>
        <v>Gregory, City Of - Tier 2</v>
      </c>
    </row>
    <row r="166" spans="1:35" x14ac:dyDescent="0.3">
      <c r="A166">
        <v>159</v>
      </c>
      <c r="B166">
        <v>8</v>
      </c>
      <c r="C166" t="s">
        <v>30</v>
      </c>
      <c r="D166" t="s">
        <v>1503</v>
      </c>
      <c r="E166" t="s">
        <v>3159</v>
      </c>
      <c r="F166" t="s">
        <v>722</v>
      </c>
      <c r="G166" s="58">
        <v>0.63793</v>
      </c>
      <c r="H166">
        <v>0</v>
      </c>
      <c r="I166">
        <v>0</v>
      </c>
      <c r="J166" s="12">
        <v>9</v>
      </c>
      <c r="K166" s="12">
        <v>9</v>
      </c>
      <c r="L166">
        <v>0</v>
      </c>
      <c r="M166">
        <v>0</v>
      </c>
      <c r="N166" s="12">
        <v>0</v>
      </c>
      <c r="O166" s="12">
        <v>11.43381887409579</v>
      </c>
      <c r="P166" s="12">
        <v>2.5892063159340122</v>
      </c>
      <c r="Q166" s="12">
        <v>0.921113254305439</v>
      </c>
      <c r="R166" s="59">
        <v>1.0144387848908575E-5</v>
      </c>
      <c r="S166" s="59">
        <v>0</v>
      </c>
      <c r="T166" s="59">
        <v>0</v>
      </c>
      <c r="U166" s="59">
        <v>4.3597688078855397E-3</v>
      </c>
      <c r="V166" s="59">
        <v>6.0972406898150977E-3</v>
      </c>
      <c r="W166" s="59">
        <v>0</v>
      </c>
      <c r="X166" s="59">
        <v>0</v>
      </c>
      <c r="Y166" s="59">
        <v>0</v>
      </c>
      <c r="Z166" s="59">
        <v>1.4621865384525449E-5</v>
      </c>
      <c r="AA166" s="59">
        <v>7.659878953671872E-6</v>
      </c>
      <c r="AB166" s="59">
        <v>5.206400009207004E-6</v>
      </c>
      <c r="AC166" s="18">
        <v>9.5405836635426835E-4</v>
      </c>
      <c r="AD166" s="12">
        <v>159</v>
      </c>
      <c r="AE166" s="17">
        <v>8</v>
      </c>
      <c r="AF166" s="18">
        <v>0.95823917222068444</v>
      </c>
      <c r="AG166" t="str">
        <f>IF(AF166&lt;='CAV Tier 1 Analysis'!$A$5,"Tier 1", "Tier 2")</f>
        <v>Tier 2</v>
      </c>
      <c r="AH166" t="str">
        <f t="shared" si="6"/>
        <v>South Dakota - Tier 2</v>
      </c>
      <c r="AI166" t="str">
        <f t="shared" si="7"/>
        <v>Springfield, City Of - Tier 2</v>
      </c>
    </row>
    <row r="167" spans="1:35" x14ac:dyDescent="0.3">
      <c r="A167">
        <v>160</v>
      </c>
      <c r="B167">
        <v>8</v>
      </c>
      <c r="C167" t="s">
        <v>30</v>
      </c>
      <c r="D167" t="s">
        <v>2098</v>
      </c>
      <c r="E167" t="s">
        <v>3158</v>
      </c>
      <c r="F167" t="s">
        <v>720</v>
      </c>
      <c r="G167" s="58">
        <v>0.83169000000000004</v>
      </c>
      <c r="H167">
        <v>0</v>
      </c>
      <c r="I167">
        <v>0</v>
      </c>
      <c r="J167" s="12">
        <v>9</v>
      </c>
      <c r="K167" s="12">
        <v>9</v>
      </c>
      <c r="L167">
        <v>0</v>
      </c>
      <c r="M167">
        <v>0</v>
      </c>
      <c r="N167" s="12">
        <v>0</v>
      </c>
      <c r="O167" s="12">
        <v>12.462052446460604</v>
      </c>
      <c r="P167" s="12">
        <v>0.93104462664092402</v>
      </c>
      <c r="Q167" s="12">
        <v>0</v>
      </c>
      <c r="R167" s="59">
        <v>1.322556695884936E-5</v>
      </c>
      <c r="S167" s="59">
        <v>0</v>
      </c>
      <c r="T167" s="59">
        <v>0</v>
      </c>
      <c r="U167" s="59">
        <v>4.3597688078855397E-3</v>
      </c>
      <c r="V167" s="59">
        <v>6.0972406898150977E-3</v>
      </c>
      <c r="W167" s="59">
        <v>0</v>
      </c>
      <c r="X167" s="59">
        <v>0</v>
      </c>
      <c r="Y167" s="59">
        <v>0</v>
      </c>
      <c r="Z167" s="59">
        <v>1.5936797258514664E-5</v>
      </c>
      <c r="AA167" s="59">
        <v>2.7543919913401969E-6</v>
      </c>
      <c r="AB167" s="59">
        <v>0</v>
      </c>
      <c r="AC167" s="18">
        <v>9.5353875035539455E-4</v>
      </c>
      <c r="AD167" s="12">
        <v>160</v>
      </c>
      <c r="AE167" s="17">
        <v>8</v>
      </c>
      <c r="AF167" s="18">
        <v>0.95919271097103986</v>
      </c>
      <c r="AG167" t="str">
        <f>IF(AF167&lt;='CAV Tier 1 Analysis'!$A$5,"Tier 1", "Tier 2")</f>
        <v>Tier 2</v>
      </c>
      <c r="AH167" t="str">
        <f t="shared" si="6"/>
        <v>South Dakota - Tier 2</v>
      </c>
      <c r="AI167" t="str">
        <f t="shared" si="7"/>
        <v>Scotland, City Of - Tier 2</v>
      </c>
    </row>
    <row r="168" spans="1:35" x14ac:dyDescent="0.3">
      <c r="A168">
        <v>161</v>
      </c>
      <c r="B168">
        <v>8</v>
      </c>
      <c r="C168" t="s">
        <v>30</v>
      </c>
      <c r="D168" t="s">
        <v>1619</v>
      </c>
      <c r="E168" t="s">
        <v>3121</v>
      </c>
      <c r="F168" t="s">
        <v>723</v>
      </c>
      <c r="G168" s="58">
        <v>0.65090000000000003</v>
      </c>
      <c r="H168">
        <v>0</v>
      </c>
      <c r="I168">
        <v>0</v>
      </c>
      <c r="J168" s="12">
        <v>9</v>
      </c>
      <c r="K168" s="12">
        <v>9</v>
      </c>
      <c r="L168">
        <v>0</v>
      </c>
      <c r="M168">
        <v>0</v>
      </c>
      <c r="N168" s="12">
        <v>0</v>
      </c>
      <c r="O168" s="12">
        <v>3.9813438772660925</v>
      </c>
      <c r="P168" s="12">
        <v>0</v>
      </c>
      <c r="Q168" s="12">
        <v>0</v>
      </c>
      <c r="R168" s="59">
        <v>1.0350637296967678E-5</v>
      </c>
      <c r="S168" s="59">
        <v>0</v>
      </c>
      <c r="T168" s="59">
        <v>0</v>
      </c>
      <c r="U168" s="59">
        <v>4.3597688078855397E-3</v>
      </c>
      <c r="V168" s="59">
        <v>6.0972406898150977E-3</v>
      </c>
      <c r="W168" s="59">
        <v>0</v>
      </c>
      <c r="X168" s="59">
        <v>0</v>
      </c>
      <c r="Y168" s="59">
        <v>0</v>
      </c>
      <c r="Z168" s="59">
        <v>5.0914462494048517E-6</v>
      </c>
      <c r="AA168" s="59">
        <v>0</v>
      </c>
      <c r="AB168" s="59">
        <v>0</v>
      </c>
      <c r="AC168" s="18">
        <v>9.5204105284063718E-4</v>
      </c>
      <c r="AD168" s="12">
        <v>161</v>
      </c>
      <c r="AE168" s="17">
        <v>8</v>
      </c>
      <c r="AF168" s="18">
        <v>0.9601447520238805</v>
      </c>
      <c r="AG168" t="str">
        <f>IF(AF168&lt;='CAV Tier 1 Analysis'!$A$5,"Tier 1", "Tier 2")</f>
        <v>Tier 2</v>
      </c>
      <c r="AH168" t="str">
        <f t="shared" si="6"/>
        <v>South Dakota - Tier 2</v>
      </c>
      <c r="AI168" t="str">
        <f t="shared" si="7"/>
        <v>Avon, City Of - Tier 2</v>
      </c>
    </row>
    <row r="169" spans="1:35" x14ac:dyDescent="0.3">
      <c r="A169">
        <v>162</v>
      </c>
      <c r="B169">
        <v>8</v>
      </c>
      <c r="C169" t="s">
        <v>30</v>
      </c>
      <c r="D169" t="s">
        <v>2059</v>
      </c>
      <c r="E169" t="s">
        <v>3103</v>
      </c>
      <c r="F169" t="s">
        <v>727</v>
      </c>
      <c r="G169" s="58">
        <v>0.22281999999999999</v>
      </c>
      <c r="H169">
        <v>0</v>
      </c>
      <c r="I169">
        <v>0</v>
      </c>
      <c r="J169" s="12">
        <v>9</v>
      </c>
      <c r="K169" s="12">
        <v>9</v>
      </c>
      <c r="L169">
        <v>0</v>
      </c>
      <c r="M169">
        <v>0</v>
      </c>
      <c r="N169" s="12">
        <v>0</v>
      </c>
      <c r="O169" s="12">
        <v>3.5522009392291993</v>
      </c>
      <c r="P169" s="12">
        <v>0</v>
      </c>
      <c r="Q169" s="12">
        <v>0</v>
      </c>
      <c r="R169" s="59">
        <v>3.5432923682752157E-6</v>
      </c>
      <c r="S169" s="59">
        <v>0</v>
      </c>
      <c r="T169" s="59">
        <v>0</v>
      </c>
      <c r="U169" s="59">
        <v>4.3597688078855397E-3</v>
      </c>
      <c r="V169" s="59">
        <v>6.0972406898150977E-3</v>
      </c>
      <c r="W169" s="59">
        <v>0</v>
      </c>
      <c r="X169" s="59">
        <v>0</v>
      </c>
      <c r="Y169" s="59">
        <v>0</v>
      </c>
      <c r="Z169" s="59">
        <v>4.5426470826705069E-6</v>
      </c>
      <c r="AA169" s="59">
        <v>0</v>
      </c>
      <c r="AB169" s="59">
        <v>0</v>
      </c>
      <c r="AC169" s="18">
        <v>9.5137231246832576E-4</v>
      </c>
      <c r="AD169" s="12">
        <v>162</v>
      </c>
      <c r="AE169" s="17">
        <v>8</v>
      </c>
      <c r="AF169" s="18">
        <v>0.96109612433634883</v>
      </c>
      <c r="AG169" t="str">
        <f>IF(AF169&lt;='CAV Tier 1 Analysis'!$A$5,"Tier 1", "Tier 2")</f>
        <v>Tier 2</v>
      </c>
      <c r="AH169" t="str">
        <f t="shared" si="6"/>
        <v>South Dakota - Tier 2</v>
      </c>
      <c r="AI169" t="str">
        <f t="shared" si="7"/>
        <v>Ethan, City Of - Tier 2</v>
      </c>
    </row>
    <row r="170" spans="1:35" x14ac:dyDescent="0.3">
      <c r="A170">
        <v>163</v>
      </c>
      <c r="B170">
        <v>8</v>
      </c>
      <c r="C170" t="s">
        <v>30</v>
      </c>
      <c r="D170" t="s">
        <v>1511</v>
      </c>
      <c r="E170" t="s">
        <v>3042</v>
      </c>
      <c r="F170" t="s">
        <v>725</v>
      </c>
      <c r="G170" s="58">
        <v>0.31723000000000001</v>
      </c>
      <c r="H170">
        <v>0</v>
      </c>
      <c r="I170">
        <v>0</v>
      </c>
      <c r="J170" s="12">
        <v>9</v>
      </c>
      <c r="K170" s="12">
        <v>9</v>
      </c>
      <c r="L170">
        <v>0</v>
      </c>
      <c r="M170">
        <v>0</v>
      </c>
      <c r="N170" s="12">
        <v>0</v>
      </c>
      <c r="O170" s="12">
        <v>2.0331792944994054</v>
      </c>
      <c r="P170" s="12">
        <v>0</v>
      </c>
      <c r="Q170" s="12">
        <v>0</v>
      </c>
      <c r="R170" s="59">
        <v>5.0446038864910994E-6</v>
      </c>
      <c r="S170" s="59">
        <v>0</v>
      </c>
      <c r="T170" s="59">
        <v>0</v>
      </c>
      <c r="U170" s="59">
        <v>4.3597688078855397E-3</v>
      </c>
      <c r="V170" s="59">
        <v>6.0972406898150977E-3</v>
      </c>
      <c r="W170" s="59">
        <v>0</v>
      </c>
      <c r="X170" s="59">
        <v>0</v>
      </c>
      <c r="Y170" s="59">
        <v>0</v>
      </c>
      <c r="Z170" s="59">
        <v>2.6000826385423872E-6</v>
      </c>
      <c r="AA170" s="59">
        <v>0</v>
      </c>
      <c r="AB170" s="59">
        <v>0</v>
      </c>
      <c r="AC170" s="18">
        <v>9.5133219856597014E-4</v>
      </c>
      <c r="AD170" s="12">
        <v>163</v>
      </c>
      <c r="AE170" s="17">
        <v>8</v>
      </c>
      <c r="AF170" s="18">
        <v>0.96204745653491486</v>
      </c>
      <c r="AG170" t="str">
        <f>IF(AF170&lt;='CAV Tier 1 Analysis'!$A$5,"Tier 1", "Tier 2")</f>
        <v>Tier 2</v>
      </c>
      <c r="AH170" t="str">
        <f t="shared" si="6"/>
        <v>South Dakota - Tier 2</v>
      </c>
      <c r="AI170" t="str">
        <f t="shared" si="7"/>
        <v>Mount Vernon, City Of - Tier 2</v>
      </c>
    </row>
    <row r="171" spans="1:35" x14ac:dyDescent="0.3">
      <c r="A171">
        <v>164</v>
      </c>
      <c r="B171">
        <v>8</v>
      </c>
      <c r="C171" t="s">
        <v>30</v>
      </c>
      <c r="D171" t="s">
        <v>1546</v>
      </c>
      <c r="E171" t="s">
        <v>3115</v>
      </c>
      <c r="F171" t="s">
        <v>726</v>
      </c>
      <c r="G171" s="58">
        <v>0.26263999999999998</v>
      </c>
      <c r="H171">
        <v>0</v>
      </c>
      <c r="I171">
        <v>0</v>
      </c>
      <c r="J171" s="12">
        <v>9</v>
      </c>
      <c r="K171" s="12">
        <v>9</v>
      </c>
      <c r="L171">
        <v>0</v>
      </c>
      <c r="M171">
        <v>0</v>
      </c>
      <c r="N171" s="12">
        <v>0</v>
      </c>
      <c r="O171" s="12">
        <v>1.2477717714844927</v>
      </c>
      <c r="P171" s="12">
        <v>0</v>
      </c>
      <c r="Q171" s="12">
        <v>2.8860027367668462E-2</v>
      </c>
      <c r="R171" s="59">
        <v>4.176511568098926E-6</v>
      </c>
      <c r="S171" s="59">
        <v>0</v>
      </c>
      <c r="T171" s="59">
        <v>0</v>
      </c>
      <c r="U171" s="59">
        <v>4.3597688078855397E-3</v>
      </c>
      <c r="V171" s="59">
        <v>6.0972406898150977E-3</v>
      </c>
      <c r="W171" s="59">
        <v>0</v>
      </c>
      <c r="X171" s="59">
        <v>0</v>
      </c>
      <c r="Y171" s="59">
        <v>0</v>
      </c>
      <c r="Z171" s="59">
        <v>1.5956830411746343E-6</v>
      </c>
      <c r="AA171" s="59">
        <v>0</v>
      </c>
      <c r="AB171" s="59">
        <v>1.6312526831029471E-7</v>
      </c>
      <c r="AC171" s="18">
        <v>9.5117680159802003E-4</v>
      </c>
      <c r="AD171" s="12">
        <v>164</v>
      </c>
      <c r="AE171" s="17">
        <v>8</v>
      </c>
      <c r="AF171" s="18">
        <v>0.96299863333651292</v>
      </c>
      <c r="AG171" t="str">
        <f>IF(AF171&lt;='CAV Tier 1 Analysis'!$A$5,"Tier 1", "Tier 2")</f>
        <v>Tier 2</v>
      </c>
      <c r="AH171" t="str">
        <f t="shared" si="6"/>
        <v>South Dakota - Tier 2</v>
      </c>
      <c r="AI171" t="str">
        <f t="shared" si="7"/>
        <v>Spencer, Town Of - Tier 2</v>
      </c>
    </row>
    <row r="172" spans="1:35" x14ac:dyDescent="0.3">
      <c r="A172">
        <v>165</v>
      </c>
      <c r="B172">
        <v>8</v>
      </c>
      <c r="C172" t="s">
        <v>30</v>
      </c>
      <c r="D172" t="s">
        <v>1738</v>
      </c>
      <c r="E172" t="s">
        <v>3105</v>
      </c>
      <c r="F172" t="s">
        <v>1006</v>
      </c>
      <c r="G172" s="58">
        <v>0.94940000000000002</v>
      </c>
      <c r="H172">
        <v>1</v>
      </c>
      <c r="I172">
        <v>0</v>
      </c>
      <c r="J172" s="12">
        <v>7</v>
      </c>
      <c r="K172" s="12">
        <v>4</v>
      </c>
      <c r="L172">
        <v>0</v>
      </c>
      <c r="M172">
        <v>0</v>
      </c>
      <c r="N172" s="12">
        <v>0.13347361314279282</v>
      </c>
      <c r="O172" s="12">
        <v>360.87242038933272</v>
      </c>
      <c r="P172" s="12">
        <v>337.98502318263741</v>
      </c>
      <c r="Q172" s="12">
        <v>451.9985821987172</v>
      </c>
      <c r="R172" s="59">
        <v>1.5097395989769725E-5</v>
      </c>
      <c r="S172" s="59">
        <v>3.0674846625766873E-4</v>
      </c>
      <c r="T172" s="59">
        <v>0</v>
      </c>
      <c r="U172" s="59">
        <v>3.3909312950220869E-3</v>
      </c>
      <c r="V172" s="59">
        <v>2.7098847510289323E-3</v>
      </c>
      <c r="W172" s="59">
        <v>0</v>
      </c>
      <c r="X172" s="59">
        <v>0</v>
      </c>
      <c r="Y172" s="59">
        <v>1.0433843185282658E-5</v>
      </c>
      <c r="Z172" s="59">
        <v>4.6149305057431974E-4</v>
      </c>
      <c r="AA172" s="59">
        <v>9.9989110554871835E-4</v>
      </c>
      <c r="AB172" s="59">
        <v>2.5548274455082479E-3</v>
      </c>
      <c r="AC172" s="18">
        <v>9.4993703210136593E-4</v>
      </c>
      <c r="AD172" s="12">
        <v>165</v>
      </c>
      <c r="AE172" s="17">
        <v>8</v>
      </c>
      <c r="AF172" s="18">
        <v>0.96394857036861425</v>
      </c>
      <c r="AG172" t="str">
        <f>IF(AF172&lt;='CAV Tier 1 Analysis'!$A$5,"Tier 1", "Tier 2")</f>
        <v>Tier 2</v>
      </c>
      <c r="AH172" t="str">
        <f t="shared" si="6"/>
        <v>South Dakota - Tier 2</v>
      </c>
      <c r="AI172" t="str">
        <f t="shared" si="7"/>
        <v>Harrisburg, Town Of - Tier 2</v>
      </c>
    </row>
    <row r="173" spans="1:35" x14ac:dyDescent="0.3">
      <c r="A173">
        <v>166</v>
      </c>
      <c r="B173">
        <v>8</v>
      </c>
      <c r="C173" t="s">
        <v>30</v>
      </c>
      <c r="D173" t="s">
        <v>2085</v>
      </c>
      <c r="E173" t="s">
        <v>3140</v>
      </c>
      <c r="F173" t="s">
        <v>778</v>
      </c>
      <c r="G173" s="58">
        <v>1.9137599999999999</v>
      </c>
      <c r="H173">
        <v>0</v>
      </c>
      <c r="I173">
        <v>0</v>
      </c>
      <c r="J173" s="12">
        <v>7</v>
      </c>
      <c r="K173" s="12">
        <v>9</v>
      </c>
      <c r="L173">
        <v>0</v>
      </c>
      <c r="M173" s="12">
        <v>1.0000000000000002</v>
      </c>
      <c r="N173" s="12">
        <v>0</v>
      </c>
      <c r="O173" s="12">
        <v>54.580902558480396</v>
      </c>
      <c r="P173" s="12">
        <v>50.011529755782789</v>
      </c>
      <c r="Q173" s="12">
        <v>0</v>
      </c>
      <c r="R173" s="59">
        <v>3.0432686485550564E-5</v>
      </c>
      <c r="S173" s="59">
        <v>0</v>
      </c>
      <c r="T173" s="59">
        <v>0</v>
      </c>
      <c r="U173" s="59">
        <v>3.3909312950220869E-3</v>
      </c>
      <c r="V173" s="59">
        <v>6.0972406898150977E-3</v>
      </c>
      <c r="W173" s="59">
        <v>0</v>
      </c>
      <c r="X173" s="59">
        <v>6.5193784866013859E-4</v>
      </c>
      <c r="Y173" s="59">
        <v>0</v>
      </c>
      <c r="Z173" s="59">
        <v>6.9799479820701143E-5</v>
      </c>
      <c r="AA173" s="59">
        <v>1.4795354926324777E-4</v>
      </c>
      <c r="AB173" s="59">
        <v>0</v>
      </c>
      <c r="AC173" s="18">
        <v>9.4439050446062022E-4</v>
      </c>
      <c r="AD173" s="12">
        <v>166</v>
      </c>
      <c r="AE173" s="17">
        <v>8</v>
      </c>
      <c r="AF173" s="18">
        <v>0.96489296087307486</v>
      </c>
      <c r="AG173" t="str">
        <f>IF(AF173&lt;='CAV Tier 1 Analysis'!$A$5,"Tier 1", "Tier 2")</f>
        <v>Tier 2</v>
      </c>
      <c r="AH173" t="str">
        <f t="shared" si="6"/>
        <v>South Dakota - Tier 2</v>
      </c>
      <c r="AI173" t="str">
        <f t="shared" si="7"/>
        <v>Highmore, City Of - Tier 2</v>
      </c>
    </row>
    <row r="174" spans="1:35" x14ac:dyDescent="0.3">
      <c r="A174">
        <v>167</v>
      </c>
      <c r="B174">
        <v>8</v>
      </c>
      <c r="C174" t="s">
        <v>30</v>
      </c>
      <c r="D174" t="s">
        <v>2075</v>
      </c>
      <c r="E174" t="s">
        <v>3124</v>
      </c>
      <c r="F174" t="s">
        <v>784</v>
      </c>
      <c r="G174" s="58">
        <v>0.55091000000000001</v>
      </c>
      <c r="H174">
        <v>0</v>
      </c>
      <c r="I174">
        <v>0</v>
      </c>
      <c r="J174" s="12">
        <v>10</v>
      </c>
      <c r="K174" s="12">
        <v>8</v>
      </c>
      <c r="L174">
        <v>0</v>
      </c>
      <c r="M174">
        <v>0</v>
      </c>
      <c r="N174" s="12">
        <v>0</v>
      </c>
      <c r="O174" s="12">
        <v>11.988637022571323</v>
      </c>
      <c r="P174" s="12">
        <v>8.8421949113471889</v>
      </c>
      <c r="Q174" s="12">
        <v>0</v>
      </c>
      <c r="R174" s="59">
        <v>8.7605924001727812E-6</v>
      </c>
      <c r="S174" s="59">
        <v>0</v>
      </c>
      <c r="T174" s="59">
        <v>0</v>
      </c>
      <c r="U174" s="59">
        <v>4.8441875643172663E-3</v>
      </c>
      <c r="V174" s="59">
        <v>5.4197695020578645E-3</v>
      </c>
      <c r="W174" s="59">
        <v>0</v>
      </c>
      <c r="X174" s="59">
        <v>0</v>
      </c>
      <c r="Y174" s="59">
        <v>0</v>
      </c>
      <c r="Z174" s="59">
        <v>1.5331381283739169E-5</v>
      </c>
      <c r="AA174" s="59">
        <v>2.6158650351221762E-5</v>
      </c>
      <c r="AB174" s="59">
        <v>0</v>
      </c>
      <c r="AC174" s="18">
        <v>9.3765524458275142E-4</v>
      </c>
      <c r="AD174" s="12">
        <v>167</v>
      </c>
      <c r="AE174" s="17">
        <v>8</v>
      </c>
      <c r="AF174" s="18">
        <v>0.96583061611765764</v>
      </c>
      <c r="AG174" t="str">
        <f>IF(AF174&lt;='CAV Tier 1 Analysis'!$A$5,"Tier 1", "Tier 2")</f>
        <v>Tier 2</v>
      </c>
      <c r="AH174" t="str">
        <f t="shared" si="6"/>
        <v>South Dakota - Tier 2</v>
      </c>
      <c r="AI174" t="str">
        <f t="shared" si="7"/>
        <v>Burke, City Of - Tier 2</v>
      </c>
    </row>
    <row r="175" spans="1:35" x14ac:dyDescent="0.3">
      <c r="A175">
        <v>168</v>
      </c>
      <c r="B175">
        <v>8</v>
      </c>
      <c r="C175" t="s">
        <v>30</v>
      </c>
      <c r="D175" t="s">
        <v>1752</v>
      </c>
      <c r="E175" t="s">
        <v>3102</v>
      </c>
      <c r="F175" t="s">
        <v>785</v>
      </c>
      <c r="G175" s="58">
        <v>0.50878999999999996</v>
      </c>
      <c r="H175">
        <v>0</v>
      </c>
      <c r="I175">
        <v>0</v>
      </c>
      <c r="J175" s="12">
        <v>10</v>
      </c>
      <c r="K175" s="12">
        <v>8</v>
      </c>
      <c r="L175">
        <v>0</v>
      </c>
      <c r="M175">
        <v>0</v>
      </c>
      <c r="N175" s="12">
        <v>0</v>
      </c>
      <c r="O175" s="12">
        <v>0.76625706081283451</v>
      </c>
      <c r="P175" s="12">
        <v>0</v>
      </c>
      <c r="Q175" s="12">
        <v>0</v>
      </c>
      <c r="R175" s="59">
        <v>8.0907985102537791E-6</v>
      </c>
      <c r="S175" s="59">
        <v>0</v>
      </c>
      <c r="T175" s="59">
        <v>0</v>
      </c>
      <c r="U175" s="59">
        <v>4.8441875643172663E-3</v>
      </c>
      <c r="V175" s="59">
        <v>5.4197695020578645E-3</v>
      </c>
      <c r="W175" s="59">
        <v>0</v>
      </c>
      <c r="X175" s="59">
        <v>0</v>
      </c>
      <c r="Y175" s="59">
        <v>0</v>
      </c>
      <c r="Z175" s="59">
        <v>9.7990948750562926E-7</v>
      </c>
      <c r="AA175" s="59">
        <v>0</v>
      </c>
      <c r="AB175" s="59">
        <v>0</v>
      </c>
      <c r="AC175" s="18">
        <v>9.3391161585208097E-4</v>
      </c>
      <c r="AD175" s="12">
        <v>168</v>
      </c>
      <c r="AE175" s="17">
        <v>8</v>
      </c>
      <c r="AF175" s="18">
        <v>0.96676452773350974</v>
      </c>
      <c r="AG175" t="str">
        <f>IF(AF175&lt;='CAV Tier 1 Analysis'!$A$5,"Tier 1", "Tier 2")</f>
        <v>Tier 2</v>
      </c>
      <c r="AH175" t="str">
        <f t="shared" si="6"/>
        <v>South Dakota - Tier 2</v>
      </c>
      <c r="AI175" t="str">
        <f t="shared" si="7"/>
        <v>Dallas, Town Of - Tier 2</v>
      </c>
    </row>
    <row r="176" spans="1:35" x14ac:dyDescent="0.3">
      <c r="A176">
        <v>169</v>
      </c>
      <c r="B176">
        <v>8</v>
      </c>
      <c r="C176" t="s">
        <v>30</v>
      </c>
      <c r="D176" t="s">
        <v>2064</v>
      </c>
      <c r="E176" t="s">
        <v>3110</v>
      </c>
      <c r="F176" t="s">
        <v>700</v>
      </c>
      <c r="G176" s="58">
        <v>0.87927</v>
      </c>
      <c r="H176">
        <v>0</v>
      </c>
      <c r="I176">
        <v>0</v>
      </c>
      <c r="J176" s="12">
        <v>7</v>
      </c>
      <c r="K176" s="12">
        <v>10</v>
      </c>
      <c r="L176">
        <v>0</v>
      </c>
      <c r="M176">
        <v>0</v>
      </c>
      <c r="N176" s="12">
        <v>0</v>
      </c>
      <c r="O176" s="12">
        <v>1.9134176391800435</v>
      </c>
      <c r="P176" s="12">
        <v>0</v>
      </c>
      <c r="Q176" s="12">
        <v>0</v>
      </c>
      <c r="R176" s="59">
        <v>1.3982185982646751E-5</v>
      </c>
      <c r="S176" s="59">
        <v>0</v>
      </c>
      <c r="T176" s="59">
        <v>0</v>
      </c>
      <c r="U176" s="59">
        <v>3.3909312950220869E-3</v>
      </c>
      <c r="V176" s="59">
        <v>6.7747118775723309E-3</v>
      </c>
      <c r="W176" s="59">
        <v>0</v>
      </c>
      <c r="X176" s="59">
        <v>0</v>
      </c>
      <c r="Y176" s="59">
        <v>0</v>
      </c>
      <c r="Z176" s="59">
        <v>2.4469283143755958E-6</v>
      </c>
      <c r="AA176" s="59">
        <v>0</v>
      </c>
      <c r="AB176" s="59">
        <v>0</v>
      </c>
      <c r="AC176" s="18">
        <v>9.2564293517194928E-4</v>
      </c>
      <c r="AD176" s="12">
        <v>169</v>
      </c>
      <c r="AE176" s="17">
        <v>9</v>
      </c>
      <c r="AF176" s="18">
        <v>0.96769017066868168</v>
      </c>
      <c r="AG176" t="str">
        <f>IF(AF176&lt;='CAV Tier 1 Analysis'!$A$5,"Tier 1", "Tier 2")</f>
        <v>Tier 2</v>
      </c>
      <c r="AH176" t="str">
        <f t="shared" si="6"/>
        <v>South Dakota - Tier 2</v>
      </c>
      <c r="AI176" t="str">
        <f t="shared" si="7"/>
        <v>Isabel, City Of - Tier 2</v>
      </c>
    </row>
    <row r="177" spans="1:35" x14ac:dyDescent="0.3">
      <c r="A177">
        <v>170</v>
      </c>
      <c r="B177">
        <v>8</v>
      </c>
      <c r="C177" t="s">
        <v>30</v>
      </c>
      <c r="D177" t="s">
        <v>1495</v>
      </c>
      <c r="E177" t="s">
        <v>3096</v>
      </c>
      <c r="F177" t="s">
        <v>836</v>
      </c>
      <c r="G177" s="58">
        <v>0.53434999999999999</v>
      </c>
      <c r="H177">
        <v>0</v>
      </c>
      <c r="I177">
        <v>0</v>
      </c>
      <c r="J177" s="12">
        <v>11</v>
      </c>
      <c r="K177" s="12">
        <v>7</v>
      </c>
      <c r="L177">
        <v>0</v>
      </c>
      <c r="M177">
        <v>0</v>
      </c>
      <c r="N177" s="12">
        <v>0</v>
      </c>
      <c r="O177" s="12">
        <v>2.7120584142439403</v>
      </c>
      <c r="P177" s="12">
        <v>0</v>
      </c>
      <c r="Q177" s="12">
        <v>0</v>
      </c>
      <c r="R177" s="59">
        <v>8.4972546314866774E-6</v>
      </c>
      <c r="S177" s="59">
        <v>0</v>
      </c>
      <c r="T177" s="59">
        <v>0</v>
      </c>
      <c r="U177" s="59">
        <v>5.328606320748993E-3</v>
      </c>
      <c r="V177" s="59">
        <v>4.7422983143006314E-3</v>
      </c>
      <c r="W177" s="59">
        <v>0</v>
      </c>
      <c r="X177" s="59">
        <v>0</v>
      </c>
      <c r="Y177" s="59">
        <v>0</v>
      </c>
      <c r="Z177" s="59">
        <v>3.4682509391404435E-6</v>
      </c>
      <c r="AA177" s="59">
        <v>0</v>
      </c>
      <c r="AB177" s="59">
        <v>0</v>
      </c>
      <c r="AC177" s="18">
        <v>9.1662455823820479E-4</v>
      </c>
      <c r="AD177" s="12">
        <v>170</v>
      </c>
      <c r="AE177" s="17">
        <v>9</v>
      </c>
      <c r="AF177" s="18">
        <v>0.96860679522691984</v>
      </c>
      <c r="AG177" t="str">
        <f>IF(AF177&lt;='CAV Tier 1 Analysis'!$A$5,"Tier 1", "Tier 2")</f>
        <v>Tier 2</v>
      </c>
      <c r="AH177" t="str">
        <f t="shared" si="6"/>
        <v>South Dakota - Tier 2</v>
      </c>
      <c r="AI177" t="str">
        <f t="shared" si="7"/>
        <v>Bristol, City Of - Tier 2</v>
      </c>
    </row>
    <row r="178" spans="1:35" x14ac:dyDescent="0.3">
      <c r="A178">
        <v>171</v>
      </c>
      <c r="B178">
        <v>8</v>
      </c>
      <c r="C178" t="s">
        <v>30</v>
      </c>
      <c r="D178" t="s">
        <v>2151</v>
      </c>
      <c r="E178" t="s">
        <v>3230</v>
      </c>
      <c r="F178" t="s">
        <v>837</v>
      </c>
      <c r="G178" s="58">
        <v>0.41277999999999998</v>
      </c>
      <c r="H178">
        <v>0</v>
      </c>
      <c r="I178">
        <v>0</v>
      </c>
      <c r="J178" s="12">
        <v>11</v>
      </c>
      <c r="K178" s="12">
        <v>7</v>
      </c>
      <c r="L178">
        <v>0</v>
      </c>
      <c r="M178">
        <v>0</v>
      </c>
      <c r="N178" s="12">
        <v>0</v>
      </c>
      <c r="O178" s="12">
        <v>2.1715934718445249</v>
      </c>
      <c r="P178" s="12">
        <v>0</v>
      </c>
      <c r="Q178" s="12">
        <v>0.22035286699598844</v>
      </c>
      <c r="R178" s="59">
        <v>6.5640437293629094E-6</v>
      </c>
      <c r="S178" s="59">
        <v>0</v>
      </c>
      <c r="T178" s="59">
        <v>0</v>
      </c>
      <c r="U178" s="59">
        <v>5.328606320748993E-3</v>
      </c>
      <c r="V178" s="59">
        <v>4.7422983143006314E-3</v>
      </c>
      <c r="W178" s="59">
        <v>0</v>
      </c>
      <c r="X178" s="59">
        <v>0</v>
      </c>
      <c r="Y178" s="59">
        <v>0</v>
      </c>
      <c r="Z178" s="59">
        <v>2.7770902937043396E-6</v>
      </c>
      <c r="AA178" s="59">
        <v>0</v>
      </c>
      <c r="AB178" s="59">
        <v>1.2454984915202187E-6</v>
      </c>
      <c r="AC178" s="18">
        <v>9.1649920614220106E-4</v>
      </c>
      <c r="AD178" s="12">
        <v>171</v>
      </c>
      <c r="AE178" s="17">
        <v>9</v>
      </c>
      <c r="AF178" s="18">
        <v>0.96952329443306207</v>
      </c>
      <c r="AG178" t="str">
        <f>IF(AF178&lt;='CAV Tier 1 Analysis'!$A$5,"Tier 1", "Tier 2")</f>
        <v>Tier 2</v>
      </c>
      <c r="AH178" t="str">
        <f t="shared" si="6"/>
        <v>South Dakota - Tier 2</v>
      </c>
      <c r="AI178" t="str">
        <f t="shared" si="7"/>
        <v>Cavour, Town Of - Tier 2</v>
      </c>
    </row>
    <row r="179" spans="1:35" x14ac:dyDescent="0.3">
      <c r="A179">
        <v>172</v>
      </c>
      <c r="B179">
        <v>8</v>
      </c>
      <c r="C179" t="s">
        <v>30</v>
      </c>
      <c r="D179" t="s">
        <v>2149</v>
      </c>
      <c r="E179" t="s">
        <v>3226</v>
      </c>
      <c r="F179" t="s">
        <v>838</v>
      </c>
      <c r="G179" s="58">
        <v>0.36863000000000001</v>
      </c>
      <c r="H179">
        <v>0</v>
      </c>
      <c r="I179">
        <v>0</v>
      </c>
      <c r="J179" s="12">
        <v>11</v>
      </c>
      <c r="K179" s="12">
        <v>7</v>
      </c>
      <c r="L179">
        <v>0</v>
      </c>
      <c r="M179">
        <v>0</v>
      </c>
      <c r="N179" s="12">
        <v>0</v>
      </c>
      <c r="O179" s="12">
        <v>1.3015655625187899</v>
      </c>
      <c r="P179" s="12">
        <v>0</v>
      </c>
      <c r="Q179" s="12">
        <v>0</v>
      </c>
      <c r="R179" s="59">
        <v>5.8619686999250193E-6</v>
      </c>
      <c r="S179" s="59">
        <v>0</v>
      </c>
      <c r="T179" s="59">
        <v>0</v>
      </c>
      <c r="U179" s="59">
        <v>5.328606320748993E-3</v>
      </c>
      <c r="V179" s="59">
        <v>4.7422983143006314E-3</v>
      </c>
      <c r="W179" s="59">
        <v>0</v>
      </c>
      <c r="X179" s="59">
        <v>0</v>
      </c>
      <c r="Y179" s="59">
        <v>0</v>
      </c>
      <c r="Z179" s="59">
        <v>1.6644759422768907E-6</v>
      </c>
      <c r="AA179" s="59">
        <v>0</v>
      </c>
      <c r="AB179" s="59">
        <v>0</v>
      </c>
      <c r="AC179" s="18">
        <v>9.162210072447115E-4</v>
      </c>
      <c r="AD179" s="12">
        <v>172</v>
      </c>
      <c r="AE179" s="17">
        <v>9</v>
      </c>
      <c r="AF179" s="18">
        <v>0.97043951544030682</v>
      </c>
      <c r="AG179" t="str">
        <f>IF(AF179&lt;='CAV Tier 1 Analysis'!$A$5,"Tier 1", "Tier 2")</f>
        <v>Tier 2</v>
      </c>
      <c r="AH179" t="str">
        <f t="shared" si="6"/>
        <v>South Dakota - Tier 2</v>
      </c>
      <c r="AI179" t="str">
        <f t="shared" si="7"/>
        <v>Twin Brooks, City Of - Tier 2</v>
      </c>
    </row>
    <row r="180" spans="1:35" x14ac:dyDescent="0.3">
      <c r="A180">
        <v>173</v>
      </c>
      <c r="B180">
        <v>8</v>
      </c>
      <c r="C180" t="s">
        <v>30</v>
      </c>
      <c r="D180" t="s">
        <v>2087</v>
      </c>
      <c r="E180" t="s">
        <v>3143</v>
      </c>
      <c r="F180" t="s">
        <v>808</v>
      </c>
      <c r="G180" s="58">
        <v>2.3230300000000002</v>
      </c>
      <c r="H180">
        <v>0</v>
      </c>
      <c r="I180">
        <v>0</v>
      </c>
      <c r="J180" s="12">
        <v>9</v>
      </c>
      <c r="K180" s="12">
        <v>8</v>
      </c>
      <c r="L180">
        <v>0</v>
      </c>
      <c r="M180">
        <v>0</v>
      </c>
      <c r="N180" s="12">
        <v>0</v>
      </c>
      <c r="O180" s="12">
        <v>55.844468375360108</v>
      </c>
      <c r="P180" s="12">
        <v>51.576860169091958</v>
      </c>
      <c r="Q180" s="12">
        <v>0</v>
      </c>
      <c r="R180" s="59">
        <v>3.694091405742023E-5</v>
      </c>
      <c r="S180" s="59">
        <v>0</v>
      </c>
      <c r="T180" s="59">
        <v>0</v>
      </c>
      <c r="U180" s="59">
        <v>4.3597688078855397E-3</v>
      </c>
      <c r="V180" s="59">
        <v>5.4197695020578645E-3</v>
      </c>
      <c r="W180" s="59">
        <v>0</v>
      </c>
      <c r="X180" s="59">
        <v>0</v>
      </c>
      <c r="Y180" s="59">
        <v>0</v>
      </c>
      <c r="Z180" s="59">
        <v>7.1415360698503163E-5</v>
      </c>
      <c r="AA180" s="59">
        <v>1.5258440521885905E-4</v>
      </c>
      <c r="AB180" s="59">
        <v>0</v>
      </c>
      <c r="AC180" s="18">
        <v>9.1277081726528965E-4</v>
      </c>
      <c r="AD180" s="12">
        <v>173</v>
      </c>
      <c r="AE180" s="17">
        <v>9</v>
      </c>
      <c r="AF180" s="18">
        <v>0.97135228625757208</v>
      </c>
      <c r="AG180" t="str">
        <f>IF(AF180&lt;='CAV Tier 1 Analysis'!$A$5,"Tier 1", "Tier 2")</f>
        <v>Tier 2</v>
      </c>
      <c r="AH180" t="str">
        <f t="shared" si="6"/>
        <v>South Dakota - Tier 2</v>
      </c>
      <c r="AI180" t="str">
        <f t="shared" si="7"/>
        <v>Kadoka, City Of - Tier 2</v>
      </c>
    </row>
    <row r="181" spans="1:35" x14ac:dyDescent="0.3">
      <c r="A181">
        <v>174</v>
      </c>
      <c r="B181">
        <v>8</v>
      </c>
      <c r="C181" t="s">
        <v>30</v>
      </c>
      <c r="D181" t="s">
        <v>2084</v>
      </c>
      <c r="E181" t="s">
        <v>3139</v>
      </c>
      <c r="F181" t="s">
        <v>750</v>
      </c>
      <c r="G181" s="58">
        <v>1.3381800000000001</v>
      </c>
      <c r="H181">
        <v>0</v>
      </c>
      <c r="I181">
        <v>0</v>
      </c>
      <c r="J181" s="12">
        <v>8</v>
      </c>
      <c r="K181" s="12">
        <v>9</v>
      </c>
      <c r="L181">
        <v>0</v>
      </c>
      <c r="M181">
        <v>0</v>
      </c>
      <c r="N181" s="12">
        <v>0</v>
      </c>
      <c r="O181" s="12">
        <v>2.1738185949868374</v>
      </c>
      <c r="P181" s="12">
        <v>0</v>
      </c>
      <c r="Q181" s="12">
        <v>0</v>
      </c>
      <c r="R181" s="59">
        <v>2.1279790779007848E-5</v>
      </c>
      <c r="S181" s="59">
        <v>0</v>
      </c>
      <c r="T181" s="59">
        <v>0</v>
      </c>
      <c r="U181" s="59">
        <v>3.8753500514538135E-3</v>
      </c>
      <c r="V181" s="59">
        <v>6.0972406898150977E-3</v>
      </c>
      <c r="W181" s="59">
        <v>0</v>
      </c>
      <c r="X181" s="59">
        <v>0</v>
      </c>
      <c r="Y181" s="59">
        <v>0</v>
      </c>
      <c r="Z181" s="59">
        <v>2.7799358391348865E-6</v>
      </c>
      <c r="AA181" s="59">
        <v>0</v>
      </c>
      <c r="AB181" s="59">
        <v>0</v>
      </c>
      <c r="AC181" s="18">
        <v>9.0878640617155025E-4</v>
      </c>
      <c r="AD181" s="12">
        <v>174</v>
      </c>
      <c r="AE181" s="17">
        <v>9</v>
      </c>
      <c r="AF181" s="18">
        <v>0.97226107266374362</v>
      </c>
      <c r="AG181" t="str">
        <f>IF(AF181&lt;='CAV Tier 1 Analysis'!$A$5,"Tier 1", "Tier 2")</f>
        <v>Tier 2</v>
      </c>
      <c r="AH181" t="str">
        <f t="shared" si="6"/>
        <v>South Dakota - Tier 2</v>
      </c>
      <c r="AI181" t="str">
        <f t="shared" si="7"/>
        <v>Herreid, City Of - Tier 2</v>
      </c>
    </row>
    <row r="182" spans="1:35" x14ac:dyDescent="0.3">
      <c r="A182">
        <v>175</v>
      </c>
      <c r="B182">
        <v>8</v>
      </c>
      <c r="C182" t="s">
        <v>30</v>
      </c>
      <c r="D182" t="s">
        <v>2106</v>
      </c>
      <c r="E182" t="s">
        <v>3168</v>
      </c>
      <c r="F182" t="s">
        <v>397</v>
      </c>
      <c r="G182" s="58">
        <v>0.38785999999999998</v>
      </c>
      <c r="H182">
        <v>0</v>
      </c>
      <c r="I182">
        <v>0</v>
      </c>
      <c r="J182" s="12">
        <v>8</v>
      </c>
      <c r="K182" s="12">
        <v>9</v>
      </c>
      <c r="M182">
        <v>0</v>
      </c>
      <c r="N182">
        <v>0</v>
      </c>
      <c r="O182" s="12">
        <v>7.8332386759873476</v>
      </c>
      <c r="P182" s="12">
        <v>0</v>
      </c>
      <c r="Q182" s="12">
        <v>0</v>
      </c>
      <c r="R182" s="59">
        <v>6.1677649132000054E-6</v>
      </c>
      <c r="S182" s="59">
        <v>0</v>
      </c>
      <c r="T182" s="59">
        <v>0</v>
      </c>
      <c r="U182" s="59">
        <v>3.8753500514538135E-3</v>
      </c>
      <c r="V182" s="59">
        <v>6.0972406898150977E-3</v>
      </c>
      <c r="W182" s="59">
        <v>0</v>
      </c>
      <c r="X182" s="59">
        <v>0</v>
      </c>
      <c r="Y182" s="59">
        <v>0</v>
      </c>
      <c r="Z182" s="59">
        <v>1.0017349645500935E-5</v>
      </c>
      <c r="AA182" s="59">
        <v>0</v>
      </c>
      <c r="AB182" s="59">
        <v>0</v>
      </c>
      <c r="AC182" s="18">
        <v>9.0807053234796473E-4</v>
      </c>
      <c r="AD182" s="12">
        <v>175</v>
      </c>
      <c r="AE182" s="17">
        <v>9</v>
      </c>
      <c r="AF182" s="18">
        <v>0.9731691431960916</v>
      </c>
      <c r="AG182" t="str">
        <f>IF(AF182&lt;='CAV Tier 1 Analysis'!$A$5,"Tier 1", "Tier 2")</f>
        <v>Tier 2</v>
      </c>
      <c r="AH182" t="str">
        <f t="shared" si="6"/>
        <v>South Dakota - Tier 2</v>
      </c>
      <c r="AI182" t="str">
        <f t="shared" si="7"/>
        <v>Wakonda, Town Of - Tier 2</v>
      </c>
    </row>
    <row r="183" spans="1:35" x14ac:dyDescent="0.3">
      <c r="A183">
        <v>176</v>
      </c>
      <c r="B183">
        <v>8</v>
      </c>
      <c r="C183" t="s">
        <v>30</v>
      </c>
      <c r="D183" t="s">
        <v>1499</v>
      </c>
      <c r="E183" t="s">
        <v>3076</v>
      </c>
      <c r="F183" t="s">
        <v>754</v>
      </c>
      <c r="G183" s="58">
        <v>0.53466000000000002</v>
      </c>
      <c r="H183">
        <v>0</v>
      </c>
      <c r="I183">
        <v>0</v>
      </c>
      <c r="J183" s="12">
        <v>8</v>
      </c>
      <c r="K183" s="12">
        <v>9</v>
      </c>
      <c r="L183">
        <v>0</v>
      </c>
      <c r="M183">
        <v>0</v>
      </c>
      <c r="N183" s="12">
        <v>0</v>
      </c>
      <c r="O183" s="12">
        <v>0.58527668894621854</v>
      </c>
      <c r="P183" s="12">
        <v>0</v>
      </c>
      <c r="Q183" s="12">
        <v>0</v>
      </c>
      <c r="R183" s="59">
        <v>8.5021842636299578E-6</v>
      </c>
      <c r="S183" s="59">
        <v>0</v>
      </c>
      <c r="T183" s="59">
        <v>0</v>
      </c>
      <c r="U183" s="59">
        <v>3.8753500514538135E-3</v>
      </c>
      <c r="V183" s="59">
        <v>6.0972406898150977E-3</v>
      </c>
      <c r="W183" s="59">
        <v>0</v>
      </c>
      <c r="X183" s="59">
        <v>0</v>
      </c>
      <c r="Y183" s="59">
        <v>0</v>
      </c>
      <c r="Z183" s="59">
        <v>7.4846707409899846E-7</v>
      </c>
      <c r="AA183" s="59">
        <v>0</v>
      </c>
      <c r="AB183" s="59">
        <v>0</v>
      </c>
      <c r="AC183" s="18">
        <v>9.0744012660060362E-4</v>
      </c>
      <c r="AD183" s="12">
        <v>176</v>
      </c>
      <c r="AE183" s="17">
        <v>9</v>
      </c>
      <c r="AF183" s="18">
        <v>0.9740765833226922</v>
      </c>
      <c r="AG183" t="str">
        <f>IF(AF183&lt;='CAV Tier 1 Analysis'!$A$5,"Tier 1", "Tier 2")</f>
        <v>Tier 2</v>
      </c>
      <c r="AH183" t="str">
        <f t="shared" si="6"/>
        <v>South Dakota - Tier 2</v>
      </c>
      <c r="AI183" t="str">
        <f t="shared" si="7"/>
        <v>Lebanon, Town Of - Tier 2</v>
      </c>
    </row>
    <row r="184" spans="1:35" x14ac:dyDescent="0.3">
      <c r="A184">
        <v>177</v>
      </c>
      <c r="B184">
        <v>8</v>
      </c>
      <c r="C184" t="s">
        <v>30</v>
      </c>
      <c r="D184" t="s">
        <v>2058</v>
      </c>
      <c r="E184" t="s">
        <v>3101</v>
      </c>
      <c r="F184" t="s">
        <v>755</v>
      </c>
      <c r="G184" s="58">
        <v>0.42637999999999998</v>
      </c>
      <c r="H184">
        <v>0</v>
      </c>
      <c r="I184">
        <v>0</v>
      </c>
      <c r="J184" s="12">
        <v>8</v>
      </c>
      <c r="K184" s="12">
        <v>9</v>
      </c>
      <c r="L184">
        <v>0</v>
      </c>
      <c r="M184">
        <v>0</v>
      </c>
      <c r="N184" s="12">
        <v>0</v>
      </c>
      <c r="O184" s="12">
        <v>0.80196225279479028</v>
      </c>
      <c r="P184" s="12">
        <v>0</v>
      </c>
      <c r="Q184" s="12">
        <v>0</v>
      </c>
      <c r="R184" s="59">
        <v>6.7803114621002891E-6</v>
      </c>
      <c r="S184" s="59">
        <v>0</v>
      </c>
      <c r="T184" s="59">
        <v>0</v>
      </c>
      <c r="U184" s="59">
        <v>3.8753500514538135E-3</v>
      </c>
      <c r="V184" s="59">
        <v>6.0972406898150977E-3</v>
      </c>
      <c r="W184" s="59">
        <v>0</v>
      </c>
      <c r="X184" s="59">
        <v>0</v>
      </c>
      <c r="Y184" s="59">
        <v>0</v>
      </c>
      <c r="Z184" s="59">
        <v>1.0255702169992195E-6</v>
      </c>
      <c r="AA184" s="59">
        <v>0</v>
      </c>
      <c r="AB184" s="59">
        <v>0</v>
      </c>
      <c r="AC184" s="18">
        <v>9.073087839043645E-4</v>
      </c>
      <c r="AD184" s="12">
        <v>177</v>
      </c>
      <c r="AE184" s="17">
        <v>9</v>
      </c>
      <c r="AF184" s="18">
        <v>0.97498389210659653</v>
      </c>
      <c r="AG184" t="str">
        <f>IF(AF184&lt;='CAV Tier 1 Analysis'!$A$5,"Tier 1", "Tier 2")</f>
        <v>Tier 2</v>
      </c>
      <c r="AH184" t="str">
        <f t="shared" si="6"/>
        <v>South Dakota - Tier 2</v>
      </c>
      <c r="AI184" t="str">
        <f t="shared" si="7"/>
        <v>Cresbard, Town Of - Tier 2</v>
      </c>
    </row>
    <row r="185" spans="1:35" x14ac:dyDescent="0.3">
      <c r="A185">
        <v>178</v>
      </c>
      <c r="B185">
        <v>8</v>
      </c>
      <c r="C185" t="s">
        <v>30</v>
      </c>
      <c r="D185" t="s">
        <v>1748</v>
      </c>
      <c r="E185" t="s">
        <v>3224</v>
      </c>
      <c r="F185" t="s">
        <v>756</v>
      </c>
      <c r="G185" s="58">
        <v>0.42116000000000003</v>
      </c>
      <c r="H185">
        <v>0</v>
      </c>
      <c r="I185">
        <v>0</v>
      </c>
      <c r="J185" s="12">
        <v>8</v>
      </c>
      <c r="K185" s="12">
        <v>9</v>
      </c>
      <c r="L185">
        <v>0</v>
      </c>
      <c r="M185">
        <v>0</v>
      </c>
      <c r="N185" s="12">
        <v>0</v>
      </c>
      <c r="O185" s="12">
        <v>0.79130109684628469</v>
      </c>
      <c r="P185" s="12">
        <v>0</v>
      </c>
      <c r="Q185" s="12">
        <v>0</v>
      </c>
      <c r="R185" s="59">
        <v>6.6973028176231492E-6</v>
      </c>
      <c r="S185" s="59">
        <v>0</v>
      </c>
      <c r="T185" s="59">
        <v>0</v>
      </c>
      <c r="U185" s="59">
        <v>3.8753500514538135E-3</v>
      </c>
      <c r="V185" s="59">
        <v>6.0972406898150977E-3</v>
      </c>
      <c r="W185" s="59">
        <v>0</v>
      </c>
      <c r="X185" s="59">
        <v>0</v>
      </c>
      <c r="Y185" s="59">
        <v>0</v>
      </c>
      <c r="Z185" s="59">
        <v>1.011936453088926E-6</v>
      </c>
      <c r="AA185" s="59">
        <v>0</v>
      </c>
      <c r="AB185" s="59">
        <v>0</v>
      </c>
      <c r="AC185" s="18">
        <v>9.0729999823087489E-4</v>
      </c>
      <c r="AD185" s="12">
        <v>178</v>
      </c>
      <c r="AE185" s="17">
        <v>9</v>
      </c>
      <c r="AF185" s="18">
        <v>0.97589119210482744</v>
      </c>
      <c r="AG185" t="str">
        <f>IF(AF185&lt;='CAV Tier 1 Analysis'!$A$5,"Tier 1", "Tier 2")</f>
        <v>Tier 2</v>
      </c>
      <c r="AH185" t="str">
        <f t="shared" si="6"/>
        <v>South Dakota - Tier 2</v>
      </c>
      <c r="AI185" t="str">
        <f t="shared" si="7"/>
        <v>Seneca, Town Of - Tier 2</v>
      </c>
    </row>
    <row r="186" spans="1:35" x14ac:dyDescent="0.3">
      <c r="A186">
        <v>179</v>
      </c>
      <c r="B186">
        <v>8</v>
      </c>
      <c r="C186" t="s">
        <v>30</v>
      </c>
      <c r="D186" t="s">
        <v>1593</v>
      </c>
      <c r="E186" t="s">
        <v>3227</v>
      </c>
      <c r="F186" t="s">
        <v>757</v>
      </c>
      <c r="G186" s="58">
        <v>0.31741000000000003</v>
      </c>
      <c r="H186">
        <v>0</v>
      </c>
      <c r="I186">
        <v>0</v>
      </c>
      <c r="J186" s="12">
        <v>8</v>
      </c>
      <c r="K186" s="12">
        <v>9</v>
      </c>
      <c r="L186">
        <v>0</v>
      </c>
      <c r="M186">
        <v>0</v>
      </c>
      <c r="N186" s="12">
        <v>0</v>
      </c>
      <c r="O186" s="12">
        <v>0.59700464060132841</v>
      </c>
      <c r="P186" s="12">
        <v>0</v>
      </c>
      <c r="Q186" s="12">
        <v>0</v>
      </c>
      <c r="R186" s="59">
        <v>5.0474662535420357E-6</v>
      </c>
      <c r="S186" s="59">
        <v>0</v>
      </c>
      <c r="T186" s="59">
        <v>0</v>
      </c>
      <c r="U186" s="59">
        <v>3.8753500514538135E-3</v>
      </c>
      <c r="V186" s="59">
        <v>6.0972406898150977E-3</v>
      </c>
      <c r="W186" s="59">
        <v>0</v>
      </c>
      <c r="X186" s="59">
        <v>0</v>
      </c>
      <c r="Y186" s="59">
        <v>0</v>
      </c>
      <c r="Z186" s="59">
        <v>7.6346508414494656E-7</v>
      </c>
      <c r="AA186" s="59">
        <v>0</v>
      </c>
      <c r="AB186" s="59">
        <v>0</v>
      </c>
      <c r="AC186" s="18">
        <v>9.0712742478241809E-4</v>
      </c>
      <c r="AD186" s="12">
        <v>179</v>
      </c>
      <c r="AE186" s="17">
        <v>9</v>
      </c>
      <c r="AF186" s="18">
        <v>0.97679831952960983</v>
      </c>
      <c r="AG186" t="str">
        <f>IF(AF186&lt;='CAV Tier 1 Analysis'!$A$5,"Tier 1", "Tier 2")</f>
        <v>Tier 2</v>
      </c>
      <c r="AH186" t="str">
        <f t="shared" si="6"/>
        <v>South Dakota - Tier 2</v>
      </c>
      <c r="AI186" t="str">
        <f t="shared" si="7"/>
        <v>Chelsea, Town Of - Tier 2</v>
      </c>
    </row>
    <row r="187" spans="1:35" x14ac:dyDescent="0.3">
      <c r="A187">
        <v>180</v>
      </c>
      <c r="B187">
        <v>8</v>
      </c>
      <c r="C187" t="s">
        <v>30</v>
      </c>
      <c r="D187" t="s">
        <v>2067</v>
      </c>
      <c r="E187" t="s">
        <v>3113</v>
      </c>
      <c r="F187" t="s">
        <v>758</v>
      </c>
      <c r="G187" s="58">
        <v>0.30826999999999999</v>
      </c>
      <c r="H187">
        <v>0</v>
      </c>
      <c r="I187">
        <v>0</v>
      </c>
      <c r="J187" s="12">
        <v>8</v>
      </c>
      <c r="K187" s="12">
        <v>9</v>
      </c>
      <c r="L187">
        <v>0</v>
      </c>
      <c r="M187">
        <v>0</v>
      </c>
      <c r="N187" s="12">
        <v>0</v>
      </c>
      <c r="O187" s="12">
        <v>0.50077198753276264</v>
      </c>
      <c r="P187" s="12">
        <v>0</v>
      </c>
      <c r="Q187" s="12">
        <v>0</v>
      </c>
      <c r="R187" s="59">
        <v>4.9021216155111787E-6</v>
      </c>
      <c r="S187" s="59">
        <v>0</v>
      </c>
      <c r="T187" s="59">
        <v>0</v>
      </c>
      <c r="U187" s="59">
        <v>3.8753500514538135E-3</v>
      </c>
      <c r="V187" s="59">
        <v>6.0972406898150977E-3</v>
      </c>
      <c r="W187" s="59">
        <v>0</v>
      </c>
      <c r="X187" s="59">
        <v>0</v>
      </c>
      <c r="Y187" s="59">
        <v>0</v>
      </c>
      <c r="Z187" s="59">
        <v>6.4040026089921498E-7</v>
      </c>
      <c r="AA187" s="59">
        <v>0</v>
      </c>
      <c r="AB187" s="59">
        <v>0</v>
      </c>
      <c r="AC187" s="18">
        <v>9.07103023922302E-4</v>
      </c>
      <c r="AD187" s="12">
        <v>180</v>
      </c>
      <c r="AE187" s="17">
        <v>9</v>
      </c>
      <c r="AF187" s="18">
        <v>0.9777054225535321</v>
      </c>
      <c r="AG187" t="str">
        <f>IF(AF187&lt;='CAV Tier 1 Analysis'!$A$5,"Tier 1", "Tier 2")</f>
        <v>Tier 2</v>
      </c>
      <c r="AH187" t="str">
        <f t="shared" si="6"/>
        <v>South Dakota - Tier 2</v>
      </c>
      <c r="AI187" t="str">
        <f t="shared" si="7"/>
        <v>Pollock, City Of - Tier 2</v>
      </c>
    </row>
    <row r="188" spans="1:35" x14ac:dyDescent="0.3">
      <c r="A188">
        <v>181</v>
      </c>
      <c r="B188">
        <v>8</v>
      </c>
      <c r="C188" t="s">
        <v>30</v>
      </c>
      <c r="D188" t="s">
        <v>2148</v>
      </c>
      <c r="E188" t="s">
        <v>3225</v>
      </c>
      <c r="F188" t="s">
        <v>761</v>
      </c>
      <c r="G188" s="58">
        <v>0.1067</v>
      </c>
      <c r="H188">
        <v>0</v>
      </c>
      <c r="I188">
        <v>0</v>
      </c>
      <c r="J188" s="12">
        <v>8</v>
      </c>
      <c r="K188" s="12">
        <v>9</v>
      </c>
      <c r="L188">
        <v>0</v>
      </c>
      <c r="M188">
        <v>0</v>
      </c>
      <c r="N188" s="12">
        <v>0</v>
      </c>
      <c r="O188" s="12">
        <v>0.17332977931600796</v>
      </c>
      <c r="P188" s="12">
        <v>0</v>
      </c>
      <c r="Q188" s="12">
        <v>0</v>
      </c>
      <c r="R188" s="59">
        <v>1.6967475796381185E-6</v>
      </c>
      <c r="S188" s="59">
        <v>0</v>
      </c>
      <c r="T188" s="59">
        <v>0</v>
      </c>
      <c r="U188" s="59">
        <v>3.8753500514538135E-3</v>
      </c>
      <c r="V188" s="59">
        <v>6.0972406898150977E-3</v>
      </c>
      <c r="W188" s="59">
        <v>0</v>
      </c>
      <c r="X188" s="59">
        <v>0</v>
      </c>
      <c r="Y188" s="59">
        <v>0</v>
      </c>
      <c r="Z188" s="59">
        <v>2.216586363835152E-7</v>
      </c>
      <c r="AA188" s="59">
        <v>0</v>
      </c>
      <c r="AB188" s="59">
        <v>0</v>
      </c>
      <c r="AC188" s="18">
        <v>9.0677355886226673E-4</v>
      </c>
      <c r="AD188" s="12">
        <v>181</v>
      </c>
      <c r="AE188" s="17">
        <v>9</v>
      </c>
      <c r="AF188" s="18">
        <v>0.97861219611239436</v>
      </c>
      <c r="AG188" t="str">
        <f>IF(AF188&lt;='CAV Tier 1 Analysis'!$A$5,"Tier 1", "Tier 2")</f>
        <v>Tier 2</v>
      </c>
      <c r="AH188" t="str">
        <f t="shared" si="6"/>
        <v>South Dakota - Tier 2</v>
      </c>
      <c r="AI188" t="str">
        <f t="shared" si="7"/>
        <v>Artas, City Of - Tier 2</v>
      </c>
    </row>
    <row r="189" spans="1:35" x14ac:dyDescent="0.3">
      <c r="A189">
        <v>182</v>
      </c>
      <c r="B189">
        <v>8</v>
      </c>
      <c r="C189" t="s">
        <v>30</v>
      </c>
      <c r="D189" t="s">
        <v>2049</v>
      </c>
      <c r="E189" t="s">
        <v>3089</v>
      </c>
      <c r="F189" t="s">
        <v>818</v>
      </c>
      <c r="G189" s="58">
        <v>0.32840999999999998</v>
      </c>
      <c r="H189">
        <v>0</v>
      </c>
      <c r="I189">
        <v>0</v>
      </c>
      <c r="J189" s="12">
        <v>9</v>
      </c>
      <c r="K189" s="12">
        <v>8</v>
      </c>
      <c r="L189">
        <v>0</v>
      </c>
      <c r="M189">
        <v>0</v>
      </c>
      <c r="N189" s="12">
        <v>0.80040262677589347</v>
      </c>
      <c r="O189" s="12">
        <v>6.1466810577441988</v>
      </c>
      <c r="P189" s="12">
        <v>0</v>
      </c>
      <c r="Q189" s="12">
        <v>0</v>
      </c>
      <c r="R189" s="59">
        <v>5.2223886844325621E-6</v>
      </c>
      <c r="S189" s="59">
        <v>0</v>
      </c>
      <c r="T189" s="59">
        <v>0</v>
      </c>
      <c r="U189" s="59">
        <v>4.3597688078855397E-3</v>
      </c>
      <c r="V189" s="59">
        <v>5.4197695020578645E-3</v>
      </c>
      <c r="W189" s="59">
        <v>0</v>
      </c>
      <c r="X189" s="59">
        <v>0</v>
      </c>
      <c r="Y189" s="59">
        <v>6.2568737716972025E-5</v>
      </c>
      <c r="Z189" s="59">
        <v>7.8605358347567627E-6</v>
      </c>
      <c r="AA189" s="59">
        <v>0</v>
      </c>
      <c r="AB189" s="59">
        <v>0</v>
      </c>
      <c r="AC189" s="18">
        <v>8.9592636110723311E-4</v>
      </c>
      <c r="AD189" s="12">
        <v>182</v>
      </c>
      <c r="AE189" s="17">
        <v>9</v>
      </c>
      <c r="AF189" s="18">
        <v>0.97950812247350161</v>
      </c>
      <c r="AG189" t="str">
        <f>IF(AF189&lt;='CAV Tier 1 Analysis'!$A$5,"Tier 1", "Tier 2")</f>
        <v>Tier 2</v>
      </c>
      <c r="AH189" t="str">
        <f t="shared" si="6"/>
        <v>South Dakota - Tier 2</v>
      </c>
      <c r="AI189" t="str">
        <f t="shared" si="7"/>
        <v>Mission Hill, Town Of - Tier 2</v>
      </c>
    </row>
    <row r="190" spans="1:35" x14ac:dyDescent="0.3">
      <c r="A190">
        <v>183</v>
      </c>
      <c r="B190">
        <v>8</v>
      </c>
      <c r="C190" t="s">
        <v>30</v>
      </c>
      <c r="D190" t="s">
        <v>2139</v>
      </c>
      <c r="E190" t="s">
        <v>3212</v>
      </c>
      <c r="F190" t="s">
        <v>984</v>
      </c>
      <c r="G190" s="58">
        <v>0.32954</v>
      </c>
      <c r="H190">
        <v>0</v>
      </c>
      <c r="I190">
        <v>0</v>
      </c>
      <c r="J190" s="12">
        <v>12</v>
      </c>
      <c r="K190" s="12">
        <v>4</v>
      </c>
      <c r="L190">
        <v>0</v>
      </c>
      <c r="M190" s="12">
        <v>2</v>
      </c>
      <c r="N190" s="12">
        <v>0</v>
      </c>
      <c r="O190" s="12">
        <v>1.0974533405604223</v>
      </c>
      <c r="P190" s="12">
        <v>0</v>
      </c>
      <c r="Q190" s="12">
        <v>0</v>
      </c>
      <c r="R190" s="59">
        <v>5.2403579886967713E-6</v>
      </c>
      <c r="S190" s="59">
        <v>0</v>
      </c>
      <c r="T190" s="59">
        <v>0</v>
      </c>
      <c r="U190" s="59">
        <v>5.8130250771807205E-3</v>
      </c>
      <c r="V190" s="59">
        <v>2.7098847510289323E-3</v>
      </c>
      <c r="W190" s="59">
        <v>0</v>
      </c>
      <c r="X190" s="59">
        <v>1.303875697320277E-3</v>
      </c>
      <c r="Y190" s="59">
        <v>0</v>
      </c>
      <c r="Z190" s="59">
        <v>1.4034519164745185E-6</v>
      </c>
      <c r="AA190" s="59">
        <v>0</v>
      </c>
      <c r="AB190" s="59">
        <v>0</v>
      </c>
      <c r="AC190" s="18">
        <v>8.939481214031912E-4</v>
      </c>
      <c r="AD190" s="12">
        <v>183</v>
      </c>
      <c r="AE190" s="17">
        <v>9</v>
      </c>
      <c r="AF190" s="18">
        <v>0.98040207059490481</v>
      </c>
      <c r="AG190" t="str">
        <f>IF(AF190&lt;='CAV Tier 1 Analysis'!$A$5,"Tier 1", "Tier 2")</f>
        <v>Tier 2</v>
      </c>
      <c r="AH190" t="str">
        <f t="shared" si="6"/>
        <v>South Dakota - Tier 2</v>
      </c>
      <c r="AI190" t="str">
        <f t="shared" si="7"/>
        <v>Hecla, City Of - Tier 2</v>
      </c>
    </row>
    <row r="191" spans="1:35" x14ac:dyDescent="0.3">
      <c r="A191">
        <v>184</v>
      </c>
      <c r="B191">
        <v>8</v>
      </c>
      <c r="C191" t="s">
        <v>30</v>
      </c>
      <c r="D191" t="s">
        <v>2095</v>
      </c>
      <c r="E191" t="s">
        <v>3154</v>
      </c>
      <c r="F191" t="s">
        <v>399</v>
      </c>
      <c r="G191" s="58">
        <v>0.18922</v>
      </c>
      <c r="H191">
        <v>0</v>
      </c>
      <c r="I191">
        <v>0</v>
      </c>
      <c r="J191" s="12">
        <v>9</v>
      </c>
      <c r="K191" s="12">
        <v>8</v>
      </c>
      <c r="M191">
        <v>0</v>
      </c>
      <c r="N191">
        <v>0</v>
      </c>
      <c r="O191" s="12">
        <v>3.5415334178202773</v>
      </c>
      <c r="P191" s="12">
        <v>0</v>
      </c>
      <c r="Q191" s="12">
        <v>0</v>
      </c>
      <c r="R191" s="59">
        <v>3.0089838521005134E-6</v>
      </c>
      <c r="S191" s="59">
        <v>0</v>
      </c>
      <c r="T191" s="59">
        <v>0</v>
      </c>
      <c r="U191" s="59">
        <v>4.3597688078855397E-3</v>
      </c>
      <c r="V191" s="59">
        <v>5.4197695020578645E-3</v>
      </c>
      <c r="W191" s="59">
        <v>0</v>
      </c>
      <c r="X191" s="59">
        <v>0</v>
      </c>
      <c r="Y191" s="59">
        <v>0</v>
      </c>
      <c r="Z191" s="59">
        <v>4.5290051784436362E-6</v>
      </c>
      <c r="AA191" s="59">
        <v>0</v>
      </c>
      <c r="AB191" s="59">
        <v>0</v>
      </c>
      <c r="AC191" s="18">
        <v>8.8973420899763169E-4</v>
      </c>
      <c r="AD191" s="12">
        <v>184</v>
      </c>
      <c r="AE191" s="17">
        <v>9</v>
      </c>
      <c r="AF191" s="18">
        <v>0.98129180480390243</v>
      </c>
      <c r="AG191" t="str">
        <f>IF(AF191&lt;='CAV Tier 1 Analysis'!$A$5,"Tier 1", "Tier 2")</f>
        <v>Tier 2</v>
      </c>
      <c r="AH191" t="str">
        <f t="shared" si="6"/>
        <v>South Dakota - Tier 2</v>
      </c>
      <c r="AI191" t="str">
        <f t="shared" si="7"/>
        <v>Gayville, Town Of - Tier 2</v>
      </c>
    </row>
    <row r="192" spans="1:35" x14ac:dyDescent="0.3">
      <c r="A192">
        <v>185</v>
      </c>
      <c r="B192">
        <v>8</v>
      </c>
      <c r="C192" t="s">
        <v>30</v>
      </c>
      <c r="D192" t="s">
        <v>2030</v>
      </c>
      <c r="E192" t="s">
        <v>3061</v>
      </c>
      <c r="F192" t="s">
        <v>856</v>
      </c>
      <c r="G192" s="58">
        <v>0.84601000000000004</v>
      </c>
      <c r="H192">
        <v>1</v>
      </c>
      <c r="I192">
        <v>0</v>
      </c>
      <c r="J192" s="12">
        <v>7</v>
      </c>
      <c r="K192" s="12">
        <v>8</v>
      </c>
      <c r="L192">
        <v>0</v>
      </c>
      <c r="M192" s="12">
        <v>1</v>
      </c>
      <c r="N192" s="12">
        <v>0</v>
      </c>
      <c r="O192" s="12">
        <v>1.0669007877137435</v>
      </c>
      <c r="P192" s="12">
        <v>0</v>
      </c>
      <c r="Q192" s="12">
        <v>1.5971568678349479E-2</v>
      </c>
      <c r="R192" s="59">
        <v>1.3453284159790484E-5</v>
      </c>
      <c r="S192" s="59">
        <v>3.0674846625766873E-4</v>
      </c>
      <c r="T192" s="59">
        <v>0</v>
      </c>
      <c r="U192" s="59">
        <v>3.3909312950220869E-3</v>
      </c>
      <c r="V192" s="59">
        <v>5.4197695020578645E-3</v>
      </c>
      <c r="W192" s="59">
        <v>0</v>
      </c>
      <c r="X192" s="59">
        <v>6.5193784866013848E-4</v>
      </c>
      <c r="Y192" s="59">
        <v>0</v>
      </c>
      <c r="Z192" s="59">
        <v>1.3643805161141498E-6</v>
      </c>
      <c r="AA192" s="59">
        <v>0</v>
      </c>
      <c r="AB192" s="59">
        <v>9.027595132882023E-8</v>
      </c>
      <c r="AC192" s="18">
        <v>8.8948136842045378E-4</v>
      </c>
      <c r="AD192" s="12">
        <v>185</v>
      </c>
      <c r="AE192" s="17">
        <v>9</v>
      </c>
      <c r="AF192" s="18">
        <v>0.98218128617232292</v>
      </c>
      <c r="AG192" t="str">
        <f>IF(AF192&lt;='CAV Tier 1 Analysis'!$A$5,"Tier 1", "Tier 2")</f>
        <v>Tier 2</v>
      </c>
      <c r="AH192" t="str">
        <f t="shared" si="6"/>
        <v>South Dakota - Tier 2</v>
      </c>
      <c r="AI192" t="str">
        <f t="shared" si="7"/>
        <v>Kennebec, Town Of - Tier 2</v>
      </c>
    </row>
    <row r="193" spans="1:35" x14ac:dyDescent="0.3">
      <c r="A193">
        <v>186</v>
      </c>
      <c r="B193">
        <v>8</v>
      </c>
      <c r="C193" t="s">
        <v>30</v>
      </c>
      <c r="D193" t="s">
        <v>2070</v>
      </c>
      <c r="E193" t="s">
        <v>3117</v>
      </c>
      <c r="F193" t="s">
        <v>1041</v>
      </c>
      <c r="G193" s="58">
        <v>0.61203999999999992</v>
      </c>
      <c r="H193">
        <v>6</v>
      </c>
      <c r="I193">
        <v>0</v>
      </c>
      <c r="J193" s="12">
        <v>7</v>
      </c>
      <c r="K193" s="12">
        <v>4</v>
      </c>
      <c r="L193">
        <v>0</v>
      </c>
      <c r="M193">
        <v>0</v>
      </c>
      <c r="N193" s="12">
        <v>0.53208916247581572</v>
      </c>
      <c r="O193" s="12">
        <v>202.30916227872797</v>
      </c>
      <c r="P193" s="12">
        <v>187.5545777133332</v>
      </c>
      <c r="Q193" s="12">
        <v>168.03140001248215</v>
      </c>
      <c r="R193" s="59">
        <v>9.7326840547489575E-6</v>
      </c>
      <c r="S193" s="59">
        <v>1.8404907975460123E-3</v>
      </c>
      <c r="T193" s="59">
        <v>0</v>
      </c>
      <c r="U193" s="59">
        <v>3.3909312950220869E-3</v>
      </c>
      <c r="V193" s="59">
        <v>2.7098847510289323E-3</v>
      </c>
      <c r="W193" s="59">
        <v>0</v>
      </c>
      <c r="X193" s="59">
        <v>0</v>
      </c>
      <c r="Y193" s="59">
        <v>4.1594250362591792E-5</v>
      </c>
      <c r="Z193" s="59">
        <v>2.5871822612107012E-4</v>
      </c>
      <c r="AA193" s="59">
        <v>5.5485936120657539E-4</v>
      </c>
      <c r="AB193" s="59">
        <v>9.4976234299409866E-4</v>
      </c>
      <c r="AC193" s="18">
        <v>8.8690670075782863E-4</v>
      </c>
      <c r="AD193" s="12">
        <v>186</v>
      </c>
      <c r="AE193" s="17">
        <v>9</v>
      </c>
      <c r="AF193" s="18">
        <v>0.98306819287308078</v>
      </c>
      <c r="AG193" t="str">
        <f>IF(AF193&lt;='CAV Tier 1 Analysis'!$A$5,"Tier 1", "Tier 2")</f>
        <v>Tier 2</v>
      </c>
      <c r="AH193" t="str">
        <f t="shared" si="6"/>
        <v>South Dakota - Tier 2</v>
      </c>
      <c r="AI193" t="str">
        <f t="shared" si="7"/>
        <v>Tea, Town Of - Tier 2</v>
      </c>
    </row>
    <row r="194" spans="1:35" x14ac:dyDescent="0.3">
      <c r="A194">
        <v>187</v>
      </c>
      <c r="B194">
        <v>8</v>
      </c>
      <c r="C194" t="s">
        <v>30</v>
      </c>
      <c r="D194" t="s">
        <v>1267</v>
      </c>
      <c r="E194" t="s">
        <v>3062</v>
      </c>
      <c r="F194" t="s">
        <v>946</v>
      </c>
      <c r="G194" s="58">
        <v>0.46465000000000001</v>
      </c>
      <c r="H194">
        <v>1</v>
      </c>
      <c r="I194">
        <v>0</v>
      </c>
      <c r="J194" s="12">
        <v>12</v>
      </c>
      <c r="K194" s="12">
        <v>5</v>
      </c>
      <c r="L194">
        <v>0</v>
      </c>
      <c r="M194">
        <v>0</v>
      </c>
      <c r="N194" s="12">
        <v>0</v>
      </c>
      <c r="O194" s="12">
        <v>5.6345068217781229</v>
      </c>
      <c r="P194" s="12">
        <v>0</v>
      </c>
      <c r="Q194" s="12">
        <v>0</v>
      </c>
      <c r="R194" s="59">
        <v>7.3888825012076074E-6</v>
      </c>
      <c r="S194" s="59">
        <v>3.0674846625766873E-4</v>
      </c>
      <c r="T194" s="59">
        <v>0</v>
      </c>
      <c r="U194" s="59">
        <v>5.8130250771807205E-3</v>
      </c>
      <c r="V194" s="59">
        <v>3.3873559387861654E-3</v>
      </c>
      <c r="W194" s="59">
        <v>0</v>
      </c>
      <c r="X194" s="59">
        <v>0</v>
      </c>
      <c r="Y194" s="59">
        <v>0</v>
      </c>
      <c r="Z194" s="59">
        <v>7.205554081574987E-6</v>
      </c>
      <c r="AA194" s="59">
        <v>0</v>
      </c>
      <c r="AB194" s="59">
        <v>0</v>
      </c>
      <c r="AC194" s="18">
        <v>8.6561126534612167E-4</v>
      </c>
      <c r="AD194" s="12">
        <v>187</v>
      </c>
      <c r="AE194" s="17">
        <v>9</v>
      </c>
      <c r="AF194" s="18">
        <v>0.9839338041384269</v>
      </c>
      <c r="AG194" t="str">
        <f>IF(AF194&lt;='CAV Tier 1 Analysis'!$A$5,"Tier 1", "Tier 2")</f>
        <v>Tier 2</v>
      </c>
      <c r="AH194" t="str">
        <f t="shared" si="6"/>
        <v>South Dakota - Tier 2</v>
      </c>
      <c r="AI194" t="str">
        <f t="shared" si="7"/>
        <v>Aurora, City Of - Tier 2</v>
      </c>
    </row>
    <row r="195" spans="1:35" x14ac:dyDescent="0.3">
      <c r="A195">
        <v>188</v>
      </c>
      <c r="B195">
        <v>8</v>
      </c>
      <c r="C195" t="s">
        <v>30</v>
      </c>
      <c r="D195" t="s">
        <v>1591</v>
      </c>
      <c r="E195" t="s">
        <v>3220</v>
      </c>
      <c r="F195" t="s">
        <v>853</v>
      </c>
      <c r="G195" s="58">
        <v>0.311</v>
      </c>
      <c r="H195">
        <v>0</v>
      </c>
      <c r="I195">
        <v>0</v>
      </c>
      <c r="J195" s="12">
        <v>9</v>
      </c>
      <c r="K195" s="12">
        <v>7.5</v>
      </c>
      <c r="L195">
        <v>0</v>
      </c>
      <c r="M195">
        <v>0</v>
      </c>
      <c r="N195" s="12">
        <v>0</v>
      </c>
      <c r="O195" s="12">
        <v>0.34217943014170304</v>
      </c>
      <c r="P195" s="12">
        <v>0</v>
      </c>
      <c r="Q195" s="12">
        <v>0</v>
      </c>
      <c r="R195" s="59">
        <v>4.9455341824503734E-6</v>
      </c>
      <c r="S195" s="59">
        <v>0</v>
      </c>
      <c r="T195" s="59">
        <v>0</v>
      </c>
      <c r="U195" s="59">
        <v>4.3597688078855397E-3</v>
      </c>
      <c r="V195" s="59">
        <v>5.0810339081792484E-3</v>
      </c>
      <c r="W195" s="59">
        <v>0</v>
      </c>
      <c r="X195" s="59">
        <v>0</v>
      </c>
      <c r="Y195" s="59">
        <v>0</v>
      </c>
      <c r="Z195" s="59">
        <v>4.3758796776298269E-7</v>
      </c>
      <c r="AA195" s="59">
        <v>0</v>
      </c>
      <c r="AB195" s="59">
        <v>0</v>
      </c>
      <c r="AC195" s="18">
        <v>8.5874416711045475E-4</v>
      </c>
      <c r="AD195" s="12">
        <v>188</v>
      </c>
      <c r="AE195" s="17">
        <v>9</v>
      </c>
      <c r="AF195" s="18">
        <v>0.98479254830553731</v>
      </c>
      <c r="AG195" t="str">
        <f>IF(AF195&lt;='CAV Tier 1 Analysis'!$A$5,"Tier 1", "Tier 2")</f>
        <v>Tier 2</v>
      </c>
      <c r="AH195" t="str">
        <f t="shared" si="6"/>
        <v>South Dakota - Tier 2</v>
      </c>
      <c r="AI195" t="str">
        <f t="shared" si="7"/>
        <v>Orient, Town Of - Tier 2</v>
      </c>
    </row>
    <row r="196" spans="1:35" x14ac:dyDescent="0.3">
      <c r="A196">
        <v>189</v>
      </c>
      <c r="B196">
        <v>8</v>
      </c>
      <c r="C196" t="s">
        <v>30</v>
      </c>
      <c r="D196" t="s">
        <v>1587</v>
      </c>
      <c r="E196" t="s">
        <v>3132</v>
      </c>
      <c r="F196" t="s">
        <v>944</v>
      </c>
      <c r="G196" s="58">
        <v>1.55619</v>
      </c>
      <c r="H196">
        <v>0</v>
      </c>
      <c r="I196">
        <v>0</v>
      </c>
      <c r="J196" s="12">
        <v>12</v>
      </c>
      <c r="K196" s="12">
        <v>5</v>
      </c>
      <c r="L196">
        <v>0</v>
      </c>
      <c r="M196">
        <v>0</v>
      </c>
      <c r="N196" s="12">
        <v>0</v>
      </c>
      <c r="O196" s="12">
        <v>37.709569620660787</v>
      </c>
      <c r="P196" s="12">
        <v>0</v>
      </c>
      <c r="Q196" s="12">
        <v>0</v>
      </c>
      <c r="R196" s="59">
        <v>2.4746594338866384E-5</v>
      </c>
      <c r="S196" s="59">
        <v>0</v>
      </c>
      <c r="T196" s="59">
        <v>0</v>
      </c>
      <c r="U196" s="59">
        <v>5.8130250771807205E-3</v>
      </c>
      <c r="V196" s="59">
        <v>3.3873559387861654E-3</v>
      </c>
      <c r="W196" s="59">
        <v>0</v>
      </c>
      <c r="X196" s="59">
        <v>0</v>
      </c>
      <c r="Y196" s="59">
        <v>0</v>
      </c>
      <c r="Z196" s="59">
        <v>4.8223979824527092E-5</v>
      </c>
      <c r="AA196" s="59">
        <v>0</v>
      </c>
      <c r="AB196" s="59">
        <v>0</v>
      </c>
      <c r="AC196" s="18">
        <v>8.4303196273911624E-4</v>
      </c>
      <c r="AD196" s="12">
        <v>189</v>
      </c>
      <c r="AE196" s="17">
        <v>9</v>
      </c>
      <c r="AF196" s="18">
        <v>0.98563558026827647</v>
      </c>
      <c r="AG196" t="str">
        <f>IF(AF196&lt;='CAV Tier 1 Analysis'!$A$5,"Tier 1", "Tier 2")</f>
        <v>Tier 2</v>
      </c>
      <c r="AH196" t="str">
        <f t="shared" si="6"/>
        <v>South Dakota - Tier 2</v>
      </c>
      <c r="AI196" t="str">
        <f t="shared" si="7"/>
        <v>Elkton, City Of - Tier 2</v>
      </c>
    </row>
    <row r="197" spans="1:35" x14ac:dyDescent="0.3">
      <c r="A197">
        <v>190</v>
      </c>
      <c r="B197">
        <v>8</v>
      </c>
      <c r="C197" t="s">
        <v>30</v>
      </c>
      <c r="D197" t="s">
        <v>2053</v>
      </c>
      <c r="E197" t="s">
        <v>3095</v>
      </c>
      <c r="F197" t="s">
        <v>950</v>
      </c>
      <c r="G197" s="58">
        <v>0.35377000000000003</v>
      </c>
      <c r="H197">
        <v>0</v>
      </c>
      <c r="I197">
        <v>0</v>
      </c>
      <c r="J197" s="12">
        <v>12</v>
      </c>
      <c r="K197" s="12">
        <v>5</v>
      </c>
      <c r="L197">
        <v>0</v>
      </c>
      <c r="M197">
        <v>0</v>
      </c>
      <c r="N197" s="12">
        <v>0</v>
      </c>
      <c r="O197" s="12">
        <v>3.3880003344000076</v>
      </c>
      <c r="P197" s="12">
        <v>0</v>
      </c>
      <c r="Q197" s="12">
        <v>0</v>
      </c>
      <c r="R197" s="59">
        <v>5.6256643978310889E-6</v>
      </c>
      <c r="S197" s="59">
        <v>0</v>
      </c>
      <c r="T197" s="59">
        <v>0</v>
      </c>
      <c r="U197" s="59">
        <v>5.8130250771807205E-3</v>
      </c>
      <c r="V197" s="59">
        <v>3.3873559387861654E-3</v>
      </c>
      <c r="W197" s="59">
        <v>0</v>
      </c>
      <c r="X197" s="59">
        <v>0</v>
      </c>
      <c r="Y197" s="59">
        <v>0</v>
      </c>
      <c r="Z197" s="59">
        <v>4.3326630724016739E-6</v>
      </c>
      <c r="AA197" s="59">
        <v>0</v>
      </c>
      <c r="AB197" s="59">
        <v>0</v>
      </c>
      <c r="AC197" s="18">
        <v>8.3730357667610169E-4</v>
      </c>
      <c r="AD197" s="12">
        <v>190</v>
      </c>
      <c r="AE197" s="17">
        <v>10</v>
      </c>
      <c r="AF197" s="18">
        <v>0.98647288384495257</v>
      </c>
      <c r="AG197" t="str">
        <f>IF(AF197&lt;='CAV Tier 1 Analysis'!$A$5,"Tier 1", "Tier 2")</f>
        <v>Tier 2</v>
      </c>
      <c r="AH197" t="str">
        <f t="shared" si="6"/>
        <v>South Dakota - Tier 2</v>
      </c>
      <c r="AI197" t="str">
        <f t="shared" si="7"/>
        <v>Sinai, Town Of - Tier 2</v>
      </c>
    </row>
    <row r="198" spans="1:35" x14ac:dyDescent="0.3">
      <c r="A198">
        <v>191</v>
      </c>
      <c r="B198">
        <v>8</v>
      </c>
      <c r="C198" t="s">
        <v>30</v>
      </c>
      <c r="D198" t="s">
        <v>1509</v>
      </c>
      <c r="E198" t="s">
        <v>3060</v>
      </c>
      <c r="F198" t="s">
        <v>1046</v>
      </c>
      <c r="G198" s="58">
        <v>3.0028999999999999</v>
      </c>
      <c r="H198">
        <v>1</v>
      </c>
      <c r="I198">
        <v>0</v>
      </c>
      <c r="J198" s="12">
        <v>7</v>
      </c>
      <c r="K198" s="12">
        <v>4</v>
      </c>
      <c r="L198">
        <v>0</v>
      </c>
      <c r="M198" s="12">
        <v>1</v>
      </c>
      <c r="N198" s="12">
        <v>0</v>
      </c>
      <c r="O198" s="12">
        <v>463.04200961630193</v>
      </c>
      <c r="P198" s="12">
        <v>390.65043064854825</v>
      </c>
      <c r="Q198" s="12">
        <v>26.306317603924811</v>
      </c>
      <c r="R198" s="59">
        <v>4.7752233429196863E-5</v>
      </c>
      <c r="S198" s="59">
        <v>3.0674846625766873E-4</v>
      </c>
      <c r="T198" s="59">
        <v>0</v>
      </c>
      <c r="U198" s="59">
        <v>3.3909312950220869E-3</v>
      </c>
      <c r="V198" s="59">
        <v>2.7098847510289323E-3</v>
      </c>
      <c r="W198" s="59">
        <v>0</v>
      </c>
      <c r="X198" s="59">
        <v>6.5193784866013848E-4</v>
      </c>
      <c r="Y198" s="59">
        <v>0</v>
      </c>
      <c r="Z198" s="59">
        <v>5.9215018241445892E-4</v>
      </c>
      <c r="AA198" s="59">
        <v>1.1556958568935956E-3</v>
      </c>
      <c r="AB198" s="59">
        <v>1.4869095800662584E-4</v>
      </c>
      <c r="AC198" s="18">
        <v>8.1852650833751854E-4</v>
      </c>
      <c r="AD198" s="12">
        <v>191</v>
      </c>
      <c r="AE198" s="17">
        <v>10</v>
      </c>
      <c r="AF198" s="18">
        <v>0.98729141035329004</v>
      </c>
      <c r="AG198" t="str">
        <f>IF(AF198&lt;='CAV Tier 1 Analysis'!$A$5,"Tier 1", "Tier 2")</f>
        <v>Tier 2</v>
      </c>
      <c r="AH198" t="str">
        <f t="shared" si="6"/>
        <v>South Dakota - Tier 2</v>
      </c>
      <c r="AI198" t="str">
        <f t="shared" si="7"/>
        <v>Canton, City Of - Tier 2</v>
      </c>
    </row>
    <row r="199" spans="1:35" x14ac:dyDescent="0.3">
      <c r="A199">
        <v>192</v>
      </c>
      <c r="B199">
        <v>8</v>
      </c>
      <c r="C199" t="s">
        <v>30</v>
      </c>
      <c r="D199" t="s">
        <v>1569</v>
      </c>
      <c r="E199" t="s">
        <v>3106</v>
      </c>
      <c r="F199" t="s">
        <v>1098</v>
      </c>
      <c r="G199" s="58">
        <v>0.74680999999999997</v>
      </c>
      <c r="H199">
        <v>8</v>
      </c>
      <c r="I199">
        <v>0</v>
      </c>
      <c r="J199" s="12">
        <v>10</v>
      </c>
      <c r="K199" s="12">
        <v>2</v>
      </c>
      <c r="L199">
        <v>0</v>
      </c>
      <c r="M199">
        <v>0</v>
      </c>
      <c r="N199" s="12">
        <v>2.7729902649084437</v>
      </c>
      <c r="O199" s="12">
        <v>28.243705692067127</v>
      </c>
      <c r="P199" s="12">
        <v>9.3686178933774471</v>
      </c>
      <c r="Q199" s="12">
        <v>3.291176012053505</v>
      </c>
      <c r="R199" s="59">
        <v>1.187580187394136E-5</v>
      </c>
      <c r="S199" s="59">
        <v>2.4539877300613498E-3</v>
      </c>
      <c r="T199" s="59">
        <v>0</v>
      </c>
      <c r="U199" s="59">
        <v>4.8441875643172663E-3</v>
      </c>
      <c r="V199" s="59">
        <v>1.3549423755144661E-3</v>
      </c>
      <c r="W199" s="59">
        <v>0</v>
      </c>
      <c r="X199" s="59">
        <v>0</v>
      </c>
      <c r="Y199" s="59">
        <v>2.167690294516644E-4</v>
      </c>
      <c r="Z199" s="59">
        <v>3.6118786482195317E-5</v>
      </c>
      <c r="AA199" s="59">
        <v>2.7716014202826673E-5</v>
      </c>
      <c r="AB199" s="59">
        <v>1.8602684023234405E-5</v>
      </c>
      <c r="AC199" s="18">
        <v>8.149272714479041E-4</v>
      </c>
      <c r="AD199" s="12">
        <v>192</v>
      </c>
      <c r="AE199" s="17">
        <v>10</v>
      </c>
      <c r="AF199" s="18">
        <v>0.98810633762473798</v>
      </c>
      <c r="AG199" t="str">
        <f>IF(AF199&lt;='CAV Tier 1 Analysis'!$A$5,"Tier 1", "Tier 2")</f>
        <v>Tier 2</v>
      </c>
      <c r="AH199" t="str">
        <f t="shared" si="6"/>
        <v>South Dakota - Tier 2</v>
      </c>
      <c r="AI199" t="str">
        <f t="shared" si="7"/>
        <v>Hill City, City Of - Tier 2</v>
      </c>
    </row>
    <row r="200" spans="1:35" x14ac:dyDescent="0.3">
      <c r="A200">
        <v>193</v>
      </c>
      <c r="B200">
        <v>8</v>
      </c>
      <c r="C200" t="s">
        <v>30</v>
      </c>
      <c r="D200" t="s">
        <v>2044</v>
      </c>
      <c r="E200" t="s">
        <v>3084</v>
      </c>
      <c r="F200" t="s">
        <v>929</v>
      </c>
      <c r="G200" s="58">
        <v>0.25219000000000003</v>
      </c>
      <c r="H200">
        <v>0</v>
      </c>
      <c r="I200">
        <v>0</v>
      </c>
      <c r="J200" s="12">
        <v>10</v>
      </c>
      <c r="K200" s="12">
        <v>6</v>
      </c>
      <c r="L200">
        <v>0</v>
      </c>
      <c r="M200">
        <v>0</v>
      </c>
      <c r="N200" s="12">
        <v>0</v>
      </c>
      <c r="O200" s="12">
        <v>0.55995529078772488</v>
      </c>
      <c r="P200" s="12">
        <v>0</v>
      </c>
      <c r="Q200" s="12">
        <v>0</v>
      </c>
      <c r="R200" s="59">
        <v>4.0103352587529252E-6</v>
      </c>
      <c r="S200" s="59">
        <v>0</v>
      </c>
      <c r="T200" s="59">
        <v>0</v>
      </c>
      <c r="U200" s="59">
        <v>4.8441875643172663E-3</v>
      </c>
      <c r="V200" s="59">
        <v>4.064827126543399E-3</v>
      </c>
      <c r="W200" s="59">
        <v>0</v>
      </c>
      <c r="X200" s="59">
        <v>0</v>
      </c>
      <c r="Y200" s="59">
        <v>0</v>
      </c>
      <c r="Z200" s="59">
        <v>7.1608541060594749E-7</v>
      </c>
      <c r="AA200" s="59">
        <v>0</v>
      </c>
      <c r="AB200" s="59">
        <v>0</v>
      </c>
      <c r="AC200" s="18">
        <v>8.1034010104818381E-4</v>
      </c>
      <c r="AD200" s="12">
        <v>193</v>
      </c>
      <c r="AE200" s="17">
        <v>10</v>
      </c>
      <c r="AF200" s="18">
        <v>0.98891667772578618</v>
      </c>
      <c r="AG200" t="str">
        <f>IF(AF200&lt;='CAV Tier 1 Analysis'!$A$5,"Tier 1", "Tier 2")</f>
        <v>Tier 2</v>
      </c>
      <c r="AH200" t="str">
        <f t="shared" ref="AH200:AH217" si="8">C200&amp;" - "&amp;AG200</f>
        <v>South Dakota - Tier 2</v>
      </c>
      <c r="AI200" t="str">
        <f t="shared" ref="AI200:AI217" si="9">D200&amp;" - "&amp;AG200</f>
        <v>Colome, City Of - Tier 2</v>
      </c>
    </row>
    <row r="201" spans="1:35" x14ac:dyDescent="0.3">
      <c r="A201">
        <v>194</v>
      </c>
      <c r="B201">
        <v>8</v>
      </c>
      <c r="C201" t="s">
        <v>30</v>
      </c>
      <c r="D201" t="s">
        <v>2142</v>
      </c>
      <c r="E201" t="s">
        <v>3215</v>
      </c>
      <c r="F201" t="s">
        <v>1004</v>
      </c>
      <c r="G201" s="58">
        <v>0.29820999999999998</v>
      </c>
      <c r="H201">
        <v>1</v>
      </c>
      <c r="I201">
        <v>0</v>
      </c>
      <c r="J201" s="12">
        <v>12</v>
      </c>
      <c r="K201" s="12">
        <v>4</v>
      </c>
      <c r="L201">
        <v>0</v>
      </c>
      <c r="M201">
        <v>0</v>
      </c>
      <c r="N201" s="12">
        <v>0</v>
      </c>
      <c r="O201" s="12">
        <v>1.6824014468302033</v>
      </c>
      <c r="P201" s="12">
        <v>0</v>
      </c>
      <c r="Q201" s="12">
        <v>0</v>
      </c>
      <c r="R201" s="59">
        <v>4.7421471014422049E-6</v>
      </c>
      <c r="S201" s="59">
        <v>3.0674846625766873E-4</v>
      </c>
      <c r="T201" s="59">
        <v>0</v>
      </c>
      <c r="U201" s="59">
        <v>5.8130250771807205E-3</v>
      </c>
      <c r="V201" s="59">
        <v>2.7098847510289323E-3</v>
      </c>
      <c r="W201" s="59">
        <v>0</v>
      </c>
      <c r="X201" s="59">
        <v>0</v>
      </c>
      <c r="Y201" s="59">
        <v>0</v>
      </c>
      <c r="Z201" s="59">
        <v>2.1514987904885357E-6</v>
      </c>
      <c r="AA201" s="59">
        <v>0</v>
      </c>
      <c r="AB201" s="59">
        <v>0</v>
      </c>
      <c r="AC201" s="18">
        <v>8.0332290366902294E-4</v>
      </c>
      <c r="AD201" s="12">
        <v>194</v>
      </c>
      <c r="AE201" s="17">
        <v>10</v>
      </c>
      <c r="AF201" s="18">
        <v>0.9897200006294552</v>
      </c>
      <c r="AG201" t="str">
        <f>IF(AF201&lt;='CAV Tier 1 Analysis'!$A$5,"Tier 1", "Tier 2")</f>
        <v>Tier 2</v>
      </c>
      <c r="AH201" t="str">
        <f t="shared" si="8"/>
        <v>South Dakota - Tier 2</v>
      </c>
      <c r="AI201" t="str">
        <f t="shared" si="9"/>
        <v>Warner, City Of - Tier 2</v>
      </c>
    </row>
    <row r="202" spans="1:35" x14ac:dyDescent="0.3">
      <c r="A202">
        <v>195</v>
      </c>
      <c r="B202">
        <v>8</v>
      </c>
      <c r="C202" t="s">
        <v>30</v>
      </c>
      <c r="D202" t="s">
        <v>2141</v>
      </c>
      <c r="E202" t="s">
        <v>3214</v>
      </c>
      <c r="F202" t="s">
        <v>877</v>
      </c>
      <c r="G202" s="58">
        <v>0.68192000000000008</v>
      </c>
      <c r="H202">
        <v>0</v>
      </c>
      <c r="I202">
        <v>0</v>
      </c>
      <c r="J202" s="12">
        <v>7</v>
      </c>
      <c r="K202" s="12">
        <v>8</v>
      </c>
      <c r="L202">
        <v>0</v>
      </c>
      <c r="M202">
        <v>0</v>
      </c>
      <c r="N202" s="12">
        <v>0</v>
      </c>
      <c r="O202" s="12">
        <v>0.97039787931041355</v>
      </c>
      <c r="P202" s="12">
        <v>0</v>
      </c>
      <c r="Q202" s="12">
        <v>0</v>
      </c>
      <c r="R202" s="59">
        <v>1.0843918552078967E-5</v>
      </c>
      <c r="S202" s="59">
        <v>0</v>
      </c>
      <c r="T202" s="59">
        <v>0</v>
      </c>
      <c r="U202" s="59">
        <v>3.3909312950220869E-3</v>
      </c>
      <c r="V202" s="59">
        <v>5.4197695020578645E-3</v>
      </c>
      <c r="W202" s="59">
        <v>0</v>
      </c>
      <c r="X202" s="59">
        <v>0</v>
      </c>
      <c r="Y202" s="59">
        <v>0</v>
      </c>
      <c r="Z202" s="59">
        <v>1.2409700833071783E-6</v>
      </c>
      <c r="AA202" s="59">
        <v>0</v>
      </c>
      <c r="AB202" s="59">
        <v>0</v>
      </c>
      <c r="AC202" s="18">
        <v>8.0207142597412155E-4</v>
      </c>
      <c r="AD202" s="12">
        <v>195</v>
      </c>
      <c r="AE202" s="17">
        <v>10</v>
      </c>
      <c r="AF202" s="18">
        <v>0.9905220720554293</v>
      </c>
      <c r="AG202" t="str">
        <f>IF(AF202&lt;='CAV Tier 1 Analysis'!$A$5,"Tier 1", "Tier 2")</f>
        <v>Tier 2</v>
      </c>
      <c r="AH202" t="str">
        <f t="shared" si="8"/>
        <v>South Dakota - Tier 2</v>
      </c>
      <c r="AI202" t="str">
        <f t="shared" si="9"/>
        <v>Presho, City Of - Tier 2</v>
      </c>
    </row>
    <row r="203" spans="1:35" x14ac:dyDescent="0.3">
      <c r="A203">
        <v>196</v>
      </c>
      <c r="B203">
        <v>8</v>
      </c>
      <c r="C203" t="s">
        <v>30</v>
      </c>
      <c r="D203" t="s">
        <v>2103</v>
      </c>
      <c r="E203" t="s">
        <v>3165</v>
      </c>
      <c r="F203" t="s">
        <v>912</v>
      </c>
      <c r="G203" s="58">
        <v>0.64066999999999996</v>
      </c>
      <c r="H203">
        <v>0</v>
      </c>
      <c r="I203">
        <v>0</v>
      </c>
      <c r="J203" s="12">
        <v>8</v>
      </c>
      <c r="K203" s="12">
        <v>7</v>
      </c>
      <c r="L203">
        <v>0</v>
      </c>
      <c r="M203">
        <v>0</v>
      </c>
      <c r="N203" s="12">
        <v>0</v>
      </c>
      <c r="O203" s="12">
        <v>17.756711522442174</v>
      </c>
      <c r="P203" s="12">
        <v>3.0760120441214625</v>
      </c>
      <c r="Q203" s="12">
        <v>2.7468946001568</v>
      </c>
      <c r="R203" s="59">
        <v>1.0187959436239487E-5</v>
      </c>
      <c r="S203" s="59">
        <v>0</v>
      </c>
      <c r="T203" s="59">
        <v>0</v>
      </c>
      <c r="U203" s="59">
        <v>3.8753500514538135E-3</v>
      </c>
      <c r="V203" s="59">
        <v>4.7422983143006314E-3</v>
      </c>
      <c r="W203" s="59">
        <v>0</v>
      </c>
      <c r="X203" s="59">
        <v>0</v>
      </c>
      <c r="Y203" s="59">
        <v>0</v>
      </c>
      <c r="Z203" s="59">
        <v>2.2707745190998926E-5</v>
      </c>
      <c r="AA203" s="59">
        <v>9.1000395654093079E-6</v>
      </c>
      <c r="AB203" s="59">
        <v>1.5526247184805692E-5</v>
      </c>
      <c r="AC203" s="18">
        <v>7.8865185064835451E-4</v>
      </c>
      <c r="AD203" s="12">
        <v>196</v>
      </c>
      <c r="AE203" s="17">
        <v>10</v>
      </c>
      <c r="AF203" s="18">
        <v>0.99131072390607766</v>
      </c>
      <c r="AG203" t="str">
        <f>IF(AF203&lt;='CAV Tier 1 Analysis'!$A$5,"Tier 1", "Tier 2")</f>
        <v>Tier 2</v>
      </c>
      <c r="AH203" t="str">
        <f t="shared" si="8"/>
        <v>South Dakota - Tier 2</v>
      </c>
      <c r="AI203" t="str">
        <f t="shared" si="9"/>
        <v>Whitewood, City Of - Tier 2</v>
      </c>
    </row>
    <row r="204" spans="1:35" x14ac:dyDescent="0.3">
      <c r="A204">
        <v>197</v>
      </c>
      <c r="B204">
        <v>8</v>
      </c>
      <c r="C204" t="s">
        <v>30</v>
      </c>
      <c r="D204" t="s">
        <v>1532</v>
      </c>
      <c r="E204" t="s">
        <v>3030</v>
      </c>
      <c r="F204" t="s">
        <v>1001</v>
      </c>
      <c r="G204" s="58">
        <v>1.5754599999999999</v>
      </c>
      <c r="H204">
        <v>0</v>
      </c>
      <c r="I204">
        <v>0</v>
      </c>
      <c r="J204" s="12">
        <v>12</v>
      </c>
      <c r="K204" s="12">
        <v>4</v>
      </c>
      <c r="L204">
        <v>0</v>
      </c>
      <c r="M204">
        <v>0</v>
      </c>
      <c r="N204" s="12">
        <v>1.201854836766554</v>
      </c>
      <c r="O204" s="12">
        <v>5.9798263427156497</v>
      </c>
      <c r="P204" s="12">
        <v>0</v>
      </c>
      <c r="Q204" s="12">
        <v>0</v>
      </c>
      <c r="R204" s="59">
        <v>2.5053026633708245E-5</v>
      </c>
      <c r="S204" s="59">
        <v>0</v>
      </c>
      <c r="T204" s="59">
        <v>0</v>
      </c>
      <c r="U204" s="59">
        <v>5.8130250771807205E-3</v>
      </c>
      <c r="V204" s="59">
        <v>2.7098847510289323E-3</v>
      </c>
      <c r="W204" s="59">
        <v>0</v>
      </c>
      <c r="X204" s="59">
        <v>0</v>
      </c>
      <c r="Y204" s="59">
        <v>9.3950891138911463E-5</v>
      </c>
      <c r="Z204" s="59">
        <v>7.6471576792353216E-6</v>
      </c>
      <c r="AA204" s="59">
        <v>0</v>
      </c>
      <c r="AB204" s="59">
        <v>0</v>
      </c>
      <c r="AC204" s="18">
        <v>7.8632371851468244E-4</v>
      </c>
      <c r="AD204" s="12">
        <v>197</v>
      </c>
      <c r="AE204" s="17">
        <v>10</v>
      </c>
      <c r="AF204" s="18">
        <v>0.99209704762459239</v>
      </c>
      <c r="AG204" t="str">
        <f>IF(AF204&lt;='CAV Tier 1 Analysis'!$A$5,"Tier 1", "Tier 2")</f>
        <v>Tier 2</v>
      </c>
      <c r="AH204" t="str">
        <f t="shared" si="8"/>
        <v>South Dakota - Tier 2</v>
      </c>
      <c r="AI204" t="str">
        <f t="shared" si="9"/>
        <v>Columbia, City Of - Tier 2</v>
      </c>
    </row>
    <row r="205" spans="1:35" x14ac:dyDescent="0.3">
      <c r="A205">
        <v>198</v>
      </c>
      <c r="B205">
        <v>8</v>
      </c>
      <c r="C205" t="s">
        <v>30</v>
      </c>
      <c r="D205" t="s">
        <v>1229</v>
      </c>
      <c r="E205" t="s">
        <v>3218</v>
      </c>
      <c r="F205" t="s">
        <v>413</v>
      </c>
      <c r="G205" s="58">
        <v>0.66073000000000004</v>
      </c>
      <c r="H205">
        <v>0</v>
      </c>
      <c r="I205">
        <v>0</v>
      </c>
      <c r="J205" s="12">
        <v>12</v>
      </c>
      <c r="K205" s="12">
        <v>4</v>
      </c>
      <c r="M205">
        <v>0</v>
      </c>
      <c r="N205">
        <v>0</v>
      </c>
      <c r="O205" s="12">
        <v>4.0159689483707162</v>
      </c>
      <c r="P205" s="12">
        <v>0</v>
      </c>
      <c r="Q205" s="12">
        <v>3.4951862039779513E-2</v>
      </c>
      <c r="R205" s="59">
        <v>1.0506954342027122E-5</v>
      </c>
      <c r="S205" s="59">
        <v>0</v>
      </c>
      <c r="T205" s="59">
        <v>0</v>
      </c>
      <c r="U205" s="59">
        <v>5.8130250771807205E-3</v>
      </c>
      <c r="V205" s="59">
        <v>2.7098847510289323E-3</v>
      </c>
      <c r="W205" s="59">
        <v>0</v>
      </c>
      <c r="X205" s="59">
        <v>0</v>
      </c>
      <c r="Y205" s="59">
        <v>0</v>
      </c>
      <c r="Z205" s="59">
        <v>5.1357256921873902E-6</v>
      </c>
      <c r="AA205" s="59">
        <v>0</v>
      </c>
      <c r="AB205" s="59">
        <v>1.975580896215918E-7</v>
      </c>
      <c r="AC205" s="18">
        <v>7.7625000603031712E-4</v>
      </c>
      <c r="AD205" s="12">
        <v>198</v>
      </c>
      <c r="AE205" s="17">
        <v>10</v>
      </c>
      <c r="AF205" s="18">
        <v>0.99287329763062271</v>
      </c>
      <c r="AG205" t="str">
        <f>IF(AF205&lt;='CAV Tier 1 Analysis'!$A$5,"Tier 1", "Tier 2")</f>
        <v>Tier 2</v>
      </c>
      <c r="AH205" t="str">
        <f t="shared" si="8"/>
        <v>South Dakota - Tier 2</v>
      </c>
      <c r="AI205" t="str">
        <f t="shared" si="9"/>
        <v>Florence, Town Of - Tier 2</v>
      </c>
    </row>
    <row r="206" spans="1:35" x14ac:dyDescent="0.3">
      <c r="A206">
        <v>199</v>
      </c>
      <c r="B206">
        <v>8</v>
      </c>
      <c r="C206" t="s">
        <v>30</v>
      </c>
      <c r="D206" t="s">
        <v>2056</v>
      </c>
      <c r="E206" t="s">
        <v>3099</v>
      </c>
      <c r="F206" t="s">
        <v>414</v>
      </c>
      <c r="G206" s="58">
        <v>0.29602000000000001</v>
      </c>
      <c r="H206">
        <v>0</v>
      </c>
      <c r="I206">
        <v>0</v>
      </c>
      <c r="J206" s="12">
        <v>12</v>
      </c>
      <c r="K206" s="12">
        <v>4</v>
      </c>
      <c r="M206">
        <v>0</v>
      </c>
      <c r="N206">
        <v>0</v>
      </c>
      <c r="O206" s="12">
        <v>1.0514503419366925</v>
      </c>
      <c r="P206" s="12">
        <v>0</v>
      </c>
      <c r="Q206" s="12">
        <v>0</v>
      </c>
      <c r="R206" s="59">
        <v>4.7073216356558183E-6</v>
      </c>
      <c r="S206" s="59">
        <v>0</v>
      </c>
      <c r="T206" s="59">
        <v>0</v>
      </c>
      <c r="U206" s="59">
        <v>5.8130250771807205E-3</v>
      </c>
      <c r="V206" s="59">
        <v>2.7098847510289323E-3</v>
      </c>
      <c r="W206" s="59">
        <v>0</v>
      </c>
      <c r="X206" s="59">
        <v>0</v>
      </c>
      <c r="Y206" s="59">
        <v>0</v>
      </c>
      <c r="Z206" s="59">
        <v>1.3446220836279771E-6</v>
      </c>
      <c r="AA206" s="59">
        <v>0</v>
      </c>
      <c r="AB206" s="59">
        <v>0</v>
      </c>
      <c r="AC206" s="18">
        <v>7.7536016108444884E-4</v>
      </c>
      <c r="AD206" s="12">
        <v>199</v>
      </c>
      <c r="AE206" s="17">
        <v>10</v>
      </c>
      <c r="AF206" s="18">
        <v>0.99364865779170719</v>
      </c>
      <c r="AG206" t="str">
        <f>IF(AF206&lt;='CAV Tier 1 Analysis'!$A$5,"Tier 1", "Tier 2")</f>
        <v>Tier 2</v>
      </c>
      <c r="AH206" t="str">
        <f t="shared" si="8"/>
        <v>South Dakota - Tier 2</v>
      </c>
      <c r="AI206" t="str">
        <f t="shared" si="9"/>
        <v>Claremont, Town Of - Tier 2</v>
      </c>
    </row>
    <row r="207" spans="1:35" x14ac:dyDescent="0.3">
      <c r="A207">
        <v>200</v>
      </c>
      <c r="B207">
        <v>8</v>
      </c>
      <c r="C207" t="s">
        <v>30</v>
      </c>
      <c r="D207" t="s">
        <v>1493</v>
      </c>
      <c r="E207" t="s">
        <v>3075</v>
      </c>
      <c r="F207" t="s">
        <v>415</v>
      </c>
      <c r="G207" s="58">
        <v>0.24684</v>
      </c>
      <c r="H207">
        <v>0</v>
      </c>
      <c r="I207">
        <v>0</v>
      </c>
      <c r="J207" s="12">
        <v>12</v>
      </c>
      <c r="K207" s="12">
        <v>4</v>
      </c>
      <c r="M207">
        <v>0</v>
      </c>
      <c r="N207">
        <v>0</v>
      </c>
      <c r="O207" s="12">
        <v>0.81554080785922034</v>
      </c>
      <c r="P207" s="12">
        <v>0</v>
      </c>
      <c r="Q207" s="12">
        <v>2.8251991034384805E-3</v>
      </c>
      <c r="R207" s="59">
        <v>3.9252593491834412E-6</v>
      </c>
      <c r="S207" s="59">
        <v>0</v>
      </c>
      <c r="T207" s="59">
        <v>0</v>
      </c>
      <c r="U207" s="59">
        <v>5.8130250771807205E-3</v>
      </c>
      <c r="V207" s="59">
        <v>2.7098847510289323E-3</v>
      </c>
      <c r="W207" s="59">
        <v>0</v>
      </c>
      <c r="X207" s="59">
        <v>0</v>
      </c>
      <c r="Y207" s="59">
        <v>0</v>
      </c>
      <c r="Z207" s="59">
        <v>1.0429348268863221E-6</v>
      </c>
      <c r="AA207" s="59">
        <v>0</v>
      </c>
      <c r="AB207" s="59">
        <v>1.596884701137545E-8</v>
      </c>
      <c r="AC207" s="18">
        <v>7.7526309011206678E-4</v>
      </c>
      <c r="AD207" s="12">
        <v>200</v>
      </c>
      <c r="AE207" s="17">
        <v>10</v>
      </c>
      <c r="AF207" s="18">
        <v>0.9944239208818193</v>
      </c>
      <c r="AG207" t="str">
        <f>IF(AF207&lt;='CAV Tier 1 Analysis'!$A$5,"Tier 1", "Tier 2")</f>
        <v>Tier 2</v>
      </c>
      <c r="AH207" t="str">
        <f t="shared" si="8"/>
        <v>South Dakota - Tier 2</v>
      </c>
      <c r="AI207" t="str">
        <f t="shared" si="9"/>
        <v>Stratford, Town Of - Tier 2</v>
      </c>
    </row>
    <row r="208" spans="1:35" x14ac:dyDescent="0.3">
      <c r="A208">
        <v>201</v>
      </c>
      <c r="B208">
        <v>8</v>
      </c>
      <c r="C208" t="s">
        <v>30</v>
      </c>
      <c r="D208" t="s">
        <v>2050</v>
      </c>
      <c r="E208" t="s">
        <v>3090</v>
      </c>
      <c r="F208" t="s">
        <v>1099</v>
      </c>
      <c r="G208" s="58">
        <v>0.45706000000000002</v>
      </c>
      <c r="H208">
        <v>5</v>
      </c>
      <c r="I208">
        <v>0</v>
      </c>
      <c r="J208" s="12">
        <v>10</v>
      </c>
      <c r="K208" s="12">
        <v>2</v>
      </c>
      <c r="L208">
        <v>0</v>
      </c>
      <c r="M208">
        <v>0</v>
      </c>
      <c r="N208" s="12">
        <v>2.7003835752603975</v>
      </c>
      <c r="O208" s="12">
        <v>29.296733367359082</v>
      </c>
      <c r="P208" s="12">
        <v>17.744869266357348</v>
      </c>
      <c r="Q208" s="12">
        <v>0.84940486473266219</v>
      </c>
      <c r="R208" s="59">
        <v>7.2681860238931437E-6</v>
      </c>
      <c r="S208" s="59">
        <v>1.5337423312883436E-3</v>
      </c>
      <c r="T208" s="59">
        <v>0</v>
      </c>
      <c r="U208" s="59">
        <v>4.8441875643172663E-3</v>
      </c>
      <c r="V208" s="59">
        <v>1.3549423755144661E-3</v>
      </c>
      <c r="W208" s="59">
        <v>0</v>
      </c>
      <c r="X208" s="59">
        <v>0</v>
      </c>
      <c r="Y208" s="59">
        <v>2.1109324982637067E-4</v>
      </c>
      <c r="Z208" s="59">
        <v>3.7465425700801657E-5</v>
      </c>
      <c r="AA208" s="59">
        <v>5.2496222410919522E-5</v>
      </c>
      <c r="AB208" s="59">
        <v>4.8010833357286252E-6</v>
      </c>
      <c r="AC208" s="18">
        <v>7.3145422167434466E-4</v>
      </c>
      <c r="AD208" s="12">
        <v>201</v>
      </c>
      <c r="AE208" s="17">
        <v>10</v>
      </c>
      <c r="AF208" s="18">
        <v>0.99515537510349361</v>
      </c>
      <c r="AG208" t="str">
        <f>IF(AF208&lt;='CAV Tier 1 Analysis'!$A$5,"Tier 1", "Tier 2")</f>
        <v>Tier 2</v>
      </c>
      <c r="AH208" t="str">
        <f t="shared" si="8"/>
        <v>South Dakota - Tier 2</v>
      </c>
      <c r="AI208" t="str">
        <f t="shared" si="9"/>
        <v>New Underwood, City Of - Tier 2</v>
      </c>
    </row>
    <row r="209" spans="1:35" x14ac:dyDescent="0.3">
      <c r="A209">
        <v>202</v>
      </c>
      <c r="B209">
        <v>8</v>
      </c>
      <c r="C209" t="s">
        <v>30</v>
      </c>
      <c r="D209" t="s">
        <v>2017</v>
      </c>
      <c r="E209" t="s">
        <v>3044</v>
      </c>
      <c r="F209" t="s">
        <v>949</v>
      </c>
      <c r="G209" s="58">
        <v>1.0238500000000001</v>
      </c>
      <c r="H209">
        <v>0</v>
      </c>
      <c r="I209">
        <v>0</v>
      </c>
      <c r="J209" s="12">
        <v>4</v>
      </c>
      <c r="K209" s="12">
        <v>8</v>
      </c>
      <c r="L209">
        <v>0</v>
      </c>
      <c r="M209">
        <v>0</v>
      </c>
      <c r="N209" s="12">
        <v>3.6881213264050479E-2</v>
      </c>
      <c r="O209" s="12">
        <v>1.480876943736388</v>
      </c>
      <c r="P209" s="12">
        <v>0</v>
      </c>
      <c r="Q209" s="12">
        <v>0</v>
      </c>
      <c r="R209" s="59">
        <v>1.6281302806115162E-5</v>
      </c>
      <c r="S209" s="59">
        <v>0</v>
      </c>
      <c r="T209" s="59">
        <v>0</v>
      </c>
      <c r="U209" s="59">
        <v>1.9376750257269067E-3</v>
      </c>
      <c r="V209" s="59">
        <v>5.4197695020578645E-3</v>
      </c>
      <c r="W209" s="59">
        <v>0</v>
      </c>
      <c r="X209" s="59">
        <v>0</v>
      </c>
      <c r="Y209" s="59">
        <v>2.8830627014523746E-6</v>
      </c>
      <c r="Z209" s="59">
        <v>1.8937840069705767E-6</v>
      </c>
      <c r="AA209" s="59">
        <v>0</v>
      </c>
      <c r="AB209" s="59">
        <v>0</v>
      </c>
      <c r="AC209" s="18">
        <v>6.7077297066357353E-4</v>
      </c>
      <c r="AD209" s="12">
        <v>202</v>
      </c>
      <c r="AE209" s="17">
        <v>10</v>
      </c>
      <c r="AF209" s="18">
        <v>0.99582614807415715</v>
      </c>
      <c r="AG209" t="str">
        <f>IF(AF209&lt;='CAV Tier 1 Analysis'!$A$5,"Tier 1", "Tier 2")</f>
        <v>Tier 2</v>
      </c>
      <c r="AH209" t="str">
        <f t="shared" si="8"/>
        <v>South Dakota - Tier 2</v>
      </c>
      <c r="AI209" t="str">
        <f t="shared" si="9"/>
        <v>Edgemont, City Of - Tier 2</v>
      </c>
    </row>
    <row r="210" spans="1:35" x14ac:dyDescent="0.3">
      <c r="A210">
        <v>203</v>
      </c>
      <c r="B210">
        <v>8</v>
      </c>
      <c r="C210" t="s">
        <v>30</v>
      </c>
      <c r="D210" t="s">
        <v>1603</v>
      </c>
      <c r="E210" t="s">
        <v>3047</v>
      </c>
      <c r="F210" t="s">
        <v>1051</v>
      </c>
      <c r="G210" s="58">
        <v>0.34675</v>
      </c>
      <c r="H210">
        <v>0</v>
      </c>
      <c r="I210">
        <v>0</v>
      </c>
      <c r="J210" s="12">
        <v>9</v>
      </c>
      <c r="K210" s="12">
        <v>4</v>
      </c>
      <c r="L210">
        <v>0</v>
      </c>
      <c r="M210">
        <v>0</v>
      </c>
      <c r="N210" s="12">
        <v>0</v>
      </c>
      <c r="O210" s="12">
        <v>0.2303086384863649</v>
      </c>
      <c r="P210" s="12">
        <v>0</v>
      </c>
      <c r="Q210" s="12">
        <v>0</v>
      </c>
      <c r="R210" s="59">
        <v>5.5140320828445877E-6</v>
      </c>
      <c r="S210" s="59">
        <v>0</v>
      </c>
      <c r="T210" s="59">
        <v>0</v>
      </c>
      <c r="U210" s="59">
        <v>4.3597688078855397E-3</v>
      </c>
      <c r="V210" s="59">
        <v>2.7098847510289323E-3</v>
      </c>
      <c r="W210" s="59">
        <v>0</v>
      </c>
      <c r="X210" s="59">
        <v>0</v>
      </c>
      <c r="Y210" s="59">
        <v>0</v>
      </c>
      <c r="Z210" s="59">
        <v>2.9452468557730909E-7</v>
      </c>
      <c r="AA210" s="59">
        <v>0</v>
      </c>
      <c r="AB210" s="59">
        <v>0</v>
      </c>
      <c r="AC210" s="18">
        <v>6.4322382869844499E-4</v>
      </c>
      <c r="AD210" s="12">
        <v>203</v>
      </c>
      <c r="AE210" s="17">
        <v>10</v>
      </c>
      <c r="AF210" s="18">
        <v>0.99646937190285556</v>
      </c>
      <c r="AG210" t="str">
        <f>IF(AF210&lt;='CAV Tier 1 Analysis'!$A$5,"Tier 1", "Tier 2")</f>
        <v>Tier 2</v>
      </c>
      <c r="AH210" t="str">
        <f t="shared" si="8"/>
        <v>South Dakota - Tier 2</v>
      </c>
      <c r="AI210" t="str">
        <f t="shared" si="9"/>
        <v>Midland, City Of - Tier 2</v>
      </c>
    </row>
    <row r="211" spans="1:35" x14ac:dyDescent="0.3">
      <c r="A211">
        <v>204</v>
      </c>
      <c r="B211">
        <v>8</v>
      </c>
      <c r="C211" t="s">
        <v>30</v>
      </c>
      <c r="D211" t="s">
        <v>1212</v>
      </c>
      <c r="E211" t="s">
        <v>3138</v>
      </c>
      <c r="F211" t="s">
        <v>1133</v>
      </c>
      <c r="G211" s="58">
        <v>1.5117299999999998</v>
      </c>
      <c r="H211">
        <v>0</v>
      </c>
      <c r="I211">
        <v>0</v>
      </c>
      <c r="J211" s="12">
        <v>8</v>
      </c>
      <c r="K211" s="12">
        <v>1</v>
      </c>
      <c r="L211">
        <v>0</v>
      </c>
      <c r="M211">
        <v>0</v>
      </c>
      <c r="N211" s="12">
        <v>0</v>
      </c>
      <c r="O211" s="12">
        <v>346.85694470650992</v>
      </c>
      <c r="P211" s="12">
        <v>143.51613355407042</v>
      </c>
      <c r="Q211" s="12">
        <v>281.06050828891421</v>
      </c>
      <c r="R211" s="59">
        <v>2.4039589677285213E-5</v>
      </c>
      <c r="S211" s="59">
        <v>0</v>
      </c>
      <c r="T211" s="59">
        <v>0</v>
      </c>
      <c r="U211" s="59">
        <v>3.8753500514538135E-3</v>
      </c>
      <c r="V211" s="59">
        <v>6.7747118775723307E-4</v>
      </c>
      <c r="W211" s="59">
        <v>0</v>
      </c>
      <c r="X211" s="59">
        <v>0</v>
      </c>
      <c r="Y211" s="59">
        <v>0</v>
      </c>
      <c r="Z211" s="59">
        <v>4.4356969522026433E-4</v>
      </c>
      <c r="AA211" s="59">
        <v>4.2457652144519271E-4</v>
      </c>
      <c r="AB211" s="59">
        <v>1.5886357362716842E-3</v>
      </c>
      <c r="AC211" s="18">
        <v>6.3942207107504305E-4</v>
      </c>
      <c r="AD211" s="12">
        <v>204</v>
      </c>
      <c r="AE211" s="17">
        <v>10</v>
      </c>
      <c r="AF211" s="18">
        <v>0.9971087939739306</v>
      </c>
      <c r="AG211" t="str">
        <f>IF(AF211&lt;='CAV Tier 1 Analysis'!$A$5,"Tier 1", "Tier 2")</f>
        <v>Tier 2</v>
      </c>
      <c r="AH211" t="str">
        <f t="shared" si="8"/>
        <v>South Dakota - Tier 2</v>
      </c>
      <c r="AI211" t="str">
        <f t="shared" si="9"/>
        <v>Hartford, City Of - Tier 2</v>
      </c>
    </row>
    <row r="212" spans="1:35" x14ac:dyDescent="0.3">
      <c r="A212">
        <v>205</v>
      </c>
      <c r="B212">
        <v>8</v>
      </c>
      <c r="C212" t="s">
        <v>30</v>
      </c>
      <c r="D212" t="s">
        <v>2072</v>
      </c>
      <c r="E212" t="s">
        <v>3119</v>
      </c>
      <c r="F212" t="s">
        <v>1078</v>
      </c>
      <c r="G212" s="58">
        <v>0.46899999999999997</v>
      </c>
      <c r="H212">
        <v>2</v>
      </c>
      <c r="I212">
        <v>0</v>
      </c>
      <c r="J212" s="12">
        <v>7</v>
      </c>
      <c r="K212" s="12">
        <v>4</v>
      </c>
      <c r="L212">
        <v>0</v>
      </c>
      <c r="M212">
        <v>0</v>
      </c>
      <c r="N212" s="12">
        <v>0</v>
      </c>
      <c r="O212" s="12">
        <v>15.426272774485893</v>
      </c>
      <c r="P212" s="12">
        <v>4.1199853403800386</v>
      </c>
      <c r="Q212" s="12">
        <v>4.1165215436993758</v>
      </c>
      <c r="R212" s="59">
        <v>7.4580563716052246E-6</v>
      </c>
      <c r="S212" s="59">
        <v>6.1349693251533746E-4</v>
      </c>
      <c r="T212" s="59">
        <v>0</v>
      </c>
      <c r="U212" s="59">
        <v>3.3909312950220869E-3</v>
      </c>
      <c r="V212" s="59">
        <v>2.7098847510289323E-3</v>
      </c>
      <c r="W212" s="59">
        <v>0</v>
      </c>
      <c r="X212" s="59">
        <v>0</v>
      </c>
      <c r="Y212" s="59">
        <v>0</v>
      </c>
      <c r="Z212" s="59">
        <v>1.9727519420875946E-5</v>
      </c>
      <c r="AA212" s="59">
        <v>1.2188518467609822E-5</v>
      </c>
      <c r="AB212" s="59">
        <v>2.3267777010958497E-5</v>
      </c>
      <c r="AC212" s="18">
        <v>6.1608680453067327E-4</v>
      </c>
      <c r="AD212" s="12">
        <v>205</v>
      </c>
      <c r="AE212" s="17">
        <v>10</v>
      </c>
      <c r="AF212" s="18">
        <v>0.99772488077846122</v>
      </c>
      <c r="AG212" t="str">
        <f>IF(AF212&lt;='CAV Tier 1 Analysis'!$A$5,"Tier 1", "Tier 2")</f>
        <v>Tier 2</v>
      </c>
      <c r="AH212" t="str">
        <f t="shared" si="8"/>
        <v>South Dakota - Tier 2</v>
      </c>
      <c r="AI212" t="str">
        <f t="shared" si="9"/>
        <v>Worthing, Town Of - Tier 2</v>
      </c>
    </row>
    <row r="213" spans="1:35" x14ac:dyDescent="0.3">
      <c r="A213">
        <v>206</v>
      </c>
      <c r="B213">
        <v>8</v>
      </c>
      <c r="C213" t="s">
        <v>30</v>
      </c>
      <c r="D213" t="s">
        <v>2033</v>
      </c>
      <c r="E213" t="s">
        <v>3068</v>
      </c>
      <c r="F213" t="s">
        <v>1166</v>
      </c>
      <c r="G213" s="58">
        <v>0.70155999999999996</v>
      </c>
      <c r="H213">
        <v>2</v>
      </c>
      <c r="I213">
        <v>0</v>
      </c>
      <c r="J213" s="12">
        <v>8</v>
      </c>
      <c r="K213" s="12">
        <v>1</v>
      </c>
      <c r="L213">
        <v>0</v>
      </c>
      <c r="M213">
        <v>0</v>
      </c>
      <c r="N213" s="12">
        <v>1.7878122392384619</v>
      </c>
      <c r="O213" s="12">
        <v>30.173245710537564</v>
      </c>
      <c r="P213" s="12">
        <v>0</v>
      </c>
      <c r="Q213" s="12">
        <v>14.649751537066017</v>
      </c>
      <c r="R213" s="59">
        <v>1.1156234601414417E-5</v>
      </c>
      <c r="S213" s="59">
        <v>6.1349693251533746E-4</v>
      </c>
      <c r="T213" s="59">
        <v>0</v>
      </c>
      <c r="U213" s="59">
        <v>3.8753500514538135E-3</v>
      </c>
      <c r="V213" s="59">
        <v>6.7747118775723307E-4</v>
      </c>
      <c r="W213" s="59">
        <v>0</v>
      </c>
      <c r="X213" s="59">
        <v>0</v>
      </c>
      <c r="Y213" s="59">
        <v>1.397561069167056E-4</v>
      </c>
      <c r="Z213" s="59">
        <v>3.8586332515135312E-5</v>
      </c>
      <c r="AA213" s="59">
        <v>0</v>
      </c>
      <c r="AB213" s="59">
        <v>8.2804656410002175E-5</v>
      </c>
      <c r="AC213" s="18">
        <v>4.9442013656087651E-4</v>
      </c>
      <c r="AD213" s="12">
        <v>206</v>
      </c>
      <c r="AE213" s="17">
        <v>10</v>
      </c>
      <c r="AF213" s="18">
        <v>0.99821930091502209</v>
      </c>
      <c r="AG213" t="str">
        <f>IF(AF213&lt;='CAV Tier 1 Analysis'!$A$5,"Tier 1", "Tier 2")</f>
        <v>Tier 2</v>
      </c>
      <c r="AH213" t="str">
        <f t="shared" si="8"/>
        <v>South Dakota - Tier 2</v>
      </c>
      <c r="AI213" t="str">
        <f t="shared" si="9"/>
        <v>Baltic, Town Of - Tier 2</v>
      </c>
    </row>
    <row r="214" spans="1:35" x14ac:dyDescent="0.3">
      <c r="A214">
        <v>207</v>
      </c>
      <c r="B214">
        <v>8</v>
      </c>
      <c r="C214" t="s">
        <v>30</v>
      </c>
      <c r="D214" t="s">
        <v>2100</v>
      </c>
      <c r="E214" t="s">
        <v>3161</v>
      </c>
      <c r="F214" t="s">
        <v>1170</v>
      </c>
      <c r="G214" s="58">
        <v>0.80237999999999998</v>
      </c>
      <c r="H214">
        <v>1</v>
      </c>
      <c r="I214">
        <v>0</v>
      </c>
      <c r="J214" s="12">
        <v>8</v>
      </c>
      <c r="K214" s="12">
        <v>1</v>
      </c>
      <c r="L214">
        <v>0</v>
      </c>
      <c r="M214">
        <v>0</v>
      </c>
      <c r="N214" s="12">
        <v>2.2235081924280764</v>
      </c>
      <c r="O214" s="12">
        <v>30.791289710783428</v>
      </c>
      <c r="P214" s="12">
        <v>0</v>
      </c>
      <c r="Q214" s="12">
        <v>11.421755236691265</v>
      </c>
      <c r="R214" s="59">
        <v>1.2759478190721962E-5</v>
      </c>
      <c r="S214" s="59">
        <v>3.0674846625766873E-4</v>
      </c>
      <c r="T214" s="59">
        <v>0</v>
      </c>
      <c r="U214" s="59">
        <v>3.8753500514538135E-3</v>
      </c>
      <c r="V214" s="59">
        <v>6.7747118775723307E-4</v>
      </c>
      <c r="W214" s="59">
        <v>0</v>
      </c>
      <c r="X214" s="59">
        <v>0</v>
      </c>
      <c r="Y214" s="59">
        <v>1.7381514783874389E-4</v>
      </c>
      <c r="Z214" s="59">
        <v>3.9376703280390525E-5</v>
      </c>
      <c r="AA214" s="59">
        <v>0</v>
      </c>
      <c r="AB214" s="59">
        <v>6.4559082492314984E-5</v>
      </c>
      <c r="AC214" s="18">
        <v>4.6818910157008057E-4</v>
      </c>
      <c r="AD214" s="12">
        <v>207</v>
      </c>
      <c r="AE214" s="17">
        <v>10</v>
      </c>
      <c r="AF214" s="18">
        <v>0.99868749001659218</v>
      </c>
      <c r="AG214" t="str">
        <f>IF(AF214&lt;='CAV Tier 1 Analysis'!$A$5,"Tier 1", "Tier 2")</f>
        <v>Tier 2</v>
      </c>
      <c r="AH214" t="str">
        <f t="shared" si="8"/>
        <v>South Dakota - Tier 2</v>
      </c>
      <c r="AI214" t="str">
        <f t="shared" si="9"/>
        <v>Valley Springs, City Of - Tier 2</v>
      </c>
    </row>
    <row r="215" spans="1:35" x14ac:dyDescent="0.3">
      <c r="A215">
        <v>208</v>
      </c>
      <c r="B215">
        <v>8</v>
      </c>
      <c r="C215" t="s">
        <v>30</v>
      </c>
      <c r="D215" t="s">
        <v>1262</v>
      </c>
      <c r="E215" t="s">
        <v>3128</v>
      </c>
      <c r="F215" t="s">
        <v>1159</v>
      </c>
      <c r="G215" s="58">
        <v>0.72709999999999997</v>
      </c>
      <c r="H215">
        <v>0</v>
      </c>
      <c r="I215">
        <v>0</v>
      </c>
      <c r="J215" s="12">
        <v>8</v>
      </c>
      <c r="K215" s="12">
        <v>1</v>
      </c>
      <c r="L215">
        <v>0</v>
      </c>
      <c r="M215">
        <v>0</v>
      </c>
      <c r="N215" s="12">
        <v>0</v>
      </c>
      <c r="O215" s="12">
        <v>139.57377049180329</v>
      </c>
      <c r="P215" s="12">
        <v>41.772507178289118</v>
      </c>
      <c r="Q215" s="12">
        <v>40.573770491803288</v>
      </c>
      <c r="R215" s="59">
        <v>1.1562372681863879E-5</v>
      </c>
      <c r="S215" s="59">
        <v>0</v>
      </c>
      <c r="T215" s="59">
        <v>0</v>
      </c>
      <c r="U215" s="59">
        <v>3.8753500514538135E-3</v>
      </c>
      <c r="V215" s="59">
        <v>6.7747118775723307E-4</v>
      </c>
      <c r="W215" s="59">
        <v>0</v>
      </c>
      <c r="X215" s="59">
        <v>0</v>
      </c>
      <c r="Y215" s="59">
        <v>0</v>
      </c>
      <c r="Z215" s="59">
        <v>1.7849057308100754E-4</v>
      </c>
      <c r="AA215" s="59">
        <v>1.2357931718610821E-4</v>
      </c>
      <c r="AB215" s="59">
        <v>2.2933475126397403E-4</v>
      </c>
      <c r="AC215" s="18">
        <v>4.6325347758400008E-4</v>
      </c>
      <c r="AD215" s="12">
        <v>208</v>
      </c>
      <c r="AE215" s="17">
        <v>10</v>
      </c>
      <c r="AF215" s="18">
        <v>0.99915074349417621</v>
      </c>
      <c r="AG215" t="str">
        <f>IF(AF215&lt;='CAV Tier 1 Analysis'!$A$5,"Tier 1", "Tier 2")</f>
        <v>Tier 2</v>
      </c>
      <c r="AH215" t="str">
        <f t="shared" si="8"/>
        <v>South Dakota - Tier 2</v>
      </c>
      <c r="AI215" t="str">
        <f t="shared" si="9"/>
        <v>Colton, City Of - Tier 2</v>
      </c>
    </row>
    <row r="216" spans="1:35" x14ac:dyDescent="0.3">
      <c r="A216">
        <v>209</v>
      </c>
      <c r="B216">
        <v>8</v>
      </c>
      <c r="C216" t="s">
        <v>30</v>
      </c>
      <c r="D216" t="s">
        <v>2082</v>
      </c>
      <c r="E216" t="s">
        <v>3135</v>
      </c>
      <c r="F216" t="s">
        <v>1169</v>
      </c>
      <c r="G216" s="58">
        <v>1.4824599999999999</v>
      </c>
      <c r="H216">
        <v>0</v>
      </c>
      <c r="I216">
        <v>0</v>
      </c>
      <c r="J216" s="12">
        <v>8</v>
      </c>
      <c r="K216" s="12">
        <v>1</v>
      </c>
      <c r="L216">
        <v>0</v>
      </c>
      <c r="M216">
        <v>0</v>
      </c>
      <c r="N216" s="12">
        <v>0</v>
      </c>
      <c r="O216" s="12">
        <v>39.98711063700091</v>
      </c>
      <c r="P216" s="12">
        <v>0</v>
      </c>
      <c r="Q216" s="12">
        <v>18.198779166243348</v>
      </c>
      <c r="R216" s="59">
        <v>2.3574136990724694E-5</v>
      </c>
      <c r="S216" s="59">
        <v>0</v>
      </c>
      <c r="T216" s="59">
        <v>0</v>
      </c>
      <c r="U216" s="59">
        <v>3.8753500514538135E-3</v>
      </c>
      <c r="V216" s="59">
        <v>6.7747118775723307E-4</v>
      </c>
      <c r="W216" s="59">
        <v>0</v>
      </c>
      <c r="X216" s="59">
        <v>0</v>
      </c>
      <c r="Y216" s="59">
        <v>0</v>
      </c>
      <c r="Z216" s="59">
        <v>5.1136558597670736E-5</v>
      </c>
      <c r="AA216" s="59">
        <v>0</v>
      </c>
      <c r="AB216" s="59">
        <v>1.0286479276658707E-4</v>
      </c>
      <c r="AC216" s="18">
        <v>4.3003606614236623E-4</v>
      </c>
      <c r="AD216" s="12">
        <v>209</v>
      </c>
      <c r="AE216" s="17">
        <v>10</v>
      </c>
      <c r="AF216" s="18">
        <v>0.99958077956031854</v>
      </c>
      <c r="AG216" t="str">
        <f>IF(AF216&lt;='CAV Tier 1 Analysis'!$A$5,"Tier 1", "Tier 2")</f>
        <v>Tier 2</v>
      </c>
      <c r="AH216" t="str">
        <f t="shared" si="8"/>
        <v>South Dakota - Tier 2</v>
      </c>
      <c r="AI216" t="str">
        <f t="shared" si="9"/>
        <v>Garretson, City Of - Tier 2</v>
      </c>
    </row>
    <row r="217" spans="1:35" x14ac:dyDescent="0.3">
      <c r="A217">
        <v>210</v>
      </c>
      <c r="B217">
        <v>8</v>
      </c>
      <c r="C217" t="s">
        <v>30</v>
      </c>
      <c r="D217" t="s">
        <v>2062</v>
      </c>
      <c r="E217" t="s">
        <v>3108</v>
      </c>
      <c r="F217" t="s">
        <v>1172</v>
      </c>
      <c r="G217" s="58">
        <v>0.65412999999999999</v>
      </c>
      <c r="H217">
        <v>0</v>
      </c>
      <c r="I217">
        <v>0</v>
      </c>
      <c r="J217" s="12">
        <v>8</v>
      </c>
      <c r="K217" s="12">
        <v>1</v>
      </c>
      <c r="L217">
        <v>0</v>
      </c>
      <c r="M217">
        <v>0</v>
      </c>
      <c r="N217" s="12">
        <v>0</v>
      </c>
      <c r="O217" s="12">
        <v>13.056227288400837</v>
      </c>
      <c r="P217" s="12">
        <v>0</v>
      </c>
      <c r="Q217" s="12">
        <v>5.5738378955465357</v>
      </c>
      <c r="R217" s="59">
        <v>1.0402000883492806E-5</v>
      </c>
      <c r="S217" s="59">
        <v>0</v>
      </c>
      <c r="T217" s="59">
        <v>0</v>
      </c>
      <c r="U217" s="59">
        <v>3.8753500514538135E-3</v>
      </c>
      <c r="V217" s="59">
        <v>6.7747118775723307E-4</v>
      </c>
      <c r="W217" s="59">
        <v>0</v>
      </c>
      <c r="X217" s="59">
        <v>0</v>
      </c>
      <c r="Y217" s="59">
        <v>0</v>
      </c>
      <c r="Z217" s="59">
        <v>1.66966435224261E-5</v>
      </c>
      <c r="AA217" s="59">
        <v>0</v>
      </c>
      <c r="AB217" s="59">
        <v>3.1504952876369086E-5</v>
      </c>
      <c r="AC217" s="18">
        <v>4.1922043968121227E-4</v>
      </c>
      <c r="AD217" s="12">
        <v>210</v>
      </c>
      <c r="AE217" s="17">
        <v>10</v>
      </c>
      <c r="AF217" s="18">
        <v>0.99999999999999978</v>
      </c>
      <c r="AG217" t="str">
        <f>IF(AF217&lt;='CAV Tier 1 Analysis'!$A$5,"Tier 1", "Tier 2")</f>
        <v>Tier 2</v>
      </c>
      <c r="AH217" t="str">
        <f t="shared" si="8"/>
        <v>South Dakota - Tier 2</v>
      </c>
      <c r="AI217" t="str">
        <f t="shared" si="9"/>
        <v>Humboldt, Town Of - Tier 2</v>
      </c>
    </row>
  </sheetData>
  <autoFilter ref="A7:AI217">
    <sortState ref="A8:AI217">
      <sortCondition ref="AG8:AG217"/>
      <sortCondition descending="1" ref="AC8:AC217"/>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203"/>
  <sheetViews>
    <sheetView workbookViewId="0">
      <selection activeCell="AG7" sqref="AG7"/>
    </sheetView>
  </sheetViews>
  <sheetFormatPr defaultRowHeight="14.4" x14ac:dyDescent="0.3"/>
  <cols>
    <col min="4" max="4" width="26.6640625" bestFit="1" customWidth="1"/>
    <col min="5" max="5" width="32.5546875" bestFit="1" customWidth="1"/>
    <col min="15" max="17" width="12" bestFit="1" customWidth="1"/>
    <col min="18" max="29" width="9.109375" style="25"/>
    <col min="32" max="32" width="11.109375" style="25" bestFit="1" customWidth="1"/>
    <col min="34" max="34" width="11.5546875" bestFit="1" customWidth="1"/>
    <col min="35" max="35" width="33.33203125" bestFit="1" customWidth="1"/>
  </cols>
  <sheetData>
    <row r="1" spans="1:35" ht="15.6" x14ac:dyDescent="0.3">
      <c r="A1" s="1" t="s">
        <v>1192</v>
      </c>
    </row>
    <row r="2" spans="1:35" ht="15.6" x14ac:dyDescent="0.3">
      <c r="A2" s="1" t="s">
        <v>3532</v>
      </c>
    </row>
    <row r="3" spans="1:35" x14ac:dyDescent="0.3">
      <c r="A3" s="2" t="s">
        <v>3561</v>
      </c>
    </row>
    <row r="4" spans="1:35" x14ac:dyDescent="0.3">
      <c r="A4" s="13"/>
    </row>
    <row r="6" spans="1:35" ht="15" thickBot="1" x14ac:dyDescent="0.35">
      <c r="G6" s="17">
        <f>SUBTOTAL(9,G8:G203)</f>
        <v>68462.783080000023</v>
      </c>
      <c r="H6" s="17">
        <f t="shared" ref="H6:AC6" si="0">SUBTOTAL(9,H8:H203)</f>
        <v>3554</v>
      </c>
      <c r="I6" s="17">
        <f t="shared" si="0"/>
        <v>19</v>
      </c>
      <c r="J6" s="17">
        <f t="shared" si="0"/>
        <v>619.2398914960296</v>
      </c>
      <c r="K6" s="17">
        <f t="shared" si="0"/>
        <v>882.84189352707017</v>
      </c>
      <c r="L6" s="17">
        <f t="shared" si="0"/>
        <v>86</v>
      </c>
      <c r="M6" s="17">
        <f t="shared" si="0"/>
        <v>663.7596767551845</v>
      </c>
      <c r="N6" s="17">
        <f t="shared" si="0"/>
        <v>23828.338386983491</v>
      </c>
      <c r="O6" s="17">
        <f t="shared" si="0"/>
        <v>2754128.9151044679</v>
      </c>
      <c r="P6" s="17">
        <f t="shared" si="0"/>
        <v>1685073.1173143827</v>
      </c>
      <c r="Q6" s="17">
        <f t="shared" si="0"/>
        <v>1037382.8034886725</v>
      </c>
      <c r="R6" s="41">
        <f t="shared" si="0"/>
        <v>0.99999999999999956</v>
      </c>
      <c r="S6" s="41">
        <f t="shared" si="0"/>
        <v>1</v>
      </c>
      <c r="T6" s="41">
        <f t="shared" si="0"/>
        <v>1</v>
      </c>
      <c r="U6" s="41">
        <f t="shared" si="0"/>
        <v>1.0000000000000009</v>
      </c>
      <c r="V6" s="41">
        <f t="shared" si="0"/>
        <v>0.99999999999999922</v>
      </c>
      <c r="W6" s="41">
        <f t="shared" si="0"/>
        <v>1.0000000000000004</v>
      </c>
      <c r="X6" s="41">
        <f t="shared" si="0"/>
        <v>0.99999999999999889</v>
      </c>
      <c r="Y6" s="41">
        <f t="shared" si="0"/>
        <v>1.0000000000000002</v>
      </c>
      <c r="Z6" s="41">
        <f t="shared" si="0"/>
        <v>1.0000000000000011</v>
      </c>
      <c r="AA6" s="41">
        <f t="shared" si="0"/>
        <v>1.0000000000000002</v>
      </c>
      <c r="AB6" s="41">
        <f t="shared" si="0"/>
        <v>1.0000000000000011</v>
      </c>
      <c r="AC6" s="41">
        <f t="shared" si="0"/>
        <v>1</v>
      </c>
      <c r="AD6" s="17">
        <f>SUBTOTAL(3,AD8:AD203)</f>
        <v>196</v>
      </c>
      <c r="AE6" s="17">
        <f>SUBTOTAL(3,AE8:AE203)</f>
        <v>196</v>
      </c>
    </row>
    <row r="7" spans="1:35" ht="208.2" thickBot="1" x14ac:dyDescent="0.35">
      <c r="A7" s="7" t="s">
        <v>1200</v>
      </c>
      <c r="B7" s="8" t="s">
        <v>0</v>
      </c>
      <c r="C7" s="8" t="s">
        <v>1</v>
      </c>
      <c r="D7" s="8" t="s">
        <v>20</v>
      </c>
      <c r="E7" s="8" t="s">
        <v>1208</v>
      </c>
      <c r="F7" s="33" t="s">
        <v>2</v>
      </c>
      <c r="G7" s="9" t="s">
        <v>9</v>
      </c>
      <c r="H7" s="10" t="s">
        <v>10</v>
      </c>
      <c r="I7" s="10" t="s">
        <v>11</v>
      </c>
      <c r="J7" s="10" t="s">
        <v>12</v>
      </c>
      <c r="K7" s="10" t="s">
        <v>13</v>
      </c>
      <c r="L7" s="10" t="s">
        <v>14</v>
      </c>
      <c r="M7" s="10" t="s">
        <v>15</v>
      </c>
      <c r="N7" s="10" t="s">
        <v>16</v>
      </c>
      <c r="O7" s="10" t="s">
        <v>17</v>
      </c>
      <c r="P7" s="10" t="s">
        <v>18</v>
      </c>
      <c r="Q7" s="43" t="s">
        <v>19</v>
      </c>
      <c r="R7" s="42" t="s">
        <v>3517</v>
      </c>
      <c r="S7" s="37" t="s">
        <v>3518</v>
      </c>
      <c r="T7" s="37" t="s">
        <v>3519</v>
      </c>
      <c r="U7" s="37" t="s">
        <v>3520</v>
      </c>
      <c r="V7" s="37" t="s">
        <v>3521</v>
      </c>
      <c r="W7" s="37" t="s">
        <v>3522</v>
      </c>
      <c r="X7" s="37" t="s">
        <v>3523</v>
      </c>
      <c r="Y7" s="37" t="s">
        <v>3524</v>
      </c>
      <c r="Z7" s="37" t="s">
        <v>3525</v>
      </c>
      <c r="AA7" s="37" t="s">
        <v>3526</v>
      </c>
      <c r="AB7" s="37" t="s">
        <v>3527</v>
      </c>
      <c r="AC7" s="29" t="s">
        <v>1203</v>
      </c>
      <c r="AD7" s="30" t="s">
        <v>1204</v>
      </c>
      <c r="AE7" s="31" t="s">
        <v>1202</v>
      </c>
      <c r="AF7" s="38" t="s">
        <v>1205</v>
      </c>
      <c r="AG7" s="39" t="s">
        <v>1201</v>
      </c>
      <c r="AH7" s="39" t="s">
        <v>1206</v>
      </c>
      <c r="AI7" s="40" t="s">
        <v>1199</v>
      </c>
    </row>
    <row r="8" spans="1:35" x14ac:dyDescent="0.3">
      <c r="A8">
        <v>1</v>
      </c>
      <c r="B8">
        <v>8</v>
      </c>
      <c r="C8" t="s">
        <v>28</v>
      </c>
      <c r="D8" t="s">
        <v>1581</v>
      </c>
      <c r="E8" t="s">
        <v>3316</v>
      </c>
      <c r="F8" t="s">
        <v>199</v>
      </c>
      <c r="G8" s="58">
        <v>9.5912999999999968</v>
      </c>
      <c r="H8">
        <v>59</v>
      </c>
      <c r="I8">
        <v>11</v>
      </c>
      <c r="J8">
        <v>3</v>
      </c>
      <c r="K8">
        <v>1</v>
      </c>
      <c r="L8">
        <v>0</v>
      </c>
      <c r="M8" s="12">
        <v>79.304382096274765</v>
      </c>
      <c r="N8" s="12">
        <v>296.89318730584546</v>
      </c>
      <c r="O8" s="12">
        <v>35905.925607205289</v>
      </c>
      <c r="P8" s="12">
        <v>28553.49207868021</v>
      </c>
      <c r="Q8" s="12">
        <v>5100.8960550397751</v>
      </c>
      <c r="R8" s="59">
        <f t="shared" ref="R8:AB8" si="1">G8/G$6</f>
        <v>1.4009509354582307E-4</v>
      </c>
      <c r="S8" s="59">
        <f t="shared" si="1"/>
        <v>1.6601012943162633E-2</v>
      </c>
      <c r="T8" s="59">
        <f t="shared" si="1"/>
        <v>0.57894736842105265</v>
      </c>
      <c r="U8" s="59">
        <f t="shared" si="1"/>
        <v>4.8446491274201694E-3</v>
      </c>
      <c r="V8" s="59">
        <f t="shared" si="1"/>
        <v>1.132705649031751E-3</v>
      </c>
      <c r="W8" s="59">
        <f t="shared" si="1"/>
        <v>0</v>
      </c>
      <c r="X8" s="59">
        <f t="shared" si="1"/>
        <v>0.11947755320714476</v>
      </c>
      <c r="Y8" s="59">
        <f t="shared" si="1"/>
        <v>1.2459668084453042E-2</v>
      </c>
      <c r="Z8" s="59">
        <f t="shared" si="1"/>
        <v>1.303712597122322E-2</v>
      </c>
      <c r="AA8" s="59">
        <f t="shared" si="1"/>
        <v>1.6944957334663245E-2</v>
      </c>
      <c r="AB8" s="59">
        <f t="shared" si="1"/>
        <v>4.9170817540889313E-3</v>
      </c>
      <c r="AC8" s="18">
        <f>SUM(R8:AB8)/11</f>
        <v>6.9863837962344216E-2</v>
      </c>
      <c r="AD8" s="12">
        <v>1</v>
      </c>
      <c r="AE8" s="17">
        <f>TRUNC(AD8/(196/10)-0.001)+1</f>
        <v>1</v>
      </c>
      <c r="AF8" s="18">
        <v>6.9863837962344216E-2</v>
      </c>
      <c r="AG8" t="str">
        <f>IF(AF8&lt;='CAV Tier 1 Analysis'!$A$5,"Tier 1", "Tier 2")</f>
        <v>Tier 2</v>
      </c>
      <c r="AH8" t="str">
        <f t="shared" ref="AH8:AH71" si="2">C8&amp;" - "&amp;AG8</f>
        <v>Utah - Tier 2</v>
      </c>
      <c r="AI8" t="str">
        <f t="shared" ref="AI8:AI71" si="3">D8&amp;" - "&amp;AG8</f>
        <v>Murray, City Of - Tier 2</v>
      </c>
    </row>
    <row r="9" spans="1:35" x14ac:dyDescent="0.3">
      <c r="A9">
        <v>2</v>
      </c>
      <c r="B9">
        <v>8</v>
      </c>
      <c r="C9" t="s">
        <v>28</v>
      </c>
      <c r="D9" t="s">
        <v>2173</v>
      </c>
      <c r="E9" t="s">
        <v>3263</v>
      </c>
      <c r="F9" t="s">
        <v>29</v>
      </c>
      <c r="G9" s="58">
        <v>643.64212000000032</v>
      </c>
      <c r="H9">
        <v>132</v>
      </c>
      <c r="I9">
        <v>0</v>
      </c>
      <c r="J9" s="12">
        <v>3.3047619047619046</v>
      </c>
      <c r="K9" s="12">
        <v>1.3047619047619048</v>
      </c>
      <c r="L9">
        <v>8</v>
      </c>
      <c r="M9" s="12">
        <v>44.533928761529772</v>
      </c>
      <c r="N9" s="12">
        <v>4653.046067029587</v>
      </c>
      <c r="O9" s="12">
        <v>203814.10137559427</v>
      </c>
      <c r="P9" s="12">
        <v>55867.84517023334</v>
      </c>
      <c r="Q9" s="12">
        <v>95785.614714560332</v>
      </c>
      <c r="R9" s="59">
        <v>9.4013431976303491E-3</v>
      </c>
      <c r="S9" s="59">
        <v>3.7141249296567251E-2</v>
      </c>
      <c r="T9" s="59">
        <v>0</v>
      </c>
      <c r="U9" s="59">
        <v>5.3368039594120587E-3</v>
      </c>
      <c r="V9" s="59">
        <v>1.4779111801652371E-3</v>
      </c>
      <c r="W9" s="59">
        <v>9.3023255813953487E-2</v>
      </c>
      <c r="X9" s="59">
        <v>6.7093453129354969E-2</v>
      </c>
      <c r="Y9" s="59">
        <v>0.19527362720227978</v>
      </c>
      <c r="Z9" s="59">
        <v>7.4003108662712438E-2</v>
      </c>
      <c r="AA9" s="59">
        <v>3.3154552521301735E-2</v>
      </c>
      <c r="AB9" s="59">
        <v>9.2333914146675217E-2</v>
      </c>
      <c r="AC9" s="18">
        <v>5.5294474464550228E-2</v>
      </c>
      <c r="AD9" s="12">
        <v>2</v>
      </c>
      <c r="AE9" s="17">
        <v>1</v>
      </c>
      <c r="AF9" s="18">
        <v>0.12515831242689446</v>
      </c>
      <c r="AG9" t="str">
        <f>IF(AF9&lt;='CAV Tier 1 Analysis'!$A$5,"Tier 1", "Tier 2")</f>
        <v>Tier 2</v>
      </c>
      <c r="AH9" t="str">
        <f t="shared" si="2"/>
        <v>Utah - Tier 2</v>
      </c>
      <c r="AI9" t="str">
        <f t="shared" si="3"/>
        <v>Davis County * - Tier 2</v>
      </c>
    </row>
    <row r="10" spans="1:35" x14ac:dyDescent="0.3">
      <c r="A10">
        <v>3</v>
      </c>
      <c r="B10">
        <v>8</v>
      </c>
      <c r="C10" t="s">
        <v>28</v>
      </c>
      <c r="D10" t="s">
        <v>2213</v>
      </c>
      <c r="E10" t="s">
        <v>3318</v>
      </c>
      <c r="F10" t="s">
        <v>49</v>
      </c>
      <c r="G10" s="58">
        <v>110.28947999999998</v>
      </c>
      <c r="H10">
        <v>175</v>
      </c>
      <c r="I10">
        <v>0</v>
      </c>
      <c r="J10" s="12">
        <v>3</v>
      </c>
      <c r="K10" s="12">
        <v>1</v>
      </c>
      <c r="L10">
        <v>3</v>
      </c>
      <c r="M10" s="12">
        <v>119.49444307834263</v>
      </c>
      <c r="N10" s="12">
        <v>1006.2910934959523</v>
      </c>
      <c r="O10" s="12">
        <v>190398.66485322959</v>
      </c>
      <c r="P10" s="12">
        <v>105853.24928814002</v>
      </c>
      <c r="Q10" s="12">
        <v>23059.297926988889</v>
      </c>
      <c r="R10" s="59">
        <v>1.6109406459729324E-3</v>
      </c>
      <c r="S10" s="59">
        <v>4.9240292628024762E-2</v>
      </c>
      <c r="T10" s="59">
        <v>0</v>
      </c>
      <c r="U10" s="59">
        <v>4.8446491274201694E-3</v>
      </c>
      <c r="V10" s="59">
        <v>1.132705649031751E-3</v>
      </c>
      <c r="W10" s="59">
        <v>3.4883720930232558E-2</v>
      </c>
      <c r="X10" s="59">
        <v>0.18002666817980861</v>
      </c>
      <c r="Y10" s="59">
        <v>4.2230854588066899E-2</v>
      </c>
      <c r="Z10" s="59">
        <v>6.9132081584498933E-2</v>
      </c>
      <c r="AA10" s="59">
        <v>6.2818193584884705E-2</v>
      </c>
      <c r="AB10" s="59">
        <v>2.2228340251488159E-2</v>
      </c>
      <c r="AC10" s="18">
        <v>4.2558949742675413E-2</v>
      </c>
      <c r="AD10" s="12">
        <v>3</v>
      </c>
      <c r="AE10" s="17">
        <v>1</v>
      </c>
      <c r="AF10" s="18">
        <v>0.16771726216956986</v>
      </c>
      <c r="AG10" t="str">
        <f>IF(AF10&lt;='CAV Tier 1 Analysis'!$A$5,"Tier 1", "Tier 2")</f>
        <v>Tier 2</v>
      </c>
      <c r="AH10" t="str">
        <f t="shared" si="2"/>
        <v>Utah - Tier 2</v>
      </c>
      <c r="AI10" t="str">
        <f t="shared" si="3"/>
        <v>Salt Lake City, City Of - Tier 2</v>
      </c>
    </row>
    <row r="11" spans="1:35" x14ac:dyDescent="0.3">
      <c r="A11">
        <v>4</v>
      </c>
      <c r="B11">
        <v>8</v>
      </c>
      <c r="C11" t="s">
        <v>28</v>
      </c>
      <c r="D11" t="s">
        <v>2212</v>
      </c>
      <c r="E11" t="s">
        <v>3315</v>
      </c>
      <c r="F11" t="s">
        <v>40</v>
      </c>
      <c r="G11" s="58">
        <v>477.2161499999998</v>
      </c>
      <c r="H11">
        <v>208</v>
      </c>
      <c r="I11">
        <v>2</v>
      </c>
      <c r="J11" s="12">
        <v>3.0203252032520327</v>
      </c>
      <c r="K11" s="12">
        <v>1.0447154471544715</v>
      </c>
      <c r="L11">
        <v>6</v>
      </c>
      <c r="M11" s="12">
        <v>40.953943574625455</v>
      </c>
      <c r="N11" s="12">
        <v>88.853174330700284</v>
      </c>
      <c r="O11" s="12">
        <v>225969.72981563146</v>
      </c>
      <c r="P11">
        <v>0</v>
      </c>
      <c r="Q11" s="12">
        <v>63582.544922306144</v>
      </c>
      <c r="R11" s="59">
        <v>6.9704462560682629E-3</v>
      </c>
      <c r="S11" s="59">
        <v>5.852560495216657E-2</v>
      </c>
      <c r="T11" s="59">
        <v>0.10526315789473684</v>
      </c>
      <c r="U11" s="59">
        <v>4.8774719534867015E-3</v>
      </c>
      <c r="V11" s="59">
        <v>1.1833550886226015E-3</v>
      </c>
      <c r="W11" s="59">
        <v>6.9767441860465115E-2</v>
      </c>
      <c r="X11" s="59">
        <v>6.1699957091142434E-2</v>
      </c>
      <c r="Y11" s="59">
        <v>3.728886709920041E-3</v>
      </c>
      <c r="Z11" s="59">
        <v>8.2047622599053294E-2</v>
      </c>
      <c r="AA11" s="59">
        <v>0</v>
      </c>
      <c r="AB11" s="59">
        <v>6.1291304143929186E-2</v>
      </c>
      <c r="AC11" s="18">
        <v>4.1395931686326465E-2</v>
      </c>
      <c r="AD11" s="12">
        <v>4</v>
      </c>
      <c r="AE11" s="17">
        <v>1</v>
      </c>
      <c r="AF11" s="18">
        <v>0.20911319385589633</v>
      </c>
      <c r="AG11" t="str">
        <f>IF(AF11&lt;='CAV Tier 1 Analysis'!$A$5,"Tier 1", "Tier 2")</f>
        <v>Tier 2</v>
      </c>
      <c r="AH11" t="str">
        <f t="shared" si="2"/>
        <v>Utah - Tier 2</v>
      </c>
      <c r="AI11" t="str">
        <f t="shared" si="3"/>
        <v>Salt Lake County * - Tier 2</v>
      </c>
    </row>
    <row r="12" spans="1:35" x14ac:dyDescent="0.3">
      <c r="A12">
        <v>5</v>
      </c>
      <c r="B12">
        <v>8</v>
      </c>
      <c r="C12" t="s">
        <v>28</v>
      </c>
      <c r="D12" t="s">
        <v>1574</v>
      </c>
      <c r="E12" t="s">
        <v>3381</v>
      </c>
      <c r="F12" t="s">
        <v>88</v>
      </c>
      <c r="G12" s="58">
        <v>25.274249999999999</v>
      </c>
      <c r="H12">
        <v>93</v>
      </c>
      <c r="I12">
        <v>4</v>
      </c>
      <c r="J12" s="12">
        <v>5</v>
      </c>
      <c r="K12" s="12">
        <v>2</v>
      </c>
      <c r="L12">
        <v>0</v>
      </c>
      <c r="M12" s="12">
        <v>9.741907277169453</v>
      </c>
      <c r="N12" s="12">
        <v>812.31668743935609</v>
      </c>
      <c r="O12" s="12">
        <v>79823.934524898286</v>
      </c>
      <c r="P12" s="12">
        <v>74282.246910555725</v>
      </c>
      <c r="Q12" s="12">
        <v>17629.124458065504</v>
      </c>
      <c r="R12" s="59">
        <v>3.6916772679934109E-4</v>
      </c>
      <c r="S12" s="59">
        <v>2.6167698368036015E-2</v>
      </c>
      <c r="T12" s="59">
        <v>0.21052631578947367</v>
      </c>
      <c r="U12" s="59">
        <v>8.0744152123669484E-3</v>
      </c>
      <c r="V12" s="59">
        <v>2.265411298063502E-3</v>
      </c>
      <c r="W12" s="59">
        <v>0</v>
      </c>
      <c r="X12" s="59">
        <v>1.4676859137923461E-2</v>
      </c>
      <c r="Y12" s="59">
        <v>3.409036225048296E-2</v>
      </c>
      <c r="Z12" s="59">
        <v>2.8983368965453983E-2</v>
      </c>
      <c r="AA12" s="59">
        <v>4.4082506656414097E-2</v>
      </c>
      <c r="AB12" s="59">
        <v>1.6993846821809207E-2</v>
      </c>
      <c r="AC12" s="18">
        <v>3.511181383880211E-2</v>
      </c>
      <c r="AD12" s="12">
        <v>5</v>
      </c>
      <c r="AE12" s="17">
        <v>1</v>
      </c>
      <c r="AF12" s="18">
        <v>0.24422500769469843</v>
      </c>
      <c r="AG12" t="str">
        <f>IF(AF12&lt;='CAV Tier 1 Analysis'!$A$5,"Tier 1", "Tier 2")</f>
        <v>Tier 2</v>
      </c>
      <c r="AH12" t="str">
        <f t="shared" si="2"/>
        <v>Utah - Tier 2</v>
      </c>
      <c r="AI12" t="str">
        <f t="shared" si="3"/>
        <v>Ogden, City Of - Tier 2</v>
      </c>
    </row>
    <row r="13" spans="1:35" x14ac:dyDescent="0.3">
      <c r="A13">
        <v>6</v>
      </c>
      <c r="B13">
        <v>8</v>
      </c>
      <c r="C13" t="s">
        <v>28</v>
      </c>
      <c r="D13" t="s">
        <v>2243</v>
      </c>
      <c r="E13" t="s">
        <v>3359</v>
      </c>
      <c r="F13" t="s">
        <v>56</v>
      </c>
      <c r="G13" s="58">
        <v>41.761910000000007</v>
      </c>
      <c r="H13">
        <v>115</v>
      </c>
      <c r="I13">
        <v>0</v>
      </c>
      <c r="J13" s="12">
        <v>3</v>
      </c>
      <c r="K13" s="12">
        <v>1</v>
      </c>
      <c r="L13">
        <v>3</v>
      </c>
      <c r="M13" s="12">
        <v>16.834185505404321</v>
      </c>
      <c r="N13" s="12">
        <v>3673.8369418353691</v>
      </c>
      <c r="O13" s="12">
        <v>111420.36732528708</v>
      </c>
      <c r="P13" s="12">
        <v>107164.86847889927</v>
      </c>
      <c r="Q13" s="12">
        <v>20438.986976363347</v>
      </c>
      <c r="R13" s="59">
        <v>6.0999433737890041E-4</v>
      </c>
      <c r="S13" s="59">
        <v>3.2357906584130555E-2</v>
      </c>
      <c r="T13" s="59">
        <v>0</v>
      </c>
      <c r="U13" s="59">
        <v>4.8446491274201694E-3</v>
      </c>
      <c r="V13" s="59">
        <v>1.132705649031751E-3</v>
      </c>
      <c r="W13" s="59">
        <v>3.4883720930232558E-2</v>
      </c>
      <c r="X13" s="59">
        <v>2.5361868301037666E-2</v>
      </c>
      <c r="Y13" s="59">
        <v>0.15417931717145017</v>
      </c>
      <c r="Z13" s="59">
        <v>4.0455755979404019E-2</v>
      </c>
      <c r="AA13" s="59">
        <v>6.3596568824084806E-2</v>
      </c>
      <c r="AB13" s="59">
        <v>1.9702454009867851E-2</v>
      </c>
      <c r="AC13" s="18">
        <v>3.4284085537639862E-2</v>
      </c>
      <c r="AD13" s="12">
        <v>6</v>
      </c>
      <c r="AE13" s="17">
        <v>1</v>
      </c>
      <c r="AF13" s="18">
        <v>0.2785090932323383</v>
      </c>
      <c r="AG13" t="str">
        <f>IF(AF13&lt;='CAV Tier 1 Analysis'!$A$5,"Tier 1", "Tier 2")</f>
        <v>Tier 2</v>
      </c>
      <c r="AH13" t="str">
        <f t="shared" si="2"/>
        <v>Utah - Tier 2</v>
      </c>
      <c r="AI13" t="str">
        <f t="shared" si="3"/>
        <v>Provo, City Of - Tier 2</v>
      </c>
    </row>
    <row r="14" spans="1:35" x14ac:dyDescent="0.3">
      <c r="A14">
        <v>7</v>
      </c>
      <c r="B14">
        <v>8</v>
      </c>
      <c r="C14" t="s">
        <v>28</v>
      </c>
      <c r="D14" t="s">
        <v>2275</v>
      </c>
      <c r="E14" t="s">
        <v>3412</v>
      </c>
      <c r="F14" t="s">
        <v>52</v>
      </c>
      <c r="G14" s="58">
        <v>6805.0237699999989</v>
      </c>
      <c r="H14">
        <v>0</v>
      </c>
      <c r="I14">
        <v>0</v>
      </c>
      <c r="J14" s="12">
        <v>3.263157894736842</v>
      </c>
      <c r="K14" s="12">
        <v>7.6842105263157894</v>
      </c>
      <c r="L14">
        <v>17</v>
      </c>
      <c r="M14" s="12">
        <v>40.000000000000007</v>
      </c>
      <c r="N14" s="12">
        <v>0</v>
      </c>
      <c r="O14" s="12">
        <v>9805.351262359698</v>
      </c>
      <c r="P14" s="12">
        <v>864.77709706405767</v>
      </c>
      <c r="Q14">
        <v>0</v>
      </c>
      <c r="R14" s="59">
        <v>9.9397416579577305E-2</v>
      </c>
      <c r="S14" s="59">
        <v>0</v>
      </c>
      <c r="T14" s="59">
        <v>0</v>
      </c>
      <c r="U14" s="59">
        <v>5.2696183491236928E-3</v>
      </c>
      <c r="V14" s="59">
        <v>8.7039486715071394E-3</v>
      </c>
      <c r="W14" s="59">
        <v>0.19767441860465115</v>
      </c>
      <c r="X14" s="59">
        <v>6.0262774918087209E-2</v>
      </c>
      <c r="Y14" s="59">
        <v>0</v>
      </c>
      <c r="Z14" s="59">
        <v>3.5602368533238274E-3</v>
      </c>
      <c r="AA14" s="59">
        <v>5.131985598597126E-4</v>
      </c>
      <c r="AB14" s="59">
        <v>0</v>
      </c>
      <c r="AC14" s="18">
        <v>3.4125601139648187E-2</v>
      </c>
      <c r="AD14" s="12">
        <v>7</v>
      </c>
      <c r="AE14" s="17">
        <v>1</v>
      </c>
      <c r="AF14" s="18">
        <v>0.31263469437198649</v>
      </c>
      <c r="AG14" t="str">
        <f>IF(AF14&lt;='CAV Tier 1 Analysis'!$A$5,"Tier 1", "Tier 2")</f>
        <v>Tier 2</v>
      </c>
      <c r="AH14" t="str">
        <f t="shared" si="2"/>
        <v>Utah - Tier 2</v>
      </c>
      <c r="AI14" t="str">
        <f t="shared" si="3"/>
        <v>Millard County* - Tier 2</v>
      </c>
    </row>
    <row r="15" spans="1:35" x14ac:dyDescent="0.3">
      <c r="A15">
        <v>8</v>
      </c>
      <c r="B15">
        <v>8</v>
      </c>
      <c r="C15" t="s">
        <v>28</v>
      </c>
      <c r="D15" t="s">
        <v>2288</v>
      </c>
      <c r="E15" t="s">
        <v>3429</v>
      </c>
      <c r="F15" t="s">
        <v>36</v>
      </c>
      <c r="G15" s="58">
        <v>1885.0025400000009</v>
      </c>
      <c r="H15">
        <v>61</v>
      </c>
      <c r="I15">
        <v>0</v>
      </c>
      <c r="J15" s="12">
        <v>3.0616438356164384</v>
      </c>
      <c r="K15" s="12">
        <v>1.4315068493150684</v>
      </c>
      <c r="L15">
        <v>8</v>
      </c>
      <c r="M15" s="12">
        <v>8.2449205930512939</v>
      </c>
      <c r="N15" s="12">
        <v>2432.6651866642865</v>
      </c>
      <c r="O15" s="12">
        <v>102751.32127499269</v>
      </c>
      <c r="P15">
        <v>0</v>
      </c>
      <c r="Q15" s="12">
        <v>75265.1506826595</v>
      </c>
      <c r="R15" s="59">
        <v>2.7533244416858435E-2</v>
      </c>
      <c r="S15" s="59">
        <v>1.7163759144625774E-2</v>
      </c>
      <c r="T15" s="59">
        <v>0</v>
      </c>
      <c r="U15" s="59">
        <v>4.9441967122301729E-3</v>
      </c>
      <c r="V15" s="59">
        <v>1.6214758948468215E-3</v>
      </c>
      <c r="W15" s="59">
        <v>9.3023255813953487E-2</v>
      </c>
      <c r="X15" s="59">
        <v>1.2421544847913803E-2</v>
      </c>
      <c r="Y15" s="59">
        <v>0.10209126407207472</v>
      </c>
      <c r="Z15" s="59">
        <v>3.7308101560342241E-2</v>
      </c>
      <c r="AA15" s="59">
        <v>0</v>
      </c>
      <c r="AB15" s="59">
        <v>7.2552919163057381E-2</v>
      </c>
      <c r="AC15" s="18">
        <v>3.3514523784172988E-2</v>
      </c>
      <c r="AD15" s="12">
        <v>8</v>
      </c>
      <c r="AE15" s="17">
        <v>1</v>
      </c>
      <c r="AF15" s="18">
        <v>0.34614921815615945</v>
      </c>
      <c r="AG15" t="str">
        <f>IF(AF15&lt;='CAV Tier 1 Analysis'!$A$5,"Tier 1", "Tier 2")</f>
        <v>Tier 2</v>
      </c>
      <c r="AH15" t="str">
        <f t="shared" si="2"/>
        <v>Utah - Tier 2</v>
      </c>
      <c r="AI15" t="str">
        <f t="shared" si="3"/>
        <v>Utah County * - Tier 2</v>
      </c>
    </row>
    <row r="16" spans="1:35" x14ac:dyDescent="0.3">
      <c r="A16">
        <v>9</v>
      </c>
      <c r="B16">
        <v>8</v>
      </c>
      <c r="C16" t="s">
        <v>28</v>
      </c>
      <c r="D16" t="s">
        <v>1573</v>
      </c>
      <c r="E16" t="s">
        <v>3372</v>
      </c>
      <c r="F16" t="s">
        <v>54</v>
      </c>
      <c r="G16" s="58">
        <v>64.827439999999996</v>
      </c>
      <c r="H16">
        <v>233</v>
      </c>
      <c r="I16">
        <v>0</v>
      </c>
      <c r="J16" s="12">
        <v>5</v>
      </c>
      <c r="K16" s="12">
        <v>2</v>
      </c>
      <c r="L16">
        <v>1</v>
      </c>
      <c r="M16" s="12">
        <v>14.831364002650732</v>
      </c>
      <c r="N16" s="12">
        <v>2091.004240593888</v>
      </c>
      <c r="O16" s="12">
        <v>69549.079740608446</v>
      </c>
      <c r="P16" s="12">
        <v>68853.592961285336</v>
      </c>
      <c r="Q16" s="12">
        <v>42477.611021639328</v>
      </c>
      <c r="R16" s="59">
        <v>9.469004484414246E-4</v>
      </c>
      <c r="S16" s="59">
        <v>6.5559932470455828E-2</v>
      </c>
      <c r="T16" s="59">
        <v>0</v>
      </c>
      <c r="U16" s="59">
        <v>8.0744152123669484E-3</v>
      </c>
      <c r="V16" s="59">
        <v>2.265411298063502E-3</v>
      </c>
      <c r="W16" s="59">
        <v>1.1627906976744186E-2</v>
      </c>
      <c r="X16" s="59">
        <v>2.2344478765499047E-2</v>
      </c>
      <c r="Y16" s="59">
        <v>8.7752834739669619E-2</v>
      </c>
      <c r="Z16" s="59">
        <v>2.5252659510301229E-2</v>
      </c>
      <c r="AA16" s="59">
        <v>4.0860893366468309E-2</v>
      </c>
      <c r="AB16" s="59">
        <v>4.0946901065632667E-2</v>
      </c>
      <c r="AC16" s="18">
        <v>2.7784757623058428E-2</v>
      </c>
      <c r="AD16" s="12">
        <v>9</v>
      </c>
      <c r="AE16" s="17">
        <v>1</v>
      </c>
      <c r="AF16" s="18">
        <v>0.37393397577921789</v>
      </c>
      <c r="AG16" t="str">
        <f>IF(AF16&lt;='CAV Tier 1 Analysis'!$A$5,"Tier 1", "Tier 2")</f>
        <v>Tier 2</v>
      </c>
      <c r="AH16" t="str">
        <f t="shared" si="2"/>
        <v>Utah - Tier 2</v>
      </c>
      <c r="AI16" t="str">
        <f t="shared" si="3"/>
        <v>St. George, City Of - Tier 2</v>
      </c>
    </row>
    <row r="17" spans="1:35" x14ac:dyDescent="0.3">
      <c r="A17">
        <v>10</v>
      </c>
      <c r="B17">
        <v>8</v>
      </c>
      <c r="C17" t="s">
        <v>28</v>
      </c>
      <c r="D17" t="s">
        <v>2180</v>
      </c>
      <c r="E17" t="s">
        <v>3275</v>
      </c>
      <c r="F17" t="s">
        <v>299</v>
      </c>
      <c r="G17" s="58">
        <v>3.5527299999999995</v>
      </c>
      <c r="H17">
        <v>2</v>
      </c>
      <c r="I17">
        <v>0</v>
      </c>
      <c r="J17" s="12">
        <v>3</v>
      </c>
      <c r="K17" s="12">
        <v>1</v>
      </c>
      <c r="L17">
        <v>24</v>
      </c>
      <c r="M17" s="12">
        <v>0.99438460001182183</v>
      </c>
      <c r="N17" s="12">
        <v>15.557521476660545</v>
      </c>
      <c r="O17" s="12">
        <v>8774.7865921685534</v>
      </c>
      <c r="P17" s="12">
        <v>7953.2012017696779</v>
      </c>
      <c r="Q17" s="12">
        <v>5844.3003110503778</v>
      </c>
      <c r="R17" s="59">
        <v>5.1892865585796728E-5</v>
      </c>
      <c r="S17" s="59">
        <v>5.6274620146314015E-4</v>
      </c>
      <c r="T17" s="59">
        <v>0</v>
      </c>
      <c r="U17" s="59">
        <v>4.8446491274201694E-3</v>
      </c>
      <c r="V17" s="59">
        <v>1.132705649031751E-3</v>
      </c>
      <c r="W17" s="59">
        <v>0.27906976744186046</v>
      </c>
      <c r="X17" s="59">
        <v>1.4981093833131148E-3</v>
      </c>
      <c r="Y17" s="59">
        <v>6.5289997246132042E-4</v>
      </c>
      <c r="Z17" s="59">
        <v>3.1860478803461215E-3</v>
      </c>
      <c r="AA17" s="59">
        <v>4.7197959068062539E-3</v>
      </c>
      <c r="AB17" s="59">
        <v>5.6336969259527482E-3</v>
      </c>
      <c r="AC17" s="18">
        <v>2.7395664668567351E-2</v>
      </c>
      <c r="AD17" s="12">
        <v>10</v>
      </c>
      <c r="AE17" s="17">
        <v>1</v>
      </c>
      <c r="AF17" s="18">
        <v>0.40132964044778524</v>
      </c>
      <c r="AG17" t="str">
        <f>IF(AF17&lt;='CAV Tier 1 Analysis'!$A$5,"Tier 1", "Tier 2")</f>
        <v>Tier 2</v>
      </c>
      <c r="AH17" t="str">
        <f t="shared" si="2"/>
        <v>Utah - Tier 2</v>
      </c>
      <c r="AI17" t="str">
        <f t="shared" si="3"/>
        <v>Woods Cross, City Of - Tier 2</v>
      </c>
    </row>
    <row r="18" spans="1:35" x14ac:dyDescent="0.3">
      <c r="A18">
        <v>11</v>
      </c>
      <c r="B18">
        <v>8</v>
      </c>
      <c r="C18" t="s">
        <v>28</v>
      </c>
      <c r="D18" t="s">
        <v>2280</v>
      </c>
      <c r="E18" t="s">
        <v>3418</v>
      </c>
      <c r="F18" t="s">
        <v>53</v>
      </c>
      <c r="G18" s="58">
        <v>35.436689999999999</v>
      </c>
      <c r="H18">
        <v>169</v>
      </c>
      <c r="I18">
        <v>0</v>
      </c>
      <c r="J18" s="12">
        <v>3</v>
      </c>
      <c r="K18" s="12">
        <v>1</v>
      </c>
      <c r="L18">
        <v>0</v>
      </c>
      <c r="M18" s="12">
        <v>0.97360814455300382</v>
      </c>
      <c r="N18" s="12">
        <v>1062.7810487835536</v>
      </c>
      <c r="O18" s="12">
        <v>130101.54943943866</v>
      </c>
      <c r="P18" s="12">
        <v>102936.60205121017</v>
      </c>
      <c r="Q18" s="12">
        <v>30721.979828497759</v>
      </c>
      <c r="R18" s="59">
        <v>5.1760516306489576E-4</v>
      </c>
      <c r="S18" s="59">
        <v>4.755205402363534E-2</v>
      </c>
      <c r="T18" s="59">
        <v>0</v>
      </c>
      <c r="U18" s="59">
        <v>4.8446491274201694E-3</v>
      </c>
      <c r="V18" s="59">
        <v>1.132705649031751E-3</v>
      </c>
      <c r="W18" s="59">
        <v>0</v>
      </c>
      <c r="X18" s="59">
        <v>1.4668082118403543E-3</v>
      </c>
      <c r="Y18" s="59">
        <v>4.4601559350194143E-2</v>
      </c>
      <c r="Z18" s="59">
        <v>4.7238728995553841E-2</v>
      </c>
      <c r="AA18" s="59">
        <v>6.1087320777668888E-2</v>
      </c>
      <c r="AB18" s="59">
        <v>2.961489213545964E-2</v>
      </c>
      <c r="AC18" s="18">
        <v>2.1641483948533546E-2</v>
      </c>
      <c r="AD18" s="12">
        <v>11</v>
      </c>
      <c r="AE18" s="17">
        <v>1</v>
      </c>
      <c r="AF18" s="18">
        <v>0.42297112439631879</v>
      </c>
      <c r="AG18" t="str">
        <f>IF(AF18&lt;='CAV Tier 1 Analysis'!$A$5,"Tier 1", "Tier 2")</f>
        <v>Tier 2</v>
      </c>
      <c r="AH18" t="str">
        <f t="shared" si="2"/>
        <v>Utah - Tier 2</v>
      </c>
      <c r="AI18" t="str">
        <f t="shared" si="3"/>
        <v>West Valley City, City Of - Tier 2</v>
      </c>
    </row>
    <row r="19" spans="1:35" x14ac:dyDescent="0.3">
      <c r="A19">
        <v>12</v>
      </c>
      <c r="B19">
        <v>8</v>
      </c>
      <c r="C19" t="s">
        <v>28</v>
      </c>
      <c r="D19" t="s">
        <v>1508</v>
      </c>
      <c r="E19" t="s">
        <v>3405</v>
      </c>
      <c r="F19" t="s">
        <v>71</v>
      </c>
      <c r="G19" s="58">
        <v>2201.0315099999993</v>
      </c>
      <c r="H19">
        <v>18</v>
      </c>
      <c r="I19">
        <v>2</v>
      </c>
      <c r="J19" s="12">
        <v>4.7368421052631575</v>
      </c>
      <c r="K19" s="12">
        <v>2.2894736842105261</v>
      </c>
      <c r="L19">
        <v>1</v>
      </c>
      <c r="M19" s="12">
        <v>3.9992329596408203</v>
      </c>
      <c r="N19" s="12">
        <v>3.2095222878437371</v>
      </c>
      <c r="O19" s="12">
        <v>42210.757640022945</v>
      </c>
      <c r="P19" s="12">
        <v>18601.702651083102</v>
      </c>
      <c r="Q19" s="12">
        <v>25509.112614855228</v>
      </c>
      <c r="R19" s="59">
        <v>3.2149313991925416E-2</v>
      </c>
      <c r="S19" s="59">
        <v>5.064715813168261E-3</v>
      </c>
      <c r="T19" s="59">
        <v>0.10526315789473684</v>
      </c>
      <c r="U19" s="59">
        <v>7.6494459906634241E-3</v>
      </c>
      <c r="V19" s="59">
        <v>2.5932997754147982E-3</v>
      </c>
      <c r="W19" s="59">
        <v>1.1627906976744186E-2</v>
      </c>
      <c r="X19" s="59">
        <v>6.0251218922957612E-3</v>
      </c>
      <c r="Y19" s="59">
        <v>1.3469349963558417E-4</v>
      </c>
      <c r="Z19" s="59">
        <v>1.5326355062221854E-2</v>
      </c>
      <c r="AA19" s="59">
        <v>1.1039107122384054E-2</v>
      </c>
      <c r="AB19" s="59">
        <v>2.4589874180552456E-2</v>
      </c>
      <c r="AC19" s="18">
        <v>2.0132999290885693E-2</v>
      </c>
      <c r="AD19" s="12">
        <v>12</v>
      </c>
      <c r="AE19" s="17">
        <v>1</v>
      </c>
      <c r="AF19" s="18">
        <v>0.44310412368720448</v>
      </c>
      <c r="AG19" t="str">
        <f>IF(AF19&lt;='CAV Tier 1 Analysis'!$A$5,"Tier 1", "Tier 2")</f>
        <v>Tier 2</v>
      </c>
      <c r="AH19" t="str">
        <f t="shared" si="2"/>
        <v>Utah - Tier 2</v>
      </c>
      <c r="AI19" t="str">
        <f t="shared" si="3"/>
        <v>Washington County * - Tier 2</v>
      </c>
    </row>
    <row r="20" spans="1:35" x14ac:dyDescent="0.3">
      <c r="A20">
        <v>13</v>
      </c>
      <c r="B20">
        <v>8</v>
      </c>
      <c r="C20" t="s">
        <v>28</v>
      </c>
      <c r="D20" t="s">
        <v>2216</v>
      </c>
      <c r="E20" t="s">
        <v>3321</v>
      </c>
      <c r="F20" t="s">
        <v>48</v>
      </c>
      <c r="G20" s="58">
        <v>30.944539999999996</v>
      </c>
      <c r="H20">
        <v>34</v>
      </c>
      <c r="I20">
        <v>0</v>
      </c>
      <c r="J20" s="12">
        <v>3</v>
      </c>
      <c r="K20" s="12">
        <v>1</v>
      </c>
      <c r="L20">
        <v>0</v>
      </c>
      <c r="M20" s="12">
        <v>2.9776496919973612</v>
      </c>
      <c r="N20" s="12">
        <v>207.89770344478529</v>
      </c>
      <c r="O20" s="12">
        <v>97546.763619945719</v>
      </c>
      <c r="P20" s="12">
        <v>73825.286719377094</v>
      </c>
      <c r="Q20" s="12">
        <v>55086.11573790379</v>
      </c>
      <c r="R20" s="59">
        <v>4.5199068176706651E-4</v>
      </c>
      <c r="S20" s="59">
        <v>9.5666854248733814E-3</v>
      </c>
      <c r="T20" s="59">
        <v>0</v>
      </c>
      <c r="U20" s="59">
        <v>4.8446491274201694E-3</v>
      </c>
      <c r="V20" s="59">
        <v>1.132705649031751E-3</v>
      </c>
      <c r="W20" s="59">
        <v>0</v>
      </c>
      <c r="X20" s="59">
        <v>4.4860358293437163E-3</v>
      </c>
      <c r="Y20" s="59">
        <v>8.7248090936274374E-3</v>
      </c>
      <c r="Z20" s="59">
        <v>3.5418372424388E-2</v>
      </c>
      <c r="AA20" s="59">
        <v>4.3811325432001162E-2</v>
      </c>
      <c r="AB20" s="59">
        <v>5.3101049634379539E-2</v>
      </c>
      <c r="AC20" s="18">
        <v>1.4685238481530201E-2</v>
      </c>
      <c r="AD20" s="12">
        <v>13</v>
      </c>
      <c r="AE20" s="17">
        <v>1</v>
      </c>
      <c r="AF20" s="18">
        <v>0.45778936216873467</v>
      </c>
      <c r="AG20" t="str">
        <f>IF(AF20&lt;='CAV Tier 1 Analysis'!$A$5,"Tier 1", "Tier 2")</f>
        <v>Tier 2</v>
      </c>
      <c r="AH20" t="str">
        <f t="shared" si="2"/>
        <v>Utah - Tier 2</v>
      </c>
      <c r="AI20" t="str">
        <f t="shared" si="3"/>
        <v>West Jordan, City Of - Tier 2</v>
      </c>
    </row>
    <row r="21" spans="1:35" x14ac:dyDescent="0.3">
      <c r="A21">
        <v>14</v>
      </c>
      <c r="B21">
        <v>8</v>
      </c>
      <c r="C21" t="s">
        <v>28</v>
      </c>
      <c r="D21" t="s">
        <v>2217</v>
      </c>
      <c r="E21" t="s">
        <v>3322</v>
      </c>
      <c r="F21" t="s">
        <v>41</v>
      </c>
      <c r="G21" s="58">
        <v>7927.7169700000013</v>
      </c>
      <c r="H21">
        <v>1</v>
      </c>
      <c r="I21">
        <v>0</v>
      </c>
      <c r="J21" s="12">
        <v>1.3076923076923077</v>
      </c>
      <c r="K21" s="12">
        <v>9.2307692307692299</v>
      </c>
      <c r="L21">
        <v>0</v>
      </c>
      <c r="M21">
        <v>0</v>
      </c>
      <c r="N21" s="12">
        <v>0</v>
      </c>
      <c r="O21" s="12">
        <v>14037.652844853086</v>
      </c>
      <c r="P21" s="12">
        <v>1793.148200850399</v>
      </c>
      <c r="Q21" s="12">
        <v>3625.2830080694384</v>
      </c>
      <c r="R21" s="59">
        <v>0.11579600789433754</v>
      </c>
      <c r="S21" s="59">
        <v>2.8137310073157008E-4</v>
      </c>
      <c r="T21" s="59">
        <v>0</v>
      </c>
      <c r="U21" s="59">
        <v>2.1117701324652018E-3</v>
      </c>
      <c r="V21" s="59">
        <v>1.0455744452600777E-2</v>
      </c>
      <c r="W21" s="59">
        <v>0</v>
      </c>
      <c r="X21" s="59">
        <v>0</v>
      </c>
      <c r="Y21" s="59">
        <v>0</v>
      </c>
      <c r="Z21" s="59">
        <v>5.0969483555640379E-3</v>
      </c>
      <c r="AA21" s="59">
        <v>1.064136732362251E-3</v>
      </c>
      <c r="AB21" s="59">
        <v>3.4946434391217706E-3</v>
      </c>
      <c r="AC21" s="18">
        <v>1.2572784009743921E-2</v>
      </c>
      <c r="AD21" s="12">
        <v>14</v>
      </c>
      <c r="AE21" s="17">
        <v>1</v>
      </c>
      <c r="AF21" s="18">
        <v>0.4703621461784786</v>
      </c>
      <c r="AG21" t="str">
        <f>IF(AF21&lt;='CAV Tier 1 Analysis'!$A$5,"Tier 1", "Tier 2")</f>
        <v>Tier 2</v>
      </c>
      <c r="AH21" t="str">
        <f t="shared" si="2"/>
        <v>Utah - Tier 2</v>
      </c>
      <c r="AI21" t="str">
        <f t="shared" si="3"/>
        <v>San Juan County* - Tier 2</v>
      </c>
    </row>
    <row r="22" spans="1:35" x14ac:dyDescent="0.3">
      <c r="A22">
        <v>15</v>
      </c>
      <c r="B22">
        <v>8</v>
      </c>
      <c r="C22" t="s">
        <v>28</v>
      </c>
      <c r="D22" t="s">
        <v>2156</v>
      </c>
      <c r="E22" t="s">
        <v>3237</v>
      </c>
      <c r="F22" t="s">
        <v>59</v>
      </c>
      <c r="G22" s="58">
        <v>5632.4379600000002</v>
      </c>
      <c r="H22">
        <v>8</v>
      </c>
      <c r="I22">
        <v>0</v>
      </c>
      <c r="J22" s="12">
        <v>3.8529411764705883</v>
      </c>
      <c r="K22" s="12">
        <v>2.6176470588235294</v>
      </c>
      <c r="L22">
        <v>2</v>
      </c>
      <c r="M22" s="12">
        <v>5</v>
      </c>
      <c r="N22" s="12">
        <v>0</v>
      </c>
      <c r="O22" s="12">
        <v>21322.282381546032</v>
      </c>
      <c r="P22">
        <v>0</v>
      </c>
      <c r="Q22" s="12">
        <v>5258.5217204350301</v>
      </c>
      <c r="R22" s="59">
        <v>8.227007005278171E-2</v>
      </c>
      <c r="S22" s="59">
        <v>2.2509848058525606E-3</v>
      </c>
      <c r="T22" s="59">
        <v>0</v>
      </c>
      <c r="U22" s="59">
        <v>6.2220493695298255E-3</v>
      </c>
      <c r="V22" s="59">
        <v>2.9650236107007597E-3</v>
      </c>
      <c r="W22" s="59">
        <v>2.3255813953488372E-2</v>
      </c>
      <c r="X22" s="59">
        <v>7.5328468647609002E-3</v>
      </c>
      <c r="Y22" s="59">
        <v>0</v>
      </c>
      <c r="Z22" s="59">
        <v>7.7419333076996682E-3</v>
      </c>
      <c r="AA22" s="59">
        <v>0</v>
      </c>
      <c r="AB22" s="59">
        <v>5.0690272701175059E-3</v>
      </c>
      <c r="AC22" s="18">
        <v>1.248252265772103E-2</v>
      </c>
      <c r="AD22" s="12">
        <v>15</v>
      </c>
      <c r="AE22" s="17">
        <v>1</v>
      </c>
      <c r="AF22" s="18">
        <v>0.48284466883619964</v>
      </c>
      <c r="AG22" t="str">
        <f>IF(AF22&lt;='CAV Tier 1 Analysis'!$A$5,"Tier 1", "Tier 2")</f>
        <v>Tier 2</v>
      </c>
      <c r="AH22" t="str">
        <f t="shared" si="2"/>
        <v>Utah - Tier 2</v>
      </c>
      <c r="AI22" t="str">
        <f t="shared" si="3"/>
        <v>Box Elder County* - Tier 2</v>
      </c>
    </row>
    <row r="23" spans="1:35" x14ac:dyDescent="0.3">
      <c r="A23">
        <v>16</v>
      </c>
      <c r="B23">
        <v>8</v>
      </c>
      <c r="C23" t="s">
        <v>28</v>
      </c>
      <c r="D23" t="s">
        <v>2214</v>
      </c>
      <c r="E23" t="s">
        <v>3319</v>
      </c>
      <c r="F23" t="s">
        <v>79</v>
      </c>
      <c r="G23" s="58">
        <v>22.687280000000001</v>
      </c>
      <c r="H23">
        <v>49</v>
      </c>
      <c r="I23">
        <v>0</v>
      </c>
      <c r="J23" s="12">
        <v>3</v>
      </c>
      <c r="K23" s="12">
        <v>1</v>
      </c>
      <c r="L23">
        <v>0</v>
      </c>
      <c r="M23" s="12">
        <v>2.97551976261588</v>
      </c>
      <c r="N23" s="12">
        <v>240.41673392755575</v>
      </c>
      <c r="O23" s="12">
        <v>95845.401906758998</v>
      </c>
      <c r="P23" s="12">
        <v>78453.835681852477</v>
      </c>
      <c r="Q23" s="12">
        <v>21692.009989030747</v>
      </c>
      <c r="R23" s="59">
        <v>3.313812115042051E-4</v>
      </c>
      <c r="S23" s="59">
        <v>1.3787281935846933E-2</v>
      </c>
      <c r="T23" s="59">
        <v>0</v>
      </c>
      <c r="U23" s="59">
        <v>4.8446491274201694E-3</v>
      </c>
      <c r="V23" s="59">
        <v>1.132705649031751E-3</v>
      </c>
      <c r="W23" s="59">
        <v>0</v>
      </c>
      <c r="X23" s="59">
        <v>4.4828269429710256E-3</v>
      </c>
      <c r="Y23" s="59">
        <v>1.0089529954756989E-2</v>
      </c>
      <c r="Z23" s="59">
        <v>3.4800622941473111E-2</v>
      </c>
      <c r="AA23" s="59">
        <v>4.6558119571030704E-2</v>
      </c>
      <c r="AB23" s="59">
        <v>2.0910323475655735E-2</v>
      </c>
      <c r="AC23" s="18">
        <v>1.244885825542642E-2</v>
      </c>
      <c r="AD23" s="12">
        <v>16</v>
      </c>
      <c r="AE23" s="17">
        <v>1</v>
      </c>
      <c r="AF23" s="18">
        <v>0.49529352709162605</v>
      </c>
      <c r="AG23" t="str">
        <f>IF(AF23&lt;='CAV Tier 1 Analysis'!$A$5,"Tier 1", "Tier 2")</f>
        <v>Tier 2</v>
      </c>
      <c r="AH23" t="str">
        <f t="shared" si="2"/>
        <v>Utah - Tier 2</v>
      </c>
      <c r="AI23" t="str">
        <f t="shared" si="3"/>
        <v>Sandy City, City Of - Tier 2</v>
      </c>
    </row>
    <row r="24" spans="1:35" x14ac:dyDescent="0.3">
      <c r="A24">
        <v>17</v>
      </c>
      <c r="B24">
        <v>8</v>
      </c>
      <c r="C24" t="s">
        <v>28</v>
      </c>
      <c r="D24" t="s">
        <v>2234</v>
      </c>
      <c r="E24" t="s">
        <v>3348</v>
      </c>
      <c r="F24" t="s">
        <v>42</v>
      </c>
      <c r="G24" s="58">
        <v>7212.1362799999988</v>
      </c>
      <c r="H24">
        <v>2</v>
      </c>
      <c r="I24">
        <v>0</v>
      </c>
      <c r="J24" s="12">
        <v>3.6666666666666665</v>
      </c>
      <c r="K24" s="12">
        <v>2.7142857142857144</v>
      </c>
      <c r="L24">
        <v>0</v>
      </c>
      <c r="M24">
        <v>0</v>
      </c>
      <c r="N24" s="12">
        <v>4.2566889050285036E-5</v>
      </c>
      <c r="O24" s="12">
        <v>25058.232105714589</v>
      </c>
      <c r="P24">
        <v>0</v>
      </c>
      <c r="Q24" s="12">
        <v>12265.617978083086</v>
      </c>
      <c r="R24" s="59">
        <v>0.10534389569837506</v>
      </c>
      <c r="S24" s="59">
        <v>5.6274620146314015E-4</v>
      </c>
      <c r="T24" s="59">
        <v>0</v>
      </c>
      <c r="U24" s="59">
        <v>5.9212378224024285E-3</v>
      </c>
      <c r="V24" s="59">
        <v>3.0744867616576098E-3</v>
      </c>
      <c r="W24" s="59">
        <v>0</v>
      </c>
      <c r="X24" s="59">
        <v>0</v>
      </c>
      <c r="Y24" s="59">
        <v>1.786397706754815E-9</v>
      </c>
      <c r="Z24" s="59">
        <v>9.0984238131656577E-3</v>
      </c>
      <c r="AA24" s="59">
        <v>0</v>
      </c>
      <c r="AB24" s="59">
        <v>1.1823617990229214E-2</v>
      </c>
      <c r="AC24" s="18">
        <v>1.2347673643062803E-2</v>
      </c>
      <c r="AD24" s="12">
        <v>17</v>
      </c>
      <c r="AE24" s="17">
        <v>1</v>
      </c>
      <c r="AF24" s="18">
        <v>0.50764120073468888</v>
      </c>
      <c r="AG24" t="str">
        <f>IF(AF24&lt;='CAV Tier 1 Analysis'!$A$5,"Tier 1", "Tier 2")</f>
        <v>Tier 2</v>
      </c>
      <c r="AH24" t="str">
        <f t="shared" si="2"/>
        <v>Utah - Tier 2</v>
      </c>
      <c r="AI24" t="str">
        <f t="shared" si="3"/>
        <v>Tooele County * - Tier 2</v>
      </c>
    </row>
    <row r="25" spans="1:35" x14ac:dyDescent="0.3">
      <c r="A25">
        <v>18</v>
      </c>
      <c r="B25">
        <v>8</v>
      </c>
      <c r="C25" t="s">
        <v>28</v>
      </c>
      <c r="D25" t="s">
        <v>1554</v>
      </c>
      <c r="E25" t="s">
        <v>3248</v>
      </c>
      <c r="F25" t="s">
        <v>63</v>
      </c>
      <c r="G25" s="58">
        <v>17.083329999999997</v>
      </c>
      <c r="H25">
        <v>46</v>
      </c>
      <c r="I25">
        <v>0</v>
      </c>
      <c r="J25" s="12">
        <v>2</v>
      </c>
      <c r="K25" s="12">
        <v>2</v>
      </c>
      <c r="L25">
        <v>0</v>
      </c>
      <c r="M25" s="12">
        <v>11.962342236554584</v>
      </c>
      <c r="N25" s="12">
        <v>50.312822448462356</v>
      </c>
      <c r="O25" s="12">
        <v>54263.755908741747</v>
      </c>
      <c r="P25" s="12">
        <v>53431.089931815106</v>
      </c>
      <c r="Q25" s="12">
        <v>42329.493376954924</v>
      </c>
      <c r="R25" s="59">
        <v>2.4952725015630478E-4</v>
      </c>
      <c r="S25" s="59">
        <v>1.2943162633652222E-2</v>
      </c>
      <c r="T25" s="59">
        <v>0</v>
      </c>
      <c r="U25" s="59">
        <v>3.2297660849467794E-3</v>
      </c>
      <c r="V25" s="59">
        <v>2.265411298063502E-3</v>
      </c>
      <c r="W25" s="59">
        <v>0</v>
      </c>
      <c r="X25" s="59">
        <v>1.8022098442365419E-2</v>
      </c>
      <c r="Y25" s="59">
        <v>2.111470033342582E-3</v>
      </c>
      <c r="Z25" s="59">
        <v>1.9702692786507943E-2</v>
      </c>
      <c r="AA25" s="59">
        <v>3.1708469729178235E-2</v>
      </c>
      <c r="AB25" s="59">
        <v>4.0804120942243026E-2</v>
      </c>
      <c r="AC25" s="18">
        <v>1.1912429018223274E-2</v>
      </c>
      <c r="AD25" s="12">
        <v>18</v>
      </c>
      <c r="AE25" s="17">
        <v>1</v>
      </c>
      <c r="AF25" s="18">
        <v>0.51955362975291219</v>
      </c>
      <c r="AG25" t="str">
        <f>IF(AF25&lt;='CAV Tier 1 Analysis'!$A$5,"Tier 1", "Tier 2")</f>
        <v>Tier 2</v>
      </c>
      <c r="AH25" t="str">
        <f t="shared" si="2"/>
        <v>Utah - Tier 2</v>
      </c>
      <c r="AI25" t="str">
        <f t="shared" si="3"/>
        <v>Logan, City Of - Tier 2</v>
      </c>
    </row>
    <row r="26" spans="1:35" x14ac:dyDescent="0.3">
      <c r="A26">
        <v>19</v>
      </c>
      <c r="B26">
        <v>8</v>
      </c>
      <c r="C26" t="s">
        <v>28</v>
      </c>
      <c r="D26" t="s">
        <v>2260</v>
      </c>
      <c r="E26" t="s">
        <v>3392</v>
      </c>
      <c r="F26" t="s">
        <v>111</v>
      </c>
      <c r="G26" s="58">
        <v>20.636730000000004</v>
      </c>
      <c r="H26">
        <v>75</v>
      </c>
      <c r="I26">
        <v>0</v>
      </c>
      <c r="J26" s="12">
        <v>3</v>
      </c>
      <c r="K26" s="12">
        <v>1</v>
      </c>
      <c r="L26">
        <v>1</v>
      </c>
      <c r="M26" s="12">
        <v>5.6704419740918253</v>
      </c>
      <c r="N26" s="12">
        <v>505.36472065927808</v>
      </c>
      <c r="O26" s="12">
        <v>32667.082948204523</v>
      </c>
      <c r="P26" s="12">
        <v>30562.908178107315</v>
      </c>
      <c r="Q26" s="12">
        <v>30274.57103166118</v>
      </c>
      <c r="R26" s="59">
        <v>3.0142990208104168E-4</v>
      </c>
      <c r="S26" s="59">
        <v>2.1102982554867755E-2</v>
      </c>
      <c r="T26" s="59">
        <v>0</v>
      </c>
      <c r="U26" s="59">
        <v>4.8446491274201694E-3</v>
      </c>
      <c r="V26" s="59">
        <v>1.132705649031751E-3</v>
      </c>
      <c r="W26" s="59">
        <v>1.1627906976744186E-2</v>
      </c>
      <c r="X26" s="59">
        <v>8.542914209269243E-3</v>
      </c>
      <c r="Y26" s="59">
        <v>2.1208559004489355E-2</v>
      </c>
      <c r="Z26" s="59">
        <v>1.1861130671497785E-2</v>
      </c>
      <c r="AA26" s="59">
        <v>1.8137437399047426E-2</v>
      </c>
      <c r="AB26" s="59">
        <v>2.9183606022626495E-2</v>
      </c>
      <c r="AC26" s="18">
        <v>1.1631211047006838E-2</v>
      </c>
      <c r="AD26" s="12">
        <v>19</v>
      </c>
      <c r="AE26" s="17">
        <v>1</v>
      </c>
      <c r="AF26" s="18">
        <v>0.53118484079991901</v>
      </c>
      <c r="AG26" t="str">
        <f>IF(AF26&lt;='CAV Tier 1 Analysis'!$A$5,"Tier 1", "Tier 2")</f>
        <v>Tier 2</v>
      </c>
      <c r="AH26" t="str">
        <f t="shared" si="2"/>
        <v>Utah - Tier 2</v>
      </c>
      <c r="AI26" t="str">
        <f t="shared" si="3"/>
        <v>Lehi, City Of - Tier 2</v>
      </c>
    </row>
    <row r="27" spans="1:35" x14ac:dyDescent="0.3">
      <c r="A27">
        <v>20</v>
      </c>
      <c r="B27">
        <v>8</v>
      </c>
      <c r="C27" t="s">
        <v>28</v>
      </c>
      <c r="D27" t="s">
        <v>2264</v>
      </c>
      <c r="E27" t="s">
        <v>3398</v>
      </c>
      <c r="F27" t="s">
        <v>100</v>
      </c>
      <c r="G27" s="58">
        <v>18.486649999999997</v>
      </c>
      <c r="H27">
        <v>23</v>
      </c>
      <c r="I27">
        <v>0</v>
      </c>
      <c r="J27" s="12">
        <v>3</v>
      </c>
      <c r="K27" s="12">
        <v>1</v>
      </c>
      <c r="L27">
        <v>0</v>
      </c>
      <c r="M27" s="12">
        <v>4.9760259430453875</v>
      </c>
      <c r="N27" s="12">
        <v>127.82480522205746</v>
      </c>
      <c r="O27" s="12">
        <v>91139.200494528544</v>
      </c>
      <c r="P27" s="12">
        <v>89255.449382581661</v>
      </c>
      <c r="Q27" s="12">
        <v>11449.691802202084</v>
      </c>
      <c r="R27" s="59">
        <v>2.7002481009861964E-4</v>
      </c>
      <c r="S27" s="59">
        <v>6.471581316826111E-3</v>
      </c>
      <c r="T27" s="59">
        <v>0</v>
      </c>
      <c r="U27" s="59">
        <v>4.8446491274201694E-3</v>
      </c>
      <c r="V27" s="59">
        <v>1.132705649031751E-3</v>
      </c>
      <c r="W27" s="59">
        <v>0</v>
      </c>
      <c r="X27" s="59">
        <v>7.4967282848076699E-3</v>
      </c>
      <c r="Y27" s="59">
        <v>5.3644028025002059E-3</v>
      </c>
      <c r="Z27" s="59">
        <v>3.3091842576683274E-2</v>
      </c>
      <c r="AA27" s="59">
        <v>5.2968294648741553E-2</v>
      </c>
      <c r="AB27" s="59">
        <v>1.1037094275803759E-2</v>
      </c>
      <c r="AC27" s="18">
        <v>1.1152483953810284E-2</v>
      </c>
      <c r="AD27" s="12">
        <v>20</v>
      </c>
      <c r="AE27" s="17">
        <v>2</v>
      </c>
      <c r="AF27" s="18">
        <v>0.54233732475372931</v>
      </c>
      <c r="AG27" t="str">
        <f>IF(AF27&lt;='CAV Tier 1 Analysis'!$A$5,"Tier 1", "Tier 2")</f>
        <v>Tier 2</v>
      </c>
      <c r="AH27" t="str">
        <f t="shared" si="2"/>
        <v>Utah - Tier 2</v>
      </c>
      <c r="AI27" t="str">
        <f t="shared" si="3"/>
        <v>Orem, City Of - Tier 2</v>
      </c>
    </row>
    <row r="28" spans="1:35" x14ac:dyDescent="0.3">
      <c r="A28">
        <v>21</v>
      </c>
      <c r="B28">
        <v>8</v>
      </c>
      <c r="C28" t="s">
        <v>28</v>
      </c>
      <c r="D28" t="s">
        <v>2237</v>
      </c>
      <c r="E28" t="s">
        <v>3352</v>
      </c>
      <c r="F28" t="s">
        <v>68</v>
      </c>
      <c r="G28" s="58">
        <v>4466.5268099999994</v>
      </c>
      <c r="H28">
        <v>46</v>
      </c>
      <c r="I28">
        <v>0</v>
      </c>
      <c r="J28" s="12">
        <v>2.5925925925925926</v>
      </c>
      <c r="K28" s="12">
        <v>4.9629629629629628</v>
      </c>
      <c r="L28">
        <v>1</v>
      </c>
      <c r="M28" s="12">
        <v>3.9999999999999991</v>
      </c>
      <c r="N28" s="12">
        <v>0</v>
      </c>
      <c r="O28" s="12">
        <v>19652.518466541042</v>
      </c>
      <c r="P28">
        <v>0</v>
      </c>
      <c r="Q28" s="12">
        <v>8873.7116354354439</v>
      </c>
      <c r="R28" s="59">
        <v>6.5240216787283978E-2</v>
      </c>
      <c r="S28" s="59">
        <v>1.2943162633652222E-2</v>
      </c>
      <c r="T28" s="59">
        <v>0</v>
      </c>
      <c r="U28" s="59">
        <v>4.1867338138198993E-3</v>
      </c>
      <c r="V28" s="59">
        <v>5.621576184083505E-3</v>
      </c>
      <c r="W28" s="59">
        <v>1.1627906976744186E-2</v>
      </c>
      <c r="X28" s="59">
        <v>6.0262774918087188E-3</v>
      </c>
      <c r="Y28" s="59">
        <v>0</v>
      </c>
      <c r="Z28" s="59">
        <v>7.1356567075566953E-3</v>
      </c>
      <c r="AA28" s="59">
        <v>0</v>
      </c>
      <c r="AB28" s="59">
        <v>8.5539413277273772E-3</v>
      </c>
      <c r="AC28" s="18">
        <v>1.1030497447516054E-2</v>
      </c>
      <c r="AD28" s="12">
        <v>21</v>
      </c>
      <c r="AE28" s="17">
        <v>2</v>
      </c>
      <c r="AF28" s="18">
        <v>0.55336782220124536</v>
      </c>
      <c r="AG28" t="str">
        <f>IF(AF28&lt;='CAV Tier 1 Analysis'!$A$5,"Tier 1", "Tier 2")</f>
        <v>Tier 2</v>
      </c>
      <c r="AH28" t="str">
        <f t="shared" si="2"/>
        <v>Utah - Tier 2</v>
      </c>
      <c r="AI28" t="str">
        <f t="shared" si="3"/>
        <v>Uintah County* - Tier 2</v>
      </c>
    </row>
    <row r="29" spans="1:35" x14ac:dyDescent="0.3">
      <c r="A29">
        <v>22</v>
      </c>
      <c r="B29">
        <v>8</v>
      </c>
      <c r="C29" t="s">
        <v>28</v>
      </c>
      <c r="D29" t="s">
        <v>2174</v>
      </c>
      <c r="E29" t="s">
        <v>3264</v>
      </c>
      <c r="F29" t="s">
        <v>201</v>
      </c>
      <c r="G29" s="58">
        <v>13.460130000000003</v>
      </c>
      <c r="H29">
        <v>62</v>
      </c>
      <c r="I29">
        <v>0</v>
      </c>
      <c r="J29" s="12">
        <v>3</v>
      </c>
      <c r="K29" s="12">
        <v>1</v>
      </c>
      <c r="L29">
        <v>1</v>
      </c>
      <c r="M29" s="12">
        <v>25.978153257063635</v>
      </c>
      <c r="N29" s="12">
        <v>11.827912397797142</v>
      </c>
      <c r="O29" s="12">
        <v>40572.036972807648</v>
      </c>
      <c r="P29" s="12">
        <v>37459.346852640127</v>
      </c>
      <c r="Q29" s="12">
        <v>5493.583622261569</v>
      </c>
      <c r="R29" s="59">
        <v>1.966050662046793E-4</v>
      </c>
      <c r="S29" s="59">
        <v>1.7445132245357344E-2</v>
      </c>
      <c r="T29" s="59">
        <v>0</v>
      </c>
      <c r="U29" s="59">
        <v>4.8446491274201694E-3</v>
      </c>
      <c r="V29" s="59">
        <v>1.132705649031751E-3</v>
      </c>
      <c r="W29" s="59">
        <v>1.1627906976744186E-2</v>
      </c>
      <c r="X29" s="59">
        <v>3.9137890062949994E-2</v>
      </c>
      <c r="Y29" s="59">
        <v>4.9638007508984671E-4</v>
      </c>
      <c r="Z29" s="59">
        <v>1.4731349992478E-2</v>
      </c>
      <c r="AA29" s="59">
        <v>2.2230101749140519E-2</v>
      </c>
      <c r="AB29" s="59">
        <v>5.29561855448817E-3</v>
      </c>
      <c r="AC29" s="18">
        <v>1.0648939954445878E-2</v>
      </c>
      <c r="AD29" s="12">
        <v>22</v>
      </c>
      <c r="AE29" s="17">
        <v>2</v>
      </c>
      <c r="AF29" s="18">
        <v>0.56401676215569119</v>
      </c>
      <c r="AG29" t="str">
        <f>IF(AF29&lt;='CAV Tier 1 Analysis'!$A$5,"Tier 1", "Tier 2")</f>
        <v>Tier 2</v>
      </c>
      <c r="AH29" t="str">
        <f t="shared" si="2"/>
        <v>Utah - Tier 2</v>
      </c>
      <c r="AI29" t="str">
        <f t="shared" si="3"/>
        <v>Bountiful, City Of - Tier 2</v>
      </c>
    </row>
    <row r="30" spans="1:35" x14ac:dyDescent="0.3">
      <c r="A30">
        <v>23</v>
      </c>
      <c r="B30">
        <v>8</v>
      </c>
      <c r="C30" t="s">
        <v>28</v>
      </c>
      <c r="D30" t="s">
        <v>2215</v>
      </c>
      <c r="E30" t="s">
        <v>3320</v>
      </c>
      <c r="F30" t="s">
        <v>75</v>
      </c>
      <c r="G30" s="58">
        <v>21.026560000000003</v>
      </c>
      <c r="H30">
        <v>27</v>
      </c>
      <c r="I30">
        <v>0</v>
      </c>
      <c r="J30" s="12">
        <v>3</v>
      </c>
      <c r="K30" s="12">
        <v>1</v>
      </c>
      <c r="L30">
        <v>0</v>
      </c>
      <c r="M30" s="12">
        <v>4.882836279448469</v>
      </c>
      <c r="N30" s="12">
        <v>309.29558036903342</v>
      </c>
      <c r="O30" s="12">
        <v>49389.479160000963</v>
      </c>
      <c r="P30" s="12">
        <v>33270.863315057723</v>
      </c>
      <c r="Q30" s="12">
        <v>42721.130949440834</v>
      </c>
      <c r="R30" s="59">
        <v>3.0712394463178747E-4</v>
      </c>
      <c r="S30" s="59">
        <v>7.5970737197523916E-3</v>
      </c>
      <c r="T30" s="59">
        <v>0</v>
      </c>
      <c r="U30" s="59">
        <v>4.8446491274201694E-3</v>
      </c>
      <c r="V30" s="59">
        <v>1.132705649031751E-3</v>
      </c>
      <c r="W30" s="59">
        <v>0</v>
      </c>
      <c r="X30" s="59">
        <v>7.3563315917568352E-3</v>
      </c>
      <c r="Y30" s="59">
        <v>1.2980157296154135E-2</v>
      </c>
      <c r="Z30" s="59">
        <v>1.7932885744430575E-2</v>
      </c>
      <c r="AA30" s="59">
        <v>1.9744462702059953E-2</v>
      </c>
      <c r="AB30" s="59">
        <v>4.1181645585189539E-2</v>
      </c>
      <c r="AC30" s="18">
        <v>1.0279730487311558E-2</v>
      </c>
      <c r="AD30" s="12">
        <v>23</v>
      </c>
      <c r="AE30" s="17">
        <v>2</v>
      </c>
      <c r="AF30" s="18">
        <v>0.57429649264300275</v>
      </c>
      <c r="AG30" t="str">
        <f>IF(AF30&lt;='CAV Tier 1 Analysis'!$A$5,"Tier 1", "Tier 2")</f>
        <v>Tier 2</v>
      </c>
      <c r="AH30" t="str">
        <f t="shared" si="2"/>
        <v>Utah - Tier 2</v>
      </c>
      <c r="AI30" t="str">
        <f t="shared" si="3"/>
        <v>South Jordan, City Of - Tier 2</v>
      </c>
    </row>
    <row r="31" spans="1:35" x14ac:dyDescent="0.3">
      <c r="A31">
        <v>24</v>
      </c>
      <c r="B31">
        <v>8</v>
      </c>
      <c r="C31" t="s">
        <v>28</v>
      </c>
      <c r="D31" t="s">
        <v>2195</v>
      </c>
      <c r="E31" t="s">
        <v>3292</v>
      </c>
      <c r="F31" t="s">
        <v>77</v>
      </c>
      <c r="G31" s="58">
        <v>3269.4001700000003</v>
      </c>
      <c r="H31">
        <v>31</v>
      </c>
      <c r="I31">
        <v>0</v>
      </c>
      <c r="J31" s="12">
        <v>2.8888888888888888</v>
      </c>
      <c r="K31" s="12">
        <v>4.333333333333333</v>
      </c>
      <c r="L31">
        <v>0</v>
      </c>
      <c r="M31" s="12">
        <v>3.9999962194900101</v>
      </c>
      <c r="N31" s="12">
        <v>1.1737973069648071E-2</v>
      </c>
      <c r="O31" s="12">
        <v>27206.356577037448</v>
      </c>
      <c r="P31" s="12">
        <v>10031.170412438842</v>
      </c>
      <c r="Q31" s="12">
        <v>15677.236799795435</v>
      </c>
      <c r="R31" s="59">
        <v>4.7754415215338908E-2</v>
      </c>
      <c r="S31" s="59">
        <v>8.7225661226786721E-3</v>
      </c>
      <c r="T31" s="59">
        <v>0</v>
      </c>
      <c r="U31" s="59">
        <v>4.665217678256459E-3</v>
      </c>
      <c r="V31" s="59">
        <v>4.9083911458042539E-3</v>
      </c>
      <c r="W31" s="59">
        <v>0</v>
      </c>
      <c r="X31" s="59">
        <v>6.0262717962081547E-3</v>
      </c>
      <c r="Y31" s="59">
        <v>4.9260560593935812E-7</v>
      </c>
      <c r="Z31" s="59">
        <v>9.8783889264695054E-3</v>
      </c>
      <c r="AA31" s="59">
        <v>5.9529585448649313E-3</v>
      </c>
      <c r="AB31" s="59">
        <v>1.511229677904201E-2</v>
      </c>
      <c r="AC31" s="18">
        <v>9.3655453467517118E-3</v>
      </c>
      <c r="AD31" s="12">
        <v>24</v>
      </c>
      <c r="AE31" s="17">
        <v>2</v>
      </c>
      <c r="AF31" s="18">
        <v>0.58366203798975447</v>
      </c>
      <c r="AG31" t="str">
        <f>IF(AF31&lt;='CAV Tier 1 Analysis'!$A$5,"Tier 1", "Tier 2")</f>
        <v>Tier 2</v>
      </c>
      <c r="AH31" t="str">
        <f t="shared" si="2"/>
        <v>Utah - Tier 2</v>
      </c>
      <c r="AI31" t="str">
        <f t="shared" si="3"/>
        <v>Iron County * - Tier 2</v>
      </c>
    </row>
    <row r="32" spans="1:35" x14ac:dyDescent="0.3">
      <c r="A32">
        <v>25</v>
      </c>
      <c r="B32">
        <v>8</v>
      </c>
      <c r="C32" t="s">
        <v>28</v>
      </c>
      <c r="D32" t="s">
        <v>2283</v>
      </c>
      <c r="E32" t="s">
        <v>3421</v>
      </c>
      <c r="F32" t="s">
        <v>140</v>
      </c>
      <c r="G32" s="58">
        <v>10.635909999999999</v>
      </c>
      <c r="H32">
        <v>17</v>
      </c>
      <c r="I32">
        <v>0</v>
      </c>
      <c r="J32" s="12">
        <v>3</v>
      </c>
      <c r="K32" s="12">
        <v>1</v>
      </c>
      <c r="L32">
        <v>0</v>
      </c>
      <c r="M32" s="12">
        <v>0.97164323504053718</v>
      </c>
      <c r="N32" s="12">
        <v>576.69078196868929</v>
      </c>
      <c r="O32" s="12">
        <v>60880.424590577917</v>
      </c>
      <c r="P32" s="12">
        <v>52727.187180853936</v>
      </c>
      <c r="Q32" s="12">
        <v>10215.836632622544</v>
      </c>
      <c r="R32" s="59">
        <v>1.5535316447144344E-4</v>
      </c>
      <c r="S32" s="59">
        <v>4.7833427124366907E-3</v>
      </c>
      <c r="T32" s="59">
        <v>0</v>
      </c>
      <c r="U32" s="59">
        <v>4.8446491274201694E-3</v>
      </c>
      <c r="V32" s="59">
        <v>1.132705649031751E-3</v>
      </c>
      <c r="W32" s="59">
        <v>0</v>
      </c>
      <c r="X32" s="59">
        <v>1.4638479393482497E-3</v>
      </c>
      <c r="Y32" s="59">
        <v>2.4201888214065038E-2</v>
      </c>
      <c r="Z32" s="59">
        <v>2.2105147023689209E-2</v>
      </c>
      <c r="AA32" s="59">
        <v>3.1290741415950479E-2</v>
      </c>
      <c r="AB32" s="59">
        <v>9.8477019266823562E-3</v>
      </c>
      <c r="AC32" s="18">
        <v>9.0750342884632178E-3</v>
      </c>
      <c r="AD32" s="12">
        <v>25</v>
      </c>
      <c r="AE32" s="17">
        <v>2</v>
      </c>
      <c r="AF32" s="18">
        <v>0.5927370722782177</v>
      </c>
      <c r="AG32" t="str">
        <f>IF(AF32&lt;='CAV Tier 1 Analysis'!$A$5,"Tier 1", "Tier 2")</f>
        <v>Tier 2</v>
      </c>
      <c r="AH32" t="str">
        <f t="shared" si="2"/>
        <v>Utah - Tier 2</v>
      </c>
      <c r="AI32" t="str">
        <f t="shared" si="3"/>
        <v>Taylorsville, City Of - Tier 2</v>
      </c>
    </row>
    <row r="33" spans="1:35" x14ac:dyDescent="0.3">
      <c r="A33">
        <v>26</v>
      </c>
      <c r="B33">
        <v>8</v>
      </c>
      <c r="C33" t="s">
        <v>28</v>
      </c>
      <c r="D33" t="s">
        <v>1470</v>
      </c>
      <c r="E33" t="s">
        <v>3342</v>
      </c>
      <c r="F33" t="s">
        <v>134</v>
      </c>
      <c r="G33" s="58">
        <v>1858.0202999999995</v>
      </c>
      <c r="H33">
        <v>96</v>
      </c>
      <c r="I33">
        <v>0</v>
      </c>
      <c r="J33" s="12">
        <v>2.9545454545454546</v>
      </c>
      <c r="K33" s="12">
        <v>5.2272727272727275</v>
      </c>
      <c r="L33">
        <v>0</v>
      </c>
      <c r="M33" s="12">
        <v>3.999256434388796</v>
      </c>
      <c r="N33" s="12">
        <v>3.4232040328780924</v>
      </c>
      <c r="O33" s="12">
        <v>29363.857370326066</v>
      </c>
      <c r="P33" s="12">
        <v>19295.335884047003</v>
      </c>
      <c r="Q33" s="12">
        <v>6136.36525231817</v>
      </c>
      <c r="R33" s="59">
        <v>2.7139128975064722E-2</v>
      </c>
      <c r="S33" s="59">
        <v>2.7011817670230726E-2</v>
      </c>
      <c r="T33" s="59">
        <v>0</v>
      </c>
      <c r="U33" s="59">
        <v>4.7712453527622876E-3</v>
      </c>
      <c r="V33" s="59">
        <v>5.920961347211426E-3</v>
      </c>
      <c r="W33" s="59">
        <v>0</v>
      </c>
      <c r="X33" s="59">
        <v>6.0251572586320998E-3</v>
      </c>
      <c r="Y33" s="59">
        <v>1.4366104666148512E-4</v>
      </c>
      <c r="Z33" s="59">
        <v>1.0661758499860292E-2</v>
      </c>
      <c r="AA33" s="59">
        <v>1.1450741030632138E-2</v>
      </c>
      <c r="AB33" s="59">
        <v>5.9152371059958244E-3</v>
      </c>
      <c r="AC33" s="18">
        <v>9.0036098442773643E-3</v>
      </c>
      <c r="AD33" s="12">
        <v>26</v>
      </c>
      <c r="AE33" s="17">
        <v>2</v>
      </c>
      <c r="AF33" s="18">
        <v>0.6017406821224951</v>
      </c>
      <c r="AG33" t="str">
        <f>IF(AF33&lt;='CAV Tier 1 Analysis'!$A$5,"Tier 1", "Tier 2")</f>
        <v>Tier 2</v>
      </c>
      <c r="AH33" t="str">
        <f t="shared" si="2"/>
        <v>Utah - Tier 2</v>
      </c>
      <c r="AI33" t="str">
        <f t="shared" si="3"/>
        <v>Summit County * - Tier 2</v>
      </c>
    </row>
    <row r="34" spans="1:35" x14ac:dyDescent="0.3">
      <c r="A34">
        <v>27</v>
      </c>
      <c r="B34">
        <v>8</v>
      </c>
      <c r="C34" t="s">
        <v>28</v>
      </c>
      <c r="D34" t="s">
        <v>2254</v>
      </c>
      <c r="E34" t="s">
        <v>3380</v>
      </c>
      <c r="F34" t="s">
        <v>191</v>
      </c>
      <c r="G34" s="58">
        <v>496.03552999999982</v>
      </c>
      <c r="H34">
        <v>69</v>
      </c>
      <c r="I34">
        <v>0</v>
      </c>
      <c r="J34" s="12">
        <v>4.7384615384615385</v>
      </c>
      <c r="K34" s="12">
        <v>2.2769230769230768</v>
      </c>
      <c r="L34">
        <v>1</v>
      </c>
      <c r="M34" s="12">
        <v>10.989766962862527</v>
      </c>
      <c r="N34" s="12">
        <v>8.8374257094794739</v>
      </c>
      <c r="O34" s="12">
        <v>27861.542503580906</v>
      </c>
      <c r="P34">
        <v>0</v>
      </c>
      <c r="Q34" s="12">
        <v>14199.347055560367</v>
      </c>
      <c r="R34" s="59">
        <v>7.24533107893632E-3</v>
      </c>
      <c r="S34" s="59">
        <v>1.9414743950478333E-2</v>
      </c>
      <c r="T34" s="59">
        <v>0</v>
      </c>
      <c r="U34" s="59">
        <v>7.6520611858739082E-3</v>
      </c>
      <c r="V34" s="59">
        <v>2.5790836316415254E-3</v>
      </c>
      <c r="W34" s="59">
        <v>1.1627906976744186E-2</v>
      </c>
      <c r="X34" s="59">
        <v>1.6556846322130381E-2</v>
      </c>
      <c r="Y34" s="59">
        <v>3.7087880682049664E-4</v>
      </c>
      <c r="Z34" s="59">
        <v>1.0116281177246229E-2</v>
      </c>
      <c r="AA34" s="59">
        <v>0</v>
      </c>
      <c r="AB34" s="59">
        <v>1.3687663809163397E-2</v>
      </c>
      <c r="AC34" s="18">
        <v>8.1137088126395241E-3</v>
      </c>
      <c r="AD34" s="12">
        <v>27</v>
      </c>
      <c r="AE34" s="17">
        <v>2</v>
      </c>
      <c r="AF34" s="18">
        <v>0.6098543909351346</v>
      </c>
      <c r="AG34" t="str">
        <f>IF(AF34&lt;='CAV Tier 1 Analysis'!$A$5,"Tier 1", "Tier 2")</f>
        <v>Tier 2</v>
      </c>
      <c r="AH34" t="str">
        <f t="shared" si="2"/>
        <v>Utah - Tier 2</v>
      </c>
      <c r="AI34" t="str">
        <f t="shared" si="3"/>
        <v>Weber County * - Tier 2</v>
      </c>
    </row>
    <row r="35" spans="1:35" x14ac:dyDescent="0.3">
      <c r="A35">
        <v>28</v>
      </c>
      <c r="B35">
        <v>8</v>
      </c>
      <c r="C35" t="s">
        <v>28</v>
      </c>
      <c r="D35" t="s">
        <v>2279</v>
      </c>
      <c r="E35" t="s">
        <v>3417</v>
      </c>
      <c r="F35" t="s">
        <v>129</v>
      </c>
      <c r="G35" s="58">
        <v>30.308769999999996</v>
      </c>
      <c r="H35">
        <v>64</v>
      </c>
      <c r="I35">
        <v>0</v>
      </c>
      <c r="J35" s="12">
        <v>3</v>
      </c>
      <c r="K35" s="12">
        <v>1</v>
      </c>
      <c r="L35">
        <v>0</v>
      </c>
      <c r="M35" s="12">
        <v>2.9682745291214401</v>
      </c>
      <c r="N35" s="12">
        <v>124.08593977122764</v>
      </c>
      <c r="O35" s="12">
        <v>42416.511918020718</v>
      </c>
      <c r="P35" s="12">
        <v>24370.878542153936</v>
      </c>
      <c r="Q35" s="12">
        <v>25702.780656522278</v>
      </c>
      <c r="R35" s="59">
        <v>4.4270432250152086E-4</v>
      </c>
      <c r="S35" s="59">
        <v>1.8007878446820485E-2</v>
      </c>
      <c r="T35" s="59">
        <v>0</v>
      </c>
      <c r="U35" s="59">
        <v>4.8446491274201694E-3</v>
      </c>
      <c r="V35" s="59">
        <v>1.132705649031751E-3</v>
      </c>
      <c r="W35" s="59">
        <v>0</v>
      </c>
      <c r="X35" s="59">
        <v>4.4719114960884154E-3</v>
      </c>
      <c r="Y35" s="59">
        <v>5.2074944444725126E-3</v>
      </c>
      <c r="Z35" s="59">
        <v>1.540106263196173E-2</v>
      </c>
      <c r="AA35" s="59">
        <v>1.4462801816573684E-2</v>
      </c>
      <c r="AB35" s="59">
        <v>2.4776563261011231E-2</v>
      </c>
      <c r="AC35" s="18">
        <v>8.0679791996255898E-3</v>
      </c>
      <c r="AD35" s="12">
        <v>28</v>
      </c>
      <c r="AE35" s="17">
        <v>2</v>
      </c>
      <c r="AF35" s="18">
        <v>0.61792237013476015</v>
      </c>
      <c r="AG35" t="str">
        <f>IF(AF35&lt;='CAV Tier 1 Analysis'!$A$5,"Tier 1", "Tier 2")</f>
        <v>Tier 2</v>
      </c>
      <c r="AH35" t="str">
        <f t="shared" si="2"/>
        <v>Utah - Tier 2</v>
      </c>
      <c r="AI35" t="str">
        <f t="shared" si="3"/>
        <v>Draper, City Of - Tier 2</v>
      </c>
    </row>
    <row r="36" spans="1:35" x14ac:dyDescent="0.3">
      <c r="A36">
        <v>29</v>
      </c>
      <c r="B36">
        <v>8</v>
      </c>
      <c r="C36" t="s">
        <v>28</v>
      </c>
      <c r="D36" t="s">
        <v>1531</v>
      </c>
      <c r="E36" t="s">
        <v>3347</v>
      </c>
      <c r="F36" t="s">
        <v>424</v>
      </c>
      <c r="G36" s="58">
        <v>9.4179600000000008</v>
      </c>
      <c r="H36">
        <v>199</v>
      </c>
      <c r="I36">
        <v>0</v>
      </c>
      <c r="J36" s="12">
        <v>3</v>
      </c>
      <c r="K36" s="12">
        <v>4</v>
      </c>
      <c r="L36">
        <v>0</v>
      </c>
      <c r="M36" s="12">
        <v>8.8541149038645326</v>
      </c>
      <c r="N36" s="12">
        <v>76.716640284011348</v>
      </c>
      <c r="O36" s="12">
        <v>5801.5748990413467</v>
      </c>
      <c r="P36" s="12">
        <v>5750.5439136928026</v>
      </c>
      <c r="Q36" s="12">
        <v>860.68115203716661</v>
      </c>
      <c r="R36" s="59">
        <v>1.3756320699079587E-4</v>
      </c>
      <c r="S36" s="59">
        <v>5.5993247045582444E-2</v>
      </c>
      <c r="T36" s="59">
        <v>0</v>
      </c>
      <c r="U36" s="59">
        <v>4.8446491274201694E-3</v>
      </c>
      <c r="V36" s="59">
        <v>4.530822596127004E-3</v>
      </c>
      <c r="W36" s="59">
        <v>0</v>
      </c>
      <c r="X36" s="59">
        <v>1.333933833876174E-2</v>
      </c>
      <c r="Y36" s="59">
        <v>3.2195547603066908E-3</v>
      </c>
      <c r="Z36" s="59">
        <v>2.1065008494060579E-3</v>
      </c>
      <c r="AA36" s="59">
        <v>3.4126376206498631E-3</v>
      </c>
      <c r="AB36" s="59">
        <v>8.2966591420518437E-4</v>
      </c>
      <c r="AC36" s="18">
        <v>8.0376344963136327E-3</v>
      </c>
      <c r="AD36" s="12">
        <v>29</v>
      </c>
      <c r="AE36" s="17">
        <v>2</v>
      </c>
      <c r="AF36" s="18">
        <v>0.62596000463107382</v>
      </c>
      <c r="AG36" t="str">
        <f>IF(AF36&lt;='CAV Tier 1 Analysis'!$A$5,"Tier 1", "Tier 2")</f>
        <v>Tier 2</v>
      </c>
      <c r="AH36" t="str">
        <f t="shared" si="2"/>
        <v>Utah - Tier 2</v>
      </c>
      <c r="AI36" t="str">
        <f t="shared" si="3"/>
        <v>Park City, City Of - Tier 2</v>
      </c>
    </row>
    <row r="37" spans="1:35" x14ac:dyDescent="0.3">
      <c r="A37">
        <v>30</v>
      </c>
      <c r="B37">
        <v>8</v>
      </c>
      <c r="C37" t="s">
        <v>28</v>
      </c>
      <c r="D37" t="s">
        <v>1513</v>
      </c>
      <c r="E37" t="s">
        <v>3265</v>
      </c>
      <c r="F37" t="s">
        <v>300</v>
      </c>
      <c r="G37" s="58">
        <v>6.0498500000000002</v>
      </c>
      <c r="H37">
        <v>57</v>
      </c>
      <c r="I37">
        <v>0</v>
      </c>
      <c r="J37" s="12">
        <v>3</v>
      </c>
      <c r="K37" s="12">
        <v>1</v>
      </c>
      <c r="L37">
        <v>0</v>
      </c>
      <c r="M37" s="12">
        <v>4.7375191120441009</v>
      </c>
      <c r="N37" s="12">
        <v>928.94402966981033</v>
      </c>
      <c r="O37" s="12">
        <v>14127.908682950245</v>
      </c>
      <c r="P37" s="12">
        <v>12728.854952931153</v>
      </c>
      <c r="Q37" s="12">
        <v>4847.189658862073</v>
      </c>
      <c r="R37" s="59">
        <v>8.8366989009643957E-5</v>
      </c>
      <c r="S37" s="59">
        <v>1.6038266741699492E-2</v>
      </c>
      <c r="T37" s="59">
        <v>0</v>
      </c>
      <c r="U37" s="59">
        <v>4.8446491274201694E-3</v>
      </c>
      <c r="V37" s="59">
        <v>1.132705649031751E-3</v>
      </c>
      <c r="W37" s="59">
        <v>0</v>
      </c>
      <c r="X37" s="59">
        <v>7.1374011979812501E-3</v>
      </c>
      <c r="Y37" s="59">
        <v>3.8984842945543233E-2</v>
      </c>
      <c r="Z37" s="59">
        <v>5.1297194570190819E-3</v>
      </c>
      <c r="AA37" s="59">
        <v>7.5538888028894606E-3</v>
      </c>
      <c r="AB37" s="59">
        <v>4.6725178425564683E-3</v>
      </c>
      <c r="AC37" s="18">
        <v>7.7802144321045949E-3</v>
      </c>
      <c r="AD37" s="12">
        <v>30</v>
      </c>
      <c r="AE37" s="17">
        <v>2</v>
      </c>
      <c r="AF37" s="18">
        <v>0.63374021906317846</v>
      </c>
      <c r="AG37" t="str">
        <f>IF(AF37&lt;='CAV Tier 1 Analysis'!$A$5,"Tier 1", "Tier 2")</f>
        <v>Tier 2</v>
      </c>
      <c r="AH37" t="str">
        <f t="shared" si="2"/>
        <v>Utah - Tier 2</v>
      </c>
      <c r="AI37" t="str">
        <f t="shared" si="3"/>
        <v>Centerville, City Of - Tier 2</v>
      </c>
    </row>
    <row r="38" spans="1:35" x14ac:dyDescent="0.3">
      <c r="A38">
        <v>31</v>
      </c>
      <c r="B38">
        <v>8</v>
      </c>
      <c r="C38" t="s">
        <v>28</v>
      </c>
      <c r="D38" t="s">
        <v>1539</v>
      </c>
      <c r="E38" t="s">
        <v>3299</v>
      </c>
      <c r="F38" t="s">
        <v>102</v>
      </c>
      <c r="G38" s="58">
        <v>4070.8913500000012</v>
      </c>
      <c r="H38">
        <v>7</v>
      </c>
      <c r="I38">
        <v>0</v>
      </c>
      <c r="J38" s="12">
        <v>2.9285714285714284</v>
      </c>
      <c r="K38" s="12">
        <v>8.2857142857142865</v>
      </c>
      <c r="L38">
        <v>0</v>
      </c>
      <c r="M38" s="12">
        <v>2.9999999999999991</v>
      </c>
      <c r="N38" s="12">
        <v>0</v>
      </c>
      <c r="O38" s="12">
        <v>5485.5407974341369</v>
      </c>
      <c r="P38" s="12">
        <v>1497.9267102452118</v>
      </c>
      <c r="Q38" s="12">
        <v>1150.608306344735</v>
      </c>
      <c r="R38" s="59">
        <v>5.9461376924205514E-2</v>
      </c>
      <c r="S38" s="59">
        <v>1.9696117051209903E-3</v>
      </c>
      <c r="T38" s="59">
        <v>0</v>
      </c>
      <c r="U38" s="59">
        <v>4.7293003386720692E-3</v>
      </c>
      <c r="V38" s="59">
        <v>9.3852753776916525E-3</v>
      </c>
      <c r="W38" s="59">
        <v>0</v>
      </c>
      <c r="X38" s="59">
        <v>4.5197081188565391E-3</v>
      </c>
      <c r="Y38" s="59">
        <v>0</v>
      </c>
      <c r="Z38" s="59">
        <v>1.9917516450845088E-3</v>
      </c>
      <c r="AA38" s="59">
        <v>8.8893870233510157E-4</v>
      </c>
      <c r="AB38" s="59">
        <v>1.1091453439128643E-3</v>
      </c>
      <c r="AC38" s="18">
        <v>7.6413734687162949E-3</v>
      </c>
      <c r="AD38" s="12">
        <v>31</v>
      </c>
      <c r="AE38" s="17">
        <v>2</v>
      </c>
      <c r="AF38" s="18">
        <v>0.64138159253189475</v>
      </c>
      <c r="AG38" t="str">
        <f>IF(AF38&lt;='CAV Tier 1 Analysis'!$A$5,"Tier 1", "Tier 2")</f>
        <v>Tier 2</v>
      </c>
      <c r="AH38" t="str">
        <f t="shared" si="2"/>
        <v>Utah - Tier 2</v>
      </c>
      <c r="AI38" t="str">
        <f t="shared" si="3"/>
        <v>Kane County * - Tier 2</v>
      </c>
    </row>
    <row r="39" spans="1:35" x14ac:dyDescent="0.3">
      <c r="A39">
        <v>32</v>
      </c>
      <c r="B39">
        <v>8</v>
      </c>
      <c r="C39" t="s">
        <v>28</v>
      </c>
      <c r="D39" t="s">
        <v>2183</v>
      </c>
      <c r="E39" t="s">
        <v>3278</v>
      </c>
      <c r="F39" t="s">
        <v>93</v>
      </c>
      <c r="G39" s="58">
        <v>4448.4826899999971</v>
      </c>
      <c r="H39">
        <v>0</v>
      </c>
      <c r="I39">
        <v>0</v>
      </c>
      <c r="J39" s="12">
        <v>2.2727272727272729</v>
      </c>
      <c r="K39" s="12">
        <v>8.2727272727272734</v>
      </c>
      <c r="L39">
        <v>0</v>
      </c>
      <c r="M39">
        <v>0</v>
      </c>
      <c r="N39" s="12">
        <v>2.9073053981718566E-2</v>
      </c>
      <c r="O39" s="12">
        <v>9072.4159875124569</v>
      </c>
      <c r="P39">
        <v>0</v>
      </c>
      <c r="Q39" s="12">
        <v>317.99561877325141</v>
      </c>
      <c r="R39" s="59">
        <v>6.4976655781022852E-2</v>
      </c>
      <c r="S39" s="59">
        <v>0</v>
      </c>
      <c r="T39" s="59">
        <v>0</v>
      </c>
      <c r="U39" s="59">
        <v>3.6701887328940679E-3</v>
      </c>
      <c r="V39" s="59">
        <v>9.3705649147172131E-3</v>
      </c>
      <c r="W39" s="59">
        <v>0</v>
      </c>
      <c r="X39" s="59">
        <v>0</v>
      </c>
      <c r="Y39" s="59">
        <v>1.2201041260015034E-6</v>
      </c>
      <c r="Z39" s="59">
        <v>3.294114497602712E-3</v>
      </c>
      <c r="AA39" s="59">
        <v>0</v>
      </c>
      <c r="AB39" s="59">
        <v>3.065364277331822E-4</v>
      </c>
      <c r="AC39" s="18">
        <v>7.4199345870996384E-3</v>
      </c>
      <c r="AD39" s="12">
        <v>32</v>
      </c>
      <c r="AE39" s="17">
        <v>2</v>
      </c>
      <c r="AF39" s="18">
        <v>0.64880152711899441</v>
      </c>
      <c r="AG39" t="str">
        <f>IF(AF39&lt;='CAV Tier 1 Analysis'!$A$5,"Tier 1", "Tier 2")</f>
        <v>Tier 2</v>
      </c>
      <c r="AH39" t="str">
        <f t="shared" si="2"/>
        <v>Utah - Tier 2</v>
      </c>
      <c r="AI39" t="str">
        <f t="shared" si="3"/>
        <v>Emery County* - Tier 2</v>
      </c>
    </row>
    <row r="40" spans="1:35" x14ac:dyDescent="0.3">
      <c r="A40">
        <v>33</v>
      </c>
      <c r="B40">
        <v>8</v>
      </c>
      <c r="C40" t="s">
        <v>28</v>
      </c>
      <c r="D40" t="s">
        <v>2162</v>
      </c>
      <c r="E40" t="s">
        <v>3243</v>
      </c>
      <c r="F40" t="s">
        <v>105</v>
      </c>
      <c r="G40" s="58">
        <v>1073.8233</v>
      </c>
      <c r="H40">
        <v>31</v>
      </c>
      <c r="I40">
        <v>0</v>
      </c>
      <c r="J40" s="12">
        <v>2.347826086956522</v>
      </c>
      <c r="K40" s="12">
        <v>2.6304347826086958</v>
      </c>
      <c r="L40">
        <v>0</v>
      </c>
      <c r="M40" s="12">
        <v>2.9999861429715682</v>
      </c>
      <c r="N40" s="12">
        <v>5.1762160521614489E-2</v>
      </c>
      <c r="O40" s="12">
        <v>44016.169176480813</v>
      </c>
      <c r="P40">
        <v>0</v>
      </c>
      <c r="Q40" s="12">
        <v>30116.128763837194</v>
      </c>
      <c r="R40" s="59">
        <v>1.5684774291825351E-2</v>
      </c>
      <c r="S40" s="59">
        <v>8.7225661226786721E-3</v>
      </c>
      <c r="T40" s="59">
        <v>0</v>
      </c>
      <c r="U40" s="59">
        <v>3.7914645345027416E-3</v>
      </c>
      <c r="V40" s="59">
        <v>2.9795083376704754E-3</v>
      </c>
      <c r="W40" s="59">
        <v>0</v>
      </c>
      <c r="X40" s="59">
        <v>4.5196872422819043E-3</v>
      </c>
      <c r="Y40" s="59">
        <v>2.1722941684381222E-6</v>
      </c>
      <c r="Z40" s="59">
        <v>1.5981884121357922E-2</v>
      </c>
      <c r="AA40" s="59">
        <v>0</v>
      </c>
      <c r="AB40" s="59">
        <v>2.9030873330999882E-2</v>
      </c>
      <c r="AC40" s="18">
        <v>7.3375391159532172E-3</v>
      </c>
      <c r="AD40" s="12">
        <v>33</v>
      </c>
      <c r="AE40" s="17">
        <v>2</v>
      </c>
      <c r="AF40" s="18">
        <v>0.65613906623494767</v>
      </c>
      <c r="AG40" t="str">
        <f>IF(AF40&lt;='CAV Tier 1 Analysis'!$A$5,"Tier 1", "Tier 2")</f>
        <v>Tier 2</v>
      </c>
      <c r="AH40" t="str">
        <f t="shared" si="2"/>
        <v>Utah - Tier 2</v>
      </c>
      <c r="AI40" t="str">
        <f t="shared" si="3"/>
        <v>Cache County* - Tier 2</v>
      </c>
    </row>
    <row r="41" spans="1:35" x14ac:dyDescent="0.3">
      <c r="A41">
        <v>34</v>
      </c>
      <c r="B41">
        <v>8</v>
      </c>
      <c r="C41" t="s">
        <v>28</v>
      </c>
      <c r="D41" t="s">
        <v>1561</v>
      </c>
      <c r="E41" t="s">
        <v>3361</v>
      </c>
      <c r="F41" t="s">
        <v>187</v>
      </c>
      <c r="G41" s="58">
        <v>11.56255</v>
      </c>
      <c r="H41">
        <v>32</v>
      </c>
      <c r="I41">
        <v>0</v>
      </c>
      <c r="J41" s="12">
        <v>3</v>
      </c>
      <c r="K41" s="12">
        <v>1</v>
      </c>
      <c r="L41">
        <v>0</v>
      </c>
      <c r="M41" s="12">
        <v>0.92946106179000276</v>
      </c>
      <c r="N41" s="12">
        <v>572.24566425884416</v>
      </c>
      <c r="O41" s="12">
        <v>26304.731796630851</v>
      </c>
      <c r="P41" s="12">
        <v>25126.511647499152</v>
      </c>
      <c r="Q41" s="12">
        <v>12829.08793233355</v>
      </c>
      <c r="R41" s="59">
        <v>1.688881094198135E-4</v>
      </c>
      <c r="S41" s="59">
        <v>9.0039392234102424E-3</v>
      </c>
      <c r="T41" s="59">
        <v>0</v>
      </c>
      <c r="U41" s="59">
        <v>4.8446491274201694E-3</v>
      </c>
      <c r="V41" s="59">
        <v>1.132705649031751E-3</v>
      </c>
      <c r="W41" s="59">
        <v>0</v>
      </c>
      <c r="X41" s="59">
        <v>1.4002975690444318E-3</v>
      </c>
      <c r="Y41" s="59">
        <v>2.4015340682396892E-2</v>
      </c>
      <c r="Z41" s="59">
        <v>9.5510168940777691E-3</v>
      </c>
      <c r="AA41" s="59">
        <v>1.4911229304722995E-2</v>
      </c>
      <c r="AB41" s="59">
        <v>1.2366782916768907E-2</v>
      </c>
      <c r="AC41" s="18">
        <v>7.0358954069357242E-3</v>
      </c>
      <c r="AD41" s="12">
        <v>34</v>
      </c>
      <c r="AE41" s="17">
        <v>2</v>
      </c>
      <c r="AF41" s="18">
        <v>0.66317496164188339</v>
      </c>
      <c r="AG41" t="str">
        <f>IF(AF41&lt;='CAV Tier 1 Analysis'!$A$5,"Tier 1", "Tier 2")</f>
        <v>Tier 2</v>
      </c>
      <c r="AH41" t="str">
        <f t="shared" si="2"/>
        <v>Utah - Tier 2</v>
      </c>
      <c r="AI41" t="str">
        <f t="shared" si="3"/>
        <v>Springville, City Of - Tier 2</v>
      </c>
    </row>
    <row r="42" spans="1:35" x14ac:dyDescent="0.3">
      <c r="A42">
        <v>35</v>
      </c>
      <c r="B42">
        <v>8</v>
      </c>
      <c r="C42" t="s">
        <v>28</v>
      </c>
      <c r="D42" t="s">
        <v>1730</v>
      </c>
      <c r="E42" t="s">
        <v>3285</v>
      </c>
      <c r="F42" t="s">
        <v>104</v>
      </c>
      <c r="G42" s="58">
        <v>4038.4131199999997</v>
      </c>
      <c r="H42">
        <v>7</v>
      </c>
      <c r="I42">
        <v>0</v>
      </c>
      <c r="J42" s="12">
        <v>2</v>
      </c>
      <c r="K42" s="12">
        <v>9.384615384615385</v>
      </c>
      <c r="L42">
        <v>0</v>
      </c>
      <c r="M42">
        <v>0</v>
      </c>
      <c r="N42" s="12">
        <v>0</v>
      </c>
      <c r="O42" s="12">
        <v>3411.4454079298634</v>
      </c>
      <c r="P42" s="12">
        <v>562.94489968284779</v>
      </c>
      <c r="Q42" s="12">
        <v>714.93999322249192</v>
      </c>
      <c r="R42" s="59">
        <v>5.898698443621609E-2</v>
      </c>
      <c r="S42" s="59">
        <v>1.9696117051209903E-3</v>
      </c>
      <c r="T42" s="59">
        <v>0</v>
      </c>
      <c r="U42" s="59">
        <v>3.2297660849467794E-3</v>
      </c>
      <c r="V42" s="59">
        <v>1.0630006860144125E-2</v>
      </c>
      <c r="W42" s="59">
        <v>0</v>
      </c>
      <c r="X42" s="59">
        <v>0</v>
      </c>
      <c r="Y42" s="59">
        <v>0</v>
      </c>
      <c r="Z42" s="59">
        <v>1.2386658406657999E-3</v>
      </c>
      <c r="AA42" s="59">
        <v>3.3407743195147042E-4</v>
      </c>
      <c r="AB42" s="59">
        <v>6.8917663838091432E-4</v>
      </c>
      <c r="AC42" s="18">
        <v>7.0071171815841984E-3</v>
      </c>
      <c r="AD42" s="12">
        <v>35</v>
      </c>
      <c r="AE42" s="17">
        <v>2</v>
      </c>
      <c r="AF42" s="18">
        <v>0.67018207882346759</v>
      </c>
      <c r="AG42" t="str">
        <f>IF(AF42&lt;='CAV Tier 1 Analysis'!$A$5,"Tier 1", "Tier 2")</f>
        <v>Tier 2</v>
      </c>
      <c r="AH42" t="str">
        <f t="shared" si="2"/>
        <v>Utah - Tier 2</v>
      </c>
      <c r="AI42" t="str">
        <f t="shared" si="3"/>
        <v>Garfield County * - Tier 2</v>
      </c>
    </row>
    <row r="43" spans="1:35" x14ac:dyDescent="0.3">
      <c r="A43">
        <v>36</v>
      </c>
      <c r="B43">
        <v>8</v>
      </c>
      <c r="C43" t="s">
        <v>28</v>
      </c>
      <c r="D43" t="s">
        <v>2270</v>
      </c>
      <c r="E43" t="s">
        <v>3404</v>
      </c>
      <c r="F43" t="s">
        <v>169</v>
      </c>
      <c r="G43" s="58">
        <v>7.6254400000000011</v>
      </c>
      <c r="H43">
        <v>11</v>
      </c>
      <c r="I43">
        <v>0</v>
      </c>
      <c r="J43" s="12">
        <v>4.666666666666667</v>
      </c>
      <c r="K43" s="12">
        <v>1.8333333333333333</v>
      </c>
      <c r="L43">
        <v>1</v>
      </c>
      <c r="M43" s="12">
        <v>3.0000000000000009</v>
      </c>
      <c r="N43" s="12">
        <v>0</v>
      </c>
      <c r="O43" s="12">
        <v>34794.851160298043</v>
      </c>
      <c r="P43" s="12">
        <v>33122.778517907253</v>
      </c>
      <c r="Q43" s="12">
        <v>13288.986111327387</v>
      </c>
      <c r="R43" s="59">
        <v>1.1138080657763408E-4</v>
      </c>
      <c r="S43" s="59">
        <v>3.0951041080472708E-3</v>
      </c>
      <c r="T43" s="59">
        <v>0</v>
      </c>
      <c r="U43" s="59">
        <v>7.5361208648758189E-3</v>
      </c>
      <c r="V43" s="59">
        <v>2.0766270232248766E-3</v>
      </c>
      <c r="W43" s="59">
        <v>1.1627906976744186E-2</v>
      </c>
      <c r="X43" s="59">
        <v>4.5197081188565417E-3</v>
      </c>
      <c r="Y43" s="59">
        <v>0</v>
      </c>
      <c r="Z43" s="59">
        <v>1.2633704606009058E-2</v>
      </c>
      <c r="AA43" s="59">
        <v>1.9656582362845662E-2</v>
      </c>
      <c r="AB43" s="59">
        <v>1.2810108348275213E-2</v>
      </c>
      <c r="AC43" s="18">
        <v>6.7333857468596598E-3</v>
      </c>
      <c r="AD43" s="12">
        <v>36</v>
      </c>
      <c r="AE43" s="17">
        <v>2</v>
      </c>
      <c r="AF43" s="18">
        <v>0.67691546457032725</v>
      </c>
      <c r="AG43" t="str">
        <f>IF(AF43&lt;='CAV Tier 1 Analysis'!$A$5,"Tier 1", "Tier 2")</f>
        <v>Tier 2</v>
      </c>
      <c r="AH43" t="str">
        <f t="shared" si="2"/>
        <v>Utah - Tier 2</v>
      </c>
      <c r="AI43" t="str">
        <f t="shared" si="3"/>
        <v>Roy, City Of - Tier 2</v>
      </c>
    </row>
    <row r="44" spans="1:35" x14ac:dyDescent="0.3">
      <c r="A44">
        <v>37</v>
      </c>
      <c r="B44">
        <v>8</v>
      </c>
      <c r="C44" t="s">
        <v>28</v>
      </c>
      <c r="D44" t="s">
        <v>2267</v>
      </c>
      <c r="E44" t="s">
        <v>3401</v>
      </c>
      <c r="F44" t="s">
        <v>307</v>
      </c>
      <c r="G44" s="58">
        <v>6.9170099999999985</v>
      </c>
      <c r="H44">
        <v>27</v>
      </c>
      <c r="I44">
        <v>0</v>
      </c>
      <c r="J44" s="12">
        <v>3</v>
      </c>
      <c r="K44" s="12">
        <v>1</v>
      </c>
      <c r="L44">
        <v>0</v>
      </c>
      <c r="M44" s="12">
        <v>14.496285244636045</v>
      </c>
      <c r="N44" s="12">
        <v>321.49451397342426</v>
      </c>
      <c r="O44" s="12">
        <v>24002.411573916037</v>
      </c>
      <c r="P44" s="12">
        <v>18699.9835469426</v>
      </c>
      <c r="Q44" s="12">
        <v>2885.5781376354753</v>
      </c>
      <c r="R44" s="59">
        <v>1.0103314076375401E-4</v>
      </c>
      <c r="S44" s="59">
        <v>7.5970737197523916E-3</v>
      </c>
      <c r="T44" s="59">
        <v>0</v>
      </c>
      <c r="U44" s="59">
        <v>4.8446491274201694E-3</v>
      </c>
      <c r="V44" s="59">
        <v>1.132705649031751E-3</v>
      </c>
      <c r="W44" s="59">
        <v>0</v>
      </c>
      <c r="X44" s="59">
        <v>2.1839659371147267E-2</v>
      </c>
      <c r="Y44" s="59">
        <v>1.3492107957852589E-2</v>
      </c>
      <c r="Z44" s="59">
        <v>8.7150646588399043E-3</v>
      </c>
      <c r="AA44" s="59">
        <v>1.1097431532672038E-2</v>
      </c>
      <c r="AB44" s="59">
        <v>2.7815943429285732E-3</v>
      </c>
      <c r="AC44" s="18">
        <v>6.5092108636734944E-3</v>
      </c>
      <c r="AD44" s="12">
        <v>37</v>
      </c>
      <c r="AE44" s="17">
        <v>2</v>
      </c>
      <c r="AF44" s="18">
        <v>0.68342467543400076</v>
      </c>
      <c r="AG44" t="str">
        <f>IF(AF44&lt;='CAV Tier 1 Analysis'!$A$5,"Tier 1", "Tier 2")</f>
        <v>Tier 2</v>
      </c>
      <c r="AH44" t="str">
        <f t="shared" si="2"/>
        <v>Utah - Tier 2</v>
      </c>
      <c r="AI44" t="str">
        <f t="shared" si="3"/>
        <v>South Salt Lake, City Of - Tier 2</v>
      </c>
    </row>
    <row r="45" spans="1:35" x14ac:dyDescent="0.3">
      <c r="A45">
        <v>38</v>
      </c>
      <c r="B45">
        <v>8</v>
      </c>
      <c r="C45" t="s">
        <v>28</v>
      </c>
      <c r="D45" t="s">
        <v>1616</v>
      </c>
      <c r="E45" t="s">
        <v>3317</v>
      </c>
      <c r="F45" t="s">
        <v>168</v>
      </c>
      <c r="G45" s="58">
        <v>12.546479999999999</v>
      </c>
      <c r="H45">
        <v>22</v>
      </c>
      <c r="I45">
        <v>0</v>
      </c>
      <c r="J45" s="12">
        <v>3</v>
      </c>
      <c r="K45" s="12">
        <v>1</v>
      </c>
      <c r="L45">
        <v>0</v>
      </c>
      <c r="M45" s="12">
        <v>8.9120048013466739</v>
      </c>
      <c r="N45" s="12">
        <v>79.24909982276958</v>
      </c>
      <c r="O45" s="12">
        <v>30989.207998041533</v>
      </c>
      <c r="P45" s="12">
        <v>21371.305318393119</v>
      </c>
      <c r="Q45" s="12">
        <v>17620.951048865452</v>
      </c>
      <c r="R45" s="59">
        <v>1.8325985937993794E-4</v>
      </c>
      <c r="S45" s="59">
        <v>6.1902082160945416E-3</v>
      </c>
      <c r="T45" s="59">
        <v>0</v>
      </c>
      <c r="U45" s="59">
        <v>4.8446491274201694E-3</v>
      </c>
      <c r="V45" s="59">
        <v>1.132705649031751E-3</v>
      </c>
      <c r="W45" s="59">
        <v>0</v>
      </c>
      <c r="X45" s="59">
        <v>1.3426553485311675E-2</v>
      </c>
      <c r="Y45" s="59">
        <v>3.3258340777156466E-3</v>
      </c>
      <c r="Z45" s="59">
        <v>1.125190902578577E-2</v>
      </c>
      <c r="AA45" s="59">
        <v>1.2682716909313729E-2</v>
      </c>
      <c r="AB45" s="59">
        <v>1.6985967947036499E-2</v>
      </c>
      <c r="AC45" s="18">
        <v>6.3658003906445207E-3</v>
      </c>
      <c r="AD45" s="12">
        <v>38</v>
      </c>
      <c r="AE45" s="17">
        <v>2</v>
      </c>
      <c r="AF45" s="18">
        <v>0.68979047582464526</v>
      </c>
      <c r="AG45" t="str">
        <f>IF(AF45&lt;='CAV Tier 1 Analysis'!$A$5,"Tier 1", "Tier 2")</f>
        <v>Tier 2</v>
      </c>
      <c r="AH45" t="str">
        <f t="shared" si="2"/>
        <v>Utah - Tier 2</v>
      </c>
      <c r="AI45" t="str">
        <f t="shared" si="3"/>
        <v>Riverton, City Of - Tier 2</v>
      </c>
    </row>
    <row r="46" spans="1:35" x14ac:dyDescent="0.3">
      <c r="A46">
        <v>39</v>
      </c>
      <c r="B46">
        <v>8</v>
      </c>
      <c r="C46" t="s">
        <v>28</v>
      </c>
      <c r="D46" t="s">
        <v>2196</v>
      </c>
      <c r="E46" t="s">
        <v>3293</v>
      </c>
      <c r="F46" t="s">
        <v>292</v>
      </c>
      <c r="G46" s="58">
        <v>20.140789999999999</v>
      </c>
      <c r="H46">
        <v>88</v>
      </c>
      <c r="I46">
        <v>0</v>
      </c>
      <c r="J46" s="12">
        <v>2</v>
      </c>
      <c r="K46" s="12">
        <v>3</v>
      </c>
      <c r="L46">
        <v>0</v>
      </c>
      <c r="M46" s="12">
        <v>1.9237318893648154</v>
      </c>
      <c r="N46" s="12">
        <v>263.02439620692837</v>
      </c>
      <c r="O46" s="12">
        <v>18625.465762987209</v>
      </c>
      <c r="P46" s="12">
        <v>18519.630521451691</v>
      </c>
      <c r="Q46" s="12">
        <v>4179.739048131305</v>
      </c>
      <c r="R46" s="59">
        <v>2.941859663587604E-4</v>
      </c>
      <c r="S46" s="59">
        <v>2.4760832864378166E-2</v>
      </c>
      <c r="T46" s="59">
        <v>0</v>
      </c>
      <c r="U46" s="59">
        <v>3.2297660849467794E-3</v>
      </c>
      <c r="V46" s="59">
        <v>3.398116947095253E-3</v>
      </c>
      <c r="W46" s="59">
        <v>0</v>
      </c>
      <c r="X46" s="59">
        <v>2.8982355462884627E-3</v>
      </c>
      <c r="Y46" s="59">
        <v>1.1038302039163944E-2</v>
      </c>
      <c r="Z46" s="59">
        <v>6.7627428987944525E-3</v>
      </c>
      <c r="AA46" s="59">
        <v>1.0990401740529636E-2</v>
      </c>
      <c r="AB46" s="59">
        <v>4.0291192740760954E-3</v>
      </c>
      <c r="AC46" s="18">
        <v>6.1274275783301411E-3</v>
      </c>
      <c r="AD46" s="12">
        <v>39</v>
      </c>
      <c r="AE46" s="17">
        <v>2</v>
      </c>
      <c r="AF46" s="18">
        <v>0.69591790340297544</v>
      </c>
      <c r="AG46" t="str">
        <f>IF(AF46&lt;='CAV Tier 1 Analysis'!$A$5,"Tier 1", "Tier 2")</f>
        <v>Tier 2</v>
      </c>
      <c r="AH46" t="str">
        <f t="shared" si="2"/>
        <v>Utah - Tier 2</v>
      </c>
      <c r="AI46" t="str">
        <f t="shared" si="3"/>
        <v>Cedar City, City Of - Tier 2</v>
      </c>
    </row>
    <row r="47" spans="1:35" x14ac:dyDescent="0.3">
      <c r="A47">
        <v>40</v>
      </c>
      <c r="B47">
        <v>8</v>
      </c>
      <c r="C47" t="s">
        <v>28</v>
      </c>
      <c r="D47" t="s">
        <v>2223</v>
      </c>
      <c r="E47" t="s">
        <v>3330</v>
      </c>
      <c r="F47" t="s">
        <v>163</v>
      </c>
      <c r="G47" s="58">
        <v>1896.67706</v>
      </c>
      <c r="H47">
        <v>4</v>
      </c>
      <c r="I47">
        <v>0</v>
      </c>
      <c r="J47" s="12">
        <v>3.6818181818181817</v>
      </c>
      <c r="K47" s="12">
        <v>8.454545454545455</v>
      </c>
      <c r="L47">
        <v>0</v>
      </c>
      <c r="M47" s="12">
        <v>5.9999614378211508</v>
      </c>
      <c r="N47" s="12">
        <v>3.764348183356498E-2</v>
      </c>
      <c r="O47" s="12">
        <v>14765.082426473477</v>
      </c>
      <c r="P47" s="12">
        <v>206.8982637773006</v>
      </c>
      <c r="Q47" s="12">
        <v>3312.4997266751488</v>
      </c>
      <c r="R47" s="59">
        <v>2.770376801339931E-2</v>
      </c>
      <c r="S47" s="59">
        <v>1.1254924029262803E-3</v>
      </c>
      <c r="T47" s="59">
        <v>0</v>
      </c>
      <c r="U47" s="59">
        <v>5.9457057472883891E-3</v>
      </c>
      <c r="V47" s="59">
        <v>9.5765113963593492E-3</v>
      </c>
      <c r="W47" s="59">
        <v>0</v>
      </c>
      <c r="X47" s="59">
        <v>9.0393581411154708E-3</v>
      </c>
      <c r="Y47" s="59">
        <v>1.5797778771736839E-6</v>
      </c>
      <c r="Z47" s="59">
        <v>5.3610716424700895E-3</v>
      </c>
      <c r="AA47" s="59">
        <v>1.2278295917927208E-4</v>
      </c>
      <c r="AB47" s="59">
        <v>3.1931315186017723E-3</v>
      </c>
      <c r="AC47" s="18">
        <v>5.6426728726561006E-3</v>
      </c>
      <c r="AD47" s="12">
        <v>40</v>
      </c>
      <c r="AE47" s="17">
        <v>3</v>
      </c>
      <c r="AF47" s="18">
        <v>0.70156057627563151</v>
      </c>
      <c r="AG47" t="str">
        <f>IF(AF47&lt;='CAV Tier 1 Analysis'!$A$5,"Tier 1", "Tier 2")</f>
        <v>Tier 2</v>
      </c>
      <c r="AH47" t="str">
        <f t="shared" si="2"/>
        <v>Utah - Tier 2</v>
      </c>
      <c r="AI47" t="str">
        <f t="shared" si="3"/>
        <v>Sevier County * - Tier 2</v>
      </c>
    </row>
    <row r="48" spans="1:35" x14ac:dyDescent="0.3">
      <c r="A48">
        <v>41</v>
      </c>
      <c r="B48">
        <v>8</v>
      </c>
      <c r="C48" t="s">
        <v>28</v>
      </c>
      <c r="D48" t="s">
        <v>2236</v>
      </c>
      <c r="E48" t="s">
        <v>3351</v>
      </c>
      <c r="F48" t="s">
        <v>185</v>
      </c>
      <c r="G48" s="58">
        <v>21.17249</v>
      </c>
      <c r="H48">
        <v>5</v>
      </c>
      <c r="I48">
        <v>0</v>
      </c>
      <c r="J48" s="12">
        <v>4</v>
      </c>
      <c r="K48" s="12">
        <v>3</v>
      </c>
      <c r="L48">
        <v>0</v>
      </c>
      <c r="M48" s="12">
        <v>2.9871115773345513</v>
      </c>
      <c r="N48" s="12">
        <v>41.694701751274494</v>
      </c>
      <c r="O48" s="12">
        <v>27858.97288341949</v>
      </c>
      <c r="P48" s="12">
        <v>27783.319506395994</v>
      </c>
      <c r="Q48" s="12">
        <v>13337.262690896197</v>
      </c>
      <c r="R48" s="59">
        <v>3.0925546767883444E-4</v>
      </c>
      <c r="S48" s="59">
        <v>1.4068655036578502E-3</v>
      </c>
      <c r="T48" s="59">
        <v>0</v>
      </c>
      <c r="U48" s="59">
        <v>6.4595321698935589E-3</v>
      </c>
      <c r="V48" s="59">
        <v>3.398116947095253E-3</v>
      </c>
      <c r="W48" s="59">
        <v>0</v>
      </c>
      <c r="X48" s="59">
        <v>4.500290816003112E-3</v>
      </c>
      <c r="Y48" s="59">
        <v>1.749794764290015E-3</v>
      </c>
      <c r="Z48" s="59">
        <v>1.0115348170752842E-2</v>
      </c>
      <c r="AA48" s="59">
        <v>1.6487901457164177E-2</v>
      </c>
      <c r="AB48" s="59">
        <v>1.2856645248064237E-2</v>
      </c>
      <c r="AC48" s="18">
        <v>5.2076136858727161E-3</v>
      </c>
      <c r="AD48" s="12">
        <v>41</v>
      </c>
      <c r="AE48" s="17">
        <v>3</v>
      </c>
      <c r="AF48" s="18">
        <v>0.70676818996150426</v>
      </c>
      <c r="AG48" t="str">
        <f>IF(AF48&lt;='CAV Tier 1 Analysis'!$A$5,"Tier 1", "Tier 2")</f>
        <v>Tier 2</v>
      </c>
      <c r="AH48" t="str">
        <f t="shared" si="2"/>
        <v>Utah - Tier 2</v>
      </c>
      <c r="AI48" t="str">
        <f t="shared" si="3"/>
        <v>Tooele, City Of - Tier 2</v>
      </c>
    </row>
    <row r="49" spans="1:35" x14ac:dyDescent="0.3">
      <c r="A49">
        <v>42</v>
      </c>
      <c r="B49">
        <v>8</v>
      </c>
      <c r="C49" t="s">
        <v>28</v>
      </c>
      <c r="D49" t="s">
        <v>2177</v>
      </c>
      <c r="E49" t="s">
        <v>3271</v>
      </c>
      <c r="F49" t="s">
        <v>338</v>
      </c>
      <c r="G49" s="58">
        <v>8.2047100000000004</v>
      </c>
      <c r="H49">
        <v>30</v>
      </c>
      <c r="I49">
        <v>0</v>
      </c>
      <c r="J49" s="12">
        <v>3</v>
      </c>
      <c r="K49" s="12">
        <v>1</v>
      </c>
      <c r="L49">
        <v>0</v>
      </c>
      <c r="M49" s="12">
        <v>1.734023506010572</v>
      </c>
      <c r="N49" s="12">
        <v>550.04469860928236</v>
      </c>
      <c r="O49" s="12">
        <v>11105.013106205259</v>
      </c>
      <c r="P49" s="12">
        <v>9207.6356335407017</v>
      </c>
      <c r="Q49" s="12">
        <v>5712.549746793653</v>
      </c>
      <c r="R49" s="59">
        <v>1.1984189994748892E-4</v>
      </c>
      <c r="S49" s="59">
        <v>8.4411930219471017E-3</v>
      </c>
      <c r="T49" s="59">
        <v>0</v>
      </c>
      <c r="U49" s="59">
        <v>4.8446491274201694E-3</v>
      </c>
      <c r="V49" s="59">
        <v>1.132705649031751E-3</v>
      </c>
      <c r="W49" s="59">
        <v>0</v>
      </c>
      <c r="X49" s="59">
        <v>2.6124267061346882E-3</v>
      </c>
      <c r="Y49" s="59">
        <v>2.3083636369279979E-2</v>
      </c>
      <c r="Z49" s="59">
        <v>4.0321326446638136E-3</v>
      </c>
      <c r="AA49" s="59">
        <v>5.4642350761701939E-3</v>
      </c>
      <c r="AB49" s="59">
        <v>5.5066940839799934E-3</v>
      </c>
      <c r="AC49" s="18">
        <v>5.021592234415926E-3</v>
      </c>
      <c r="AD49" s="12">
        <v>42</v>
      </c>
      <c r="AE49" s="17">
        <v>3</v>
      </c>
      <c r="AF49" s="18">
        <v>0.71178978219592015</v>
      </c>
      <c r="AG49" t="str">
        <f>IF(AF49&lt;='CAV Tier 1 Analysis'!$A$5,"Tier 1", "Tier 2")</f>
        <v>Tier 2</v>
      </c>
      <c r="AH49" t="str">
        <f t="shared" si="2"/>
        <v>Utah - Tier 2</v>
      </c>
      <c r="AI49" t="str">
        <f t="shared" si="3"/>
        <v>North Salt Lake, City Of - Tier 2</v>
      </c>
    </row>
    <row r="50" spans="1:35" x14ac:dyDescent="0.3">
      <c r="A50">
        <v>43</v>
      </c>
      <c r="B50">
        <v>8</v>
      </c>
      <c r="C50" t="s">
        <v>28</v>
      </c>
      <c r="D50" t="s">
        <v>2218</v>
      </c>
      <c r="E50" t="s">
        <v>3323</v>
      </c>
      <c r="F50" t="s">
        <v>156</v>
      </c>
      <c r="G50" s="58">
        <v>1580.1826499999997</v>
      </c>
      <c r="H50">
        <v>3</v>
      </c>
      <c r="I50">
        <v>0</v>
      </c>
      <c r="J50" s="12">
        <v>2.92</v>
      </c>
      <c r="K50" s="12">
        <v>6.76</v>
      </c>
      <c r="L50">
        <v>0</v>
      </c>
      <c r="M50">
        <v>0</v>
      </c>
      <c r="N50" s="12">
        <v>1.4599904016547973E-3</v>
      </c>
      <c r="O50" s="12">
        <v>22399.328335555132</v>
      </c>
      <c r="P50" s="12">
        <v>7977.6162525943182</v>
      </c>
      <c r="Q50" s="12">
        <v>6132.6821996622821</v>
      </c>
      <c r="R50" s="59">
        <v>2.3080900000128933E-2</v>
      </c>
      <c r="S50" s="59">
        <v>8.4411930219471017E-4</v>
      </c>
      <c r="T50" s="59">
        <v>0</v>
      </c>
      <c r="U50" s="59">
        <v>4.7154584840222976E-3</v>
      </c>
      <c r="V50" s="59">
        <v>7.6570901874546361E-3</v>
      </c>
      <c r="W50" s="59">
        <v>0</v>
      </c>
      <c r="X50" s="59">
        <v>0</v>
      </c>
      <c r="Y50" s="59">
        <v>6.1271179632581272E-8</v>
      </c>
      <c r="Z50" s="59">
        <v>8.1329992262564425E-3</v>
      </c>
      <c r="AA50" s="59">
        <v>4.7342849224897704E-3</v>
      </c>
      <c r="AB50" s="59">
        <v>5.911686774677914E-3</v>
      </c>
      <c r="AC50" s="18">
        <v>5.0069636516731205E-3</v>
      </c>
      <c r="AD50" s="12">
        <v>43</v>
      </c>
      <c r="AE50" s="17">
        <v>3</v>
      </c>
      <c r="AF50" s="18">
        <v>0.71679674584759323</v>
      </c>
      <c r="AG50" t="str">
        <f>IF(AF50&lt;='CAV Tier 1 Analysis'!$A$5,"Tier 1", "Tier 2")</f>
        <v>Tier 2</v>
      </c>
      <c r="AH50" t="str">
        <f t="shared" si="2"/>
        <v>Utah - Tier 2</v>
      </c>
      <c r="AI50" t="str">
        <f t="shared" si="3"/>
        <v>Sanpete County* - Tier 2</v>
      </c>
    </row>
    <row r="51" spans="1:35" x14ac:dyDescent="0.3">
      <c r="A51">
        <v>44</v>
      </c>
      <c r="B51">
        <v>8</v>
      </c>
      <c r="C51" t="s">
        <v>28</v>
      </c>
      <c r="D51" t="s">
        <v>2194</v>
      </c>
      <c r="E51" t="s">
        <v>3291</v>
      </c>
      <c r="F51" t="s">
        <v>405</v>
      </c>
      <c r="G51" s="58">
        <v>3.6741499999999991</v>
      </c>
      <c r="H51">
        <v>80</v>
      </c>
      <c r="I51">
        <v>0</v>
      </c>
      <c r="J51" s="12">
        <v>1</v>
      </c>
      <c r="K51" s="12">
        <v>10</v>
      </c>
      <c r="L51">
        <v>0</v>
      </c>
      <c r="M51">
        <v>0</v>
      </c>
      <c r="N51" s="12">
        <v>342.50753845007694</v>
      </c>
      <c r="O51" s="12">
        <v>3307.8954207913521</v>
      </c>
      <c r="P51" s="12">
        <v>3299.6989332190374</v>
      </c>
      <c r="Q51" s="12">
        <v>2066.849632136119</v>
      </c>
      <c r="R51" s="59">
        <v>5.3666383905350256E-5</v>
      </c>
      <c r="S51" s="59">
        <v>2.2509848058525603E-2</v>
      </c>
      <c r="T51" s="59">
        <v>0</v>
      </c>
      <c r="U51" s="59">
        <v>1.6148830424733897E-3</v>
      </c>
      <c r="V51" s="59">
        <v>1.1327056490317509E-2</v>
      </c>
      <c r="W51" s="59">
        <v>0</v>
      </c>
      <c r="X51" s="59">
        <v>0</v>
      </c>
      <c r="Y51" s="59">
        <v>1.4373958137054815E-2</v>
      </c>
      <c r="Z51" s="59">
        <v>1.2010677505507686E-3</v>
      </c>
      <c r="AA51" s="59">
        <v>1.958193326636173E-3</v>
      </c>
      <c r="AB51" s="59">
        <v>1.9923692827617683E-3</v>
      </c>
      <c r="AC51" s="18">
        <v>5.0028220429295797E-3</v>
      </c>
      <c r="AD51" s="12">
        <v>44</v>
      </c>
      <c r="AE51" s="17">
        <v>3</v>
      </c>
      <c r="AF51" s="18">
        <v>0.7217995678905228</v>
      </c>
      <c r="AG51" t="str">
        <f>IF(AF51&lt;='CAV Tier 1 Analysis'!$A$5,"Tier 1", "Tier 2")</f>
        <v>Tier 2</v>
      </c>
      <c r="AH51" t="str">
        <f t="shared" si="2"/>
        <v>Utah - Tier 2</v>
      </c>
      <c r="AI51" t="str">
        <f t="shared" si="3"/>
        <v>Moab, City Of - Tier 2</v>
      </c>
    </row>
    <row r="52" spans="1:35" x14ac:dyDescent="0.3">
      <c r="A52">
        <v>45</v>
      </c>
      <c r="B52">
        <v>8</v>
      </c>
      <c r="C52" t="s">
        <v>28</v>
      </c>
      <c r="D52" t="s">
        <v>2252</v>
      </c>
      <c r="E52" t="s">
        <v>3377</v>
      </c>
      <c r="F52" t="s">
        <v>246</v>
      </c>
      <c r="G52" s="58">
        <v>31.460190000000001</v>
      </c>
      <c r="H52">
        <v>32</v>
      </c>
      <c r="I52">
        <v>0</v>
      </c>
      <c r="J52" s="12">
        <v>5</v>
      </c>
      <c r="K52" s="12">
        <v>2</v>
      </c>
      <c r="L52">
        <v>0</v>
      </c>
      <c r="M52" s="12">
        <v>1.9299330360051865</v>
      </c>
      <c r="N52" s="12">
        <v>192.25290280516421</v>
      </c>
      <c r="O52" s="12">
        <v>14070.624049405498</v>
      </c>
      <c r="P52" s="12">
        <v>13733.110029941299</v>
      </c>
      <c r="Q52" s="12">
        <v>10561.729270781976</v>
      </c>
      <c r="R52" s="59">
        <v>4.5952251113189757E-4</v>
      </c>
      <c r="S52" s="59">
        <v>9.0039392234102424E-3</v>
      </c>
      <c r="T52" s="59">
        <v>0</v>
      </c>
      <c r="U52" s="59">
        <v>8.0744152123669484E-3</v>
      </c>
      <c r="V52" s="59">
        <v>2.265411298063502E-3</v>
      </c>
      <c r="W52" s="59">
        <v>0</v>
      </c>
      <c r="X52" s="59">
        <v>2.907578003894031E-3</v>
      </c>
      <c r="Y52" s="59">
        <v>8.0682462907352617E-3</v>
      </c>
      <c r="Z52" s="59">
        <v>5.108919910116764E-3</v>
      </c>
      <c r="AA52" s="59">
        <v>8.149860020216039E-3</v>
      </c>
      <c r="AB52" s="59">
        <v>1.0181130085503006E-2</v>
      </c>
      <c r="AC52" s="18">
        <v>4.9290020504943353E-3</v>
      </c>
      <c r="AD52" s="12">
        <v>45</v>
      </c>
      <c r="AE52" s="17">
        <v>3</v>
      </c>
      <c r="AF52" s="18">
        <v>0.72672856994101709</v>
      </c>
      <c r="AG52" t="str">
        <f>IF(AF52&lt;='CAV Tier 1 Analysis'!$A$5,"Tier 1", "Tier 2")</f>
        <v>Tier 2</v>
      </c>
      <c r="AH52" t="str">
        <f t="shared" si="2"/>
        <v>Utah - Tier 2</v>
      </c>
      <c r="AI52" t="str">
        <f t="shared" si="3"/>
        <v>Washington,City Of - Tier 2</v>
      </c>
    </row>
    <row r="53" spans="1:35" x14ac:dyDescent="0.3">
      <c r="A53">
        <v>46</v>
      </c>
      <c r="B53">
        <v>8</v>
      </c>
      <c r="C53" t="s">
        <v>28</v>
      </c>
      <c r="D53" t="s">
        <v>2278</v>
      </c>
      <c r="E53" t="s">
        <v>3415</v>
      </c>
      <c r="F53" t="s">
        <v>204</v>
      </c>
      <c r="G53" s="58">
        <v>13.329420000000001</v>
      </c>
      <c r="H53">
        <v>14</v>
      </c>
      <c r="I53">
        <v>0</v>
      </c>
      <c r="J53" s="12">
        <v>3</v>
      </c>
      <c r="K53" s="12">
        <v>1</v>
      </c>
      <c r="L53">
        <v>0</v>
      </c>
      <c r="M53" s="12">
        <v>1.9801671790670556</v>
      </c>
      <c r="N53" s="12">
        <v>82.539038312399882</v>
      </c>
      <c r="O53" s="12">
        <v>28447.710602807434</v>
      </c>
      <c r="P53" s="12">
        <v>27089.447205875098</v>
      </c>
      <c r="Q53" s="12">
        <v>11273.619781672169</v>
      </c>
      <c r="R53" s="59">
        <v>1.9469585372280774E-4</v>
      </c>
      <c r="S53" s="59">
        <v>3.9392234102419805E-3</v>
      </c>
      <c r="T53" s="59">
        <v>0</v>
      </c>
      <c r="U53" s="59">
        <v>4.8446491274201694E-3</v>
      </c>
      <c r="V53" s="59">
        <v>1.132705649031751E-3</v>
      </c>
      <c r="W53" s="59">
        <v>0</v>
      </c>
      <c r="X53" s="59">
        <v>2.9832592253075411E-3</v>
      </c>
      <c r="Y53" s="59">
        <v>3.4639023910071633E-3</v>
      </c>
      <c r="Z53" s="59">
        <v>1.0329113661597927E-2</v>
      </c>
      <c r="AA53" s="59">
        <v>1.6076125675216647E-2</v>
      </c>
      <c r="AB53" s="59">
        <v>1.0867367131746819E-2</v>
      </c>
      <c r="AC53" s="18">
        <v>4.8937311022993462E-3</v>
      </c>
      <c r="AD53" s="12">
        <v>46</v>
      </c>
      <c r="AE53" s="17">
        <v>3</v>
      </c>
      <c r="AF53" s="18">
        <v>0.73162230104331638</v>
      </c>
      <c r="AG53" t="str">
        <f>IF(AF53&lt;='CAV Tier 1 Analysis'!$A$5,"Tier 1", "Tier 2")</f>
        <v>Tier 2</v>
      </c>
      <c r="AH53" t="str">
        <f t="shared" si="2"/>
        <v>Utah - Tier 2</v>
      </c>
      <c r="AI53" t="str">
        <f t="shared" si="3"/>
        <v>Spanish Fork, City Of - Tier 2</v>
      </c>
    </row>
    <row r="54" spans="1:35" x14ac:dyDescent="0.3">
      <c r="A54">
        <v>47</v>
      </c>
      <c r="B54">
        <v>8</v>
      </c>
      <c r="C54" t="s">
        <v>28</v>
      </c>
      <c r="D54" t="s">
        <v>2155</v>
      </c>
      <c r="E54" t="s">
        <v>3234</v>
      </c>
      <c r="F54" t="s">
        <v>151</v>
      </c>
      <c r="G54" s="58">
        <v>2584.7892800000004</v>
      </c>
      <c r="H54">
        <v>0</v>
      </c>
      <c r="I54">
        <v>0</v>
      </c>
      <c r="J54" s="12">
        <v>2.5384615384615383</v>
      </c>
      <c r="K54" s="12">
        <v>8.384615384615385</v>
      </c>
      <c r="L54">
        <v>0</v>
      </c>
      <c r="M54">
        <v>0</v>
      </c>
      <c r="N54" s="12">
        <v>0</v>
      </c>
      <c r="O54" s="12">
        <v>4285.3763289291091</v>
      </c>
      <c r="P54">
        <v>0</v>
      </c>
      <c r="Q54">
        <v>0</v>
      </c>
      <c r="R54" s="59">
        <v>3.7754662660728043E-2</v>
      </c>
      <c r="S54" s="59">
        <v>0</v>
      </c>
      <c r="T54" s="59">
        <v>0</v>
      </c>
      <c r="U54" s="59">
        <v>4.099318492432451E-3</v>
      </c>
      <c r="V54" s="59">
        <v>9.4973012111123738E-3</v>
      </c>
      <c r="W54" s="59">
        <v>0</v>
      </c>
      <c r="X54" s="59">
        <v>0</v>
      </c>
      <c r="Y54" s="59">
        <v>0</v>
      </c>
      <c r="Z54" s="59">
        <v>1.5559824761385793E-3</v>
      </c>
      <c r="AA54" s="59">
        <v>0</v>
      </c>
      <c r="AB54" s="59">
        <v>0</v>
      </c>
      <c r="AC54" s="18">
        <v>4.8097513491283141E-3</v>
      </c>
      <c r="AD54" s="12">
        <v>47</v>
      </c>
      <c r="AE54" s="17">
        <v>3</v>
      </c>
      <c r="AF54" s="18">
        <v>0.73643205239244469</v>
      </c>
      <c r="AG54" t="str">
        <f>IF(AF54&lt;='CAV Tier 1 Analysis'!$A$5,"Tier 1", "Tier 2")</f>
        <v>Tier 2</v>
      </c>
      <c r="AH54" t="str">
        <f t="shared" si="2"/>
        <v>Utah - Tier 2</v>
      </c>
      <c r="AI54" t="str">
        <f t="shared" si="3"/>
        <v>Beaver County* - Tier 2</v>
      </c>
    </row>
    <row r="55" spans="1:35" x14ac:dyDescent="0.3">
      <c r="A55">
        <v>48</v>
      </c>
      <c r="B55">
        <v>8</v>
      </c>
      <c r="C55" t="s">
        <v>28</v>
      </c>
      <c r="D55" t="s">
        <v>2157</v>
      </c>
      <c r="E55" t="s">
        <v>3238</v>
      </c>
      <c r="F55" t="s">
        <v>383</v>
      </c>
      <c r="G55" s="58">
        <v>14.388449999999999</v>
      </c>
      <c r="H55">
        <v>12</v>
      </c>
      <c r="I55">
        <v>0</v>
      </c>
      <c r="J55" s="12">
        <v>4</v>
      </c>
      <c r="K55" s="12">
        <v>3</v>
      </c>
      <c r="L55">
        <v>1</v>
      </c>
      <c r="M55" s="12">
        <v>6.9709753309077769</v>
      </c>
      <c r="N55" s="12">
        <v>22.979904463729017</v>
      </c>
      <c r="O55" s="12">
        <v>15073.317447955586</v>
      </c>
      <c r="P55" s="12">
        <v>15002.278402217771</v>
      </c>
      <c r="Q55" s="12">
        <v>1090.3218206703277</v>
      </c>
      <c r="R55" s="59">
        <v>2.1016455003277957E-4</v>
      </c>
      <c r="S55" s="59">
        <v>3.3764772087788407E-3</v>
      </c>
      <c r="T55" s="59">
        <v>0</v>
      </c>
      <c r="U55" s="59">
        <v>6.4595321698935589E-3</v>
      </c>
      <c r="V55" s="59">
        <v>3.398116947095253E-3</v>
      </c>
      <c r="W55" s="59">
        <v>1.1627906976744186E-2</v>
      </c>
      <c r="X55" s="59">
        <v>1.0502257933150846E-2</v>
      </c>
      <c r="Y55" s="59">
        <v>9.643939115906655E-4</v>
      </c>
      <c r="Z55" s="59">
        <v>5.4729890693529263E-3</v>
      </c>
      <c r="AA55" s="59">
        <v>8.9030429885012564E-3</v>
      </c>
      <c r="AB55" s="59">
        <v>1.0510313232527315E-3</v>
      </c>
      <c r="AC55" s="18">
        <v>4.7241739162175488E-3</v>
      </c>
      <c r="AD55" s="12">
        <v>48</v>
      </c>
      <c r="AE55" s="17">
        <v>3</v>
      </c>
      <c r="AF55" s="18">
        <v>0.74115622630866229</v>
      </c>
      <c r="AG55" t="str">
        <f>IF(AF55&lt;='CAV Tier 1 Analysis'!$A$5,"Tier 1", "Tier 2")</f>
        <v>Tier 2</v>
      </c>
      <c r="AH55" t="str">
        <f t="shared" si="2"/>
        <v>Utah - Tier 2</v>
      </c>
      <c r="AI55" t="str">
        <f t="shared" si="3"/>
        <v>Brigham City, City Of - Tier 2</v>
      </c>
    </row>
    <row r="56" spans="1:35" x14ac:dyDescent="0.3">
      <c r="A56">
        <v>49</v>
      </c>
      <c r="B56">
        <v>8</v>
      </c>
      <c r="C56" t="s">
        <v>28</v>
      </c>
      <c r="D56" t="s">
        <v>2276</v>
      </c>
      <c r="E56" t="s">
        <v>3413</v>
      </c>
      <c r="F56" t="s">
        <v>183</v>
      </c>
      <c r="G56" s="58">
        <v>8.6987999999999985</v>
      </c>
      <c r="H56">
        <v>15</v>
      </c>
      <c r="I56">
        <v>0</v>
      </c>
      <c r="J56" s="12">
        <v>3</v>
      </c>
      <c r="K56" s="12">
        <v>1</v>
      </c>
      <c r="L56">
        <v>0</v>
      </c>
      <c r="M56">
        <v>0</v>
      </c>
      <c r="N56" s="12">
        <v>0</v>
      </c>
      <c r="O56" s="12">
        <v>28683.059753476973</v>
      </c>
      <c r="P56" s="12">
        <v>27796.655056874952</v>
      </c>
      <c r="Q56" s="12">
        <v>14583.211633698284</v>
      </c>
      <c r="R56" s="59">
        <v>1.2705881368911472E-4</v>
      </c>
      <c r="S56" s="59">
        <v>4.2205965109735509E-3</v>
      </c>
      <c r="T56" s="59">
        <v>0</v>
      </c>
      <c r="U56" s="59">
        <v>4.8446491274201694E-3</v>
      </c>
      <c r="V56" s="59">
        <v>1.132705649031751E-3</v>
      </c>
      <c r="W56" s="59">
        <v>0</v>
      </c>
      <c r="X56" s="59">
        <v>0</v>
      </c>
      <c r="Y56" s="59">
        <v>0</v>
      </c>
      <c r="Z56" s="59">
        <v>1.0414566869462965E-2</v>
      </c>
      <c r="AA56" s="59">
        <v>1.6495815387035786E-2</v>
      </c>
      <c r="AB56" s="59">
        <v>1.4057695562964403E-2</v>
      </c>
      <c r="AC56" s="18">
        <v>4.6630079927797944E-3</v>
      </c>
      <c r="AD56" s="12">
        <v>49</v>
      </c>
      <c r="AE56" s="17">
        <v>3</v>
      </c>
      <c r="AF56" s="18">
        <v>0.74581923430144204</v>
      </c>
      <c r="AG56" t="str">
        <f>IF(AF56&lt;='CAV Tier 1 Analysis'!$A$5,"Tier 1", "Tier 2")</f>
        <v>Tier 2</v>
      </c>
      <c r="AH56" t="str">
        <f t="shared" si="2"/>
        <v>Utah - Tier 2</v>
      </c>
      <c r="AI56" t="str">
        <f t="shared" si="3"/>
        <v>Pleasant Grove City, City Of - Tier 2</v>
      </c>
    </row>
    <row r="57" spans="1:35" x14ac:dyDescent="0.3">
      <c r="A57">
        <v>50</v>
      </c>
      <c r="B57">
        <v>8</v>
      </c>
      <c r="C57" t="s">
        <v>28</v>
      </c>
      <c r="D57" t="s">
        <v>2244</v>
      </c>
      <c r="E57" t="s">
        <v>3362</v>
      </c>
      <c r="F57" t="s">
        <v>209</v>
      </c>
      <c r="G57" s="58">
        <v>1061.75117</v>
      </c>
      <c r="H57">
        <v>21</v>
      </c>
      <c r="I57">
        <v>0</v>
      </c>
      <c r="J57" s="12">
        <v>4</v>
      </c>
      <c r="K57" s="12">
        <v>3.8421052631578947</v>
      </c>
      <c r="L57">
        <v>0</v>
      </c>
      <c r="M57" s="12">
        <v>2.0000000000000004</v>
      </c>
      <c r="N57" s="12">
        <v>0</v>
      </c>
      <c r="O57" s="12">
        <v>15138.964790851825</v>
      </c>
      <c r="P57" s="12">
        <v>7609.5581905845156</v>
      </c>
      <c r="Q57" s="12">
        <v>5712.9392132363555</v>
      </c>
      <c r="R57" s="59">
        <v>1.5508443014350209E-2</v>
      </c>
      <c r="S57" s="59">
        <v>5.9088351153629712E-3</v>
      </c>
      <c r="T57" s="59">
        <v>0</v>
      </c>
      <c r="U57" s="59">
        <v>6.4595321698935589E-3</v>
      </c>
      <c r="V57" s="59">
        <v>4.3519743357535697E-3</v>
      </c>
      <c r="W57" s="59">
        <v>0</v>
      </c>
      <c r="X57" s="59">
        <v>3.0131387459043607E-3</v>
      </c>
      <c r="Y57" s="59">
        <v>0</v>
      </c>
      <c r="Z57" s="59">
        <v>5.4968250425117028E-3</v>
      </c>
      <c r="AA57" s="59">
        <v>4.5158623162372879E-3</v>
      </c>
      <c r="AB57" s="59">
        <v>5.5070695157313134E-3</v>
      </c>
      <c r="AC57" s="18">
        <v>4.6146982050677245E-3</v>
      </c>
      <c r="AD57" s="12">
        <v>50</v>
      </c>
      <c r="AE57" s="17">
        <v>3</v>
      </c>
      <c r="AF57" s="18">
        <v>0.7504339325065098</v>
      </c>
      <c r="AG57" t="str">
        <f>IF(AF57&lt;='CAV Tier 1 Analysis'!$A$5,"Tier 1", "Tier 2")</f>
        <v>Tier 2</v>
      </c>
      <c r="AH57" t="str">
        <f t="shared" si="2"/>
        <v>Utah - Tier 2</v>
      </c>
      <c r="AI57" t="str">
        <f t="shared" si="3"/>
        <v>Wasatch County * - Tier 2</v>
      </c>
    </row>
    <row r="58" spans="1:35" x14ac:dyDescent="0.3">
      <c r="A58">
        <v>51</v>
      </c>
      <c r="B58">
        <v>8</v>
      </c>
      <c r="C58" t="s">
        <v>28</v>
      </c>
      <c r="D58" t="s">
        <v>2167</v>
      </c>
      <c r="E58" t="s">
        <v>3255</v>
      </c>
      <c r="F58" t="s">
        <v>253</v>
      </c>
      <c r="G58" s="58">
        <v>6.7751500000000009</v>
      </c>
      <c r="H58">
        <v>23</v>
      </c>
      <c r="I58">
        <v>0</v>
      </c>
      <c r="J58" s="12">
        <v>3</v>
      </c>
      <c r="K58" s="12">
        <v>1</v>
      </c>
      <c r="L58">
        <v>0</v>
      </c>
      <c r="M58" s="12">
        <v>1.9769215441724535</v>
      </c>
      <c r="N58" s="12">
        <v>119.61281962392435</v>
      </c>
      <c r="O58" s="12">
        <v>28401.799023739681</v>
      </c>
      <c r="P58" s="12">
        <v>23208.126210644408</v>
      </c>
      <c r="Q58" s="12">
        <v>6285.887143098902</v>
      </c>
      <c r="R58" s="59">
        <v>9.8961066074148828E-5</v>
      </c>
      <c r="S58" s="59">
        <v>6.471581316826111E-3</v>
      </c>
      <c r="T58" s="59">
        <v>0</v>
      </c>
      <c r="U58" s="59">
        <v>4.8446491274201694E-3</v>
      </c>
      <c r="V58" s="59">
        <v>1.132705649031751E-3</v>
      </c>
      <c r="W58" s="59">
        <v>0</v>
      </c>
      <c r="X58" s="59">
        <v>2.9783694511795488E-3</v>
      </c>
      <c r="Y58" s="59">
        <v>5.0197717390678088E-3</v>
      </c>
      <c r="Z58" s="59">
        <v>1.0312443570805893E-2</v>
      </c>
      <c r="AA58" s="59">
        <v>1.3772771028258288E-2</v>
      </c>
      <c r="AB58" s="59">
        <v>6.0593708725069874E-3</v>
      </c>
      <c r="AC58" s="18">
        <v>4.6082385291973367E-3</v>
      </c>
      <c r="AD58" s="12">
        <v>51</v>
      </c>
      <c r="AE58" s="17">
        <v>3</v>
      </c>
      <c r="AF58" s="18">
        <v>0.75504217103570714</v>
      </c>
      <c r="AG58" t="str">
        <f>IF(AF58&lt;='CAV Tier 1 Analysis'!$A$5,"Tier 1", "Tier 2")</f>
        <v>Tier 2</v>
      </c>
      <c r="AH58" t="str">
        <f t="shared" si="2"/>
        <v>Utah - Tier 2</v>
      </c>
      <c r="AI58" t="str">
        <f t="shared" si="3"/>
        <v>Cottonwood Heights, City Of - Tier 2</v>
      </c>
    </row>
    <row r="59" spans="1:35" x14ac:dyDescent="0.3">
      <c r="A59">
        <v>52</v>
      </c>
      <c r="B59">
        <v>8</v>
      </c>
      <c r="C59" t="s">
        <v>28</v>
      </c>
      <c r="D59" t="s">
        <v>2179</v>
      </c>
      <c r="E59" t="s">
        <v>3273</v>
      </c>
      <c r="F59" t="s">
        <v>520</v>
      </c>
      <c r="G59" s="58">
        <v>2.9940800000000003</v>
      </c>
      <c r="H59">
        <v>18</v>
      </c>
      <c r="I59">
        <v>0</v>
      </c>
      <c r="J59" s="12">
        <v>3</v>
      </c>
      <c r="K59" s="12">
        <v>1</v>
      </c>
      <c r="L59">
        <v>1</v>
      </c>
      <c r="M59" s="12">
        <v>10.895540533319082</v>
      </c>
      <c r="N59" s="12">
        <v>138.4856603786437</v>
      </c>
      <c r="O59" s="12">
        <v>4569.9645536675807</v>
      </c>
      <c r="P59" s="12">
        <v>3877.574207658271</v>
      </c>
      <c r="Q59" s="12">
        <v>1259.7512797401732</v>
      </c>
      <c r="R59" s="59">
        <v>4.373295775167893E-5</v>
      </c>
      <c r="S59" s="59">
        <v>5.064715813168261E-3</v>
      </c>
      <c r="T59" s="59">
        <v>0</v>
      </c>
      <c r="U59" s="59">
        <v>4.8446491274201694E-3</v>
      </c>
      <c r="V59" s="59">
        <v>1.132705649031751E-3</v>
      </c>
      <c r="W59" s="59">
        <v>1.1627906976744186E-2</v>
      </c>
      <c r="X59" s="59">
        <v>1.641488766925759E-2</v>
      </c>
      <c r="Y59" s="59">
        <v>5.8118051762389407E-3</v>
      </c>
      <c r="Z59" s="59">
        <v>1.659313958981559E-3</v>
      </c>
      <c r="AA59" s="59">
        <v>2.3011311306409235E-3</v>
      </c>
      <c r="AB59" s="59">
        <v>1.2143552751247518E-3</v>
      </c>
      <c r="AC59" s="18">
        <v>4.5559276122145286E-3</v>
      </c>
      <c r="AD59" s="12">
        <v>52</v>
      </c>
      <c r="AE59" s="17">
        <v>3</v>
      </c>
      <c r="AF59" s="18">
        <v>0.75959809864792172</v>
      </c>
      <c r="AG59" t="str">
        <f>IF(AF59&lt;='CAV Tier 1 Analysis'!$A$5,"Tier 1", "Tier 2")</f>
        <v>Tier 2</v>
      </c>
      <c r="AH59" t="str">
        <f t="shared" si="2"/>
        <v>Utah - Tier 2</v>
      </c>
      <c r="AI59" t="str">
        <f t="shared" si="3"/>
        <v>West Bountiful, City Of - Tier 2</v>
      </c>
    </row>
    <row r="60" spans="1:35" x14ac:dyDescent="0.3">
      <c r="A60">
        <v>53</v>
      </c>
      <c r="B60">
        <v>8</v>
      </c>
      <c r="C60" t="s">
        <v>28</v>
      </c>
      <c r="D60" t="s">
        <v>2263</v>
      </c>
      <c r="E60" t="s">
        <v>3397</v>
      </c>
      <c r="F60" t="s">
        <v>325</v>
      </c>
      <c r="G60" s="58">
        <v>6.5964499999999999</v>
      </c>
      <c r="H60">
        <v>33</v>
      </c>
      <c r="I60">
        <v>0</v>
      </c>
      <c r="J60" s="12">
        <v>5</v>
      </c>
      <c r="K60" s="12">
        <v>2</v>
      </c>
      <c r="L60">
        <v>0</v>
      </c>
      <c r="M60" s="12">
        <v>4.9675279885392909</v>
      </c>
      <c r="N60" s="12">
        <v>32.706073976028044</v>
      </c>
      <c r="O60" s="12">
        <v>16468.458892529408</v>
      </c>
      <c r="P60" s="12">
        <v>15022.101993828894</v>
      </c>
      <c r="Q60" s="12">
        <v>4460.2748816748281</v>
      </c>
      <c r="R60" s="59">
        <v>9.6350888807601151E-5</v>
      </c>
      <c r="S60" s="59">
        <v>9.2853123241418128E-3</v>
      </c>
      <c r="T60" s="59">
        <v>0</v>
      </c>
      <c r="U60" s="59">
        <v>8.0744152123669484E-3</v>
      </c>
      <c r="V60" s="59">
        <v>2.265411298063502E-3</v>
      </c>
      <c r="W60" s="59">
        <v>0</v>
      </c>
      <c r="X60" s="59">
        <v>7.4839255268160437E-3</v>
      </c>
      <c r="Y60" s="59">
        <v>1.3725704849774218E-3</v>
      </c>
      <c r="Z60" s="59">
        <v>5.9795526644419025E-3</v>
      </c>
      <c r="AA60" s="59">
        <v>8.9148072208110798E-3</v>
      </c>
      <c r="AB60" s="59">
        <v>4.2995458057287252E-3</v>
      </c>
      <c r="AC60" s="18">
        <v>4.3428992205595488E-3</v>
      </c>
      <c r="AD60" s="12">
        <v>53</v>
      </c>
      <c r="AE60" s="17">
        <v>3</v>
      </c>
      <c r="AF60" s="18">
        <v>0.76394099786848124</v>
      </c>
      <c r="AG60" t="str">
        <f>IF(AF60&lt;='CAV Tier 1 Analysis'!$A$5,"Tier 1", "Tier 2")</f>
        <v>Tier 2</v>
      </c>
      <c r="AH60" t="str">
        <f t="shared" si="2"/>
        <v>Utah - Tier 2</v>
      </c>
      <c r="AI60" t="str">
        <f t="shared" si="3"/>
        <v>North Ogden, City Of - Tier 2</v>
      </c>
    </row>
    <row r="61" spans="1:35" x14ac:dyDescent="0.3">
      <c r="A61">
        <v>54</v>
      </c>
      <c r="B61">
        <v>8</v>
      </c>
      <c r="C61" t="s">
        <v>28</v>
      </c>
      <c r="D61" t="s">
        <v>2262</v>
      </c>
      <c r="E61" t="s">
        <v>3394</v>
      </c>
      <c r="F61" t="s">
        <v>217</v>
      </c>
      <c r="G61" s="58">
        <v>5.8625400000000001</v>
      </c>
      <c r="H61">
        <v>13</v>
      </c>
      <c r="I61">
        <v>0</v>
      </c>
      <c r="J61" s="12">
        <v>3</v>
      </c>
      <c r="K61" s="12">
        <v>1</v>
      </c>
      <c r="L61">
        <v>0</v>
      </c>
      <c r="M61">
        <v>0</v>
      </c>
      <c r="N61" s="12">
        <v>38.772144217412517</v>
      </c>
      <c r="O61" s="12">
        <v>29013.083480084937</v>
      </c>
      <c r="P61" s="12">
        <v>24518.979519325869</v>
      </c>
      <c r="Q61" s="12">
        <v>11173.873187054258</v>
      </c>
      <c r="R61" s="59">
        <v>8.563104998447864E-5</v>
      </c>
      <c r="S61" s="59">
        <v>3.6578503095104106E-3</v>
      </c>
      <c r="T61" s="59">
        <v>0</v>
      </c>
      <c r="U61" s="59">
        <v>4.8446491274201694E-3</v>
      </c>
      <c r="V61" s="59">
        <v>1.132705649031751E-3</v>
      </c>
      <c r="W61" s="59">
        <v>0</v>
      </c>
      <c r="X61" s="59">
        <v>0</v>
      </c>
      <c r="Y61" s="59">
        <v>1.6271442677930181E-3</v>
      </c>
      <c r="Z61" s="59">
        <v>1.0534395583652057E-2</v>
      </c>
      <c r="AA61" s="59">
        <v>1.4550691757757941E-2</v>
      </c>
      <c r="AB61" s="59">
        <v>1.0771214974334467E-2</v>
      </c>
      <c r="AC61" s="18">
        <v>4.2912984290440276E-3</v>
      </c>
      <c r="AD61" s="12">
        <v>54</v>
      </c>
      <c r="AE61" s="17">
        <v>3</v>
      </c>
      <c r="AF61" s="18">
        <v>0.76823229629752532</v>
      </c>
      <c r="AG61" t="str">
        <f>IF(AF61&lt;='CAV Tier 1 Analysis'!$A$5,"Tier 1", "Tier 2")</f>
        <v>Tier 2</v>
      </c>
      <c r="AH61" t="str">
        <f t="shared" si="2"/>
        <v>Utah - Tier 2</v>
      </c>
      <c r="AI61" t="str">
        <f t="shared" si="3"/>
        <v>Midvale, City Of - Tier 2</v>
      </c>
    </row>
    <row r="62" spans="1:35" x14ac:dyDescent="0.3">
      <c r="A62">
        <v>55</v>
      </c>
      <c r="B62">
        <v>8</v>
      </c>
      <c r="C62" t="s">
        <v>28</v>
      </c>
      <c r="D62" t="s">
        <v>2242</v>
      </c>
      <c r="E62" t="s">
        <v>3358</v>
      </c>
      <c r="F62" t="s">
        <v>356</v>
      </c>
      <c r="G62" s="58">
        <v>6.8516899999999996</v>
      </c>
      <c r="H62">
        <v>45</v>
      </c>
      <c r="I62">
        <v>0</v>
      </c>
      <c r="J62" s="12">
        <v>3</v>
      </c>
      <c r="K62" s="12">
        <v>1</v>
      </c>
      <c r="L62">
        <v>0</v>
      </c>
      <c r="M62" s="12">
        <v>3.8959614343322593</v>
      </c>
      <c r="N62" s="12">
        <v>102.3105112841595</v>
      </c>
      <c r="O62" s="12">
        <v>12763.763521100316</v>
      </c>
      <c r="P62" s="12">
        <v>12065.576500006029</v>
      </c>
      <c r="Q62" s="12">
        <v>4823.4780353337392</v>
      </c>
      <c r="R62" s="59">
        <v>1.0007904574947929E-4</v>
      </c>
      <c r="S62" s="59">
        <v>1.2661789532920653E-2</v>
      </c>
      <c r="T62" s="59">
        <v>0</v>
      </c>
      <c r="U62" s="59">
        <v>4.8446491274201694E-3</v>
      </c>
      <c r="V62" s="59">
        <v>1.132705649031751E-3</v>
      </c>
      <c r="W62" s="59">
        <v>0</v>
      </c>
      <c r="X62" s="59">
        <v>5.869536175167828E-3</v>
      </c>
      <c r="Y62" s="59">
        <v>4.2936485802152202E-3</v>
      </c>
      <c r="Z62" s="59">
        <v>4.6344103397266603E-3</v>
      </c>
      <c r="AA62" s="59">
        <v>7.1602688192164447E-3</v>
      </c>
      <c r="AB62" s="59">
        <v>4.6496606837057603E-3</v>
      </c>
      <c r="AC62" s="18">
        <v>4.1224316321049059E-3</v>
      </c>
      <c r="AD62" s="12">
        <v>55</v>
      </c>
      <c r="AE62" s="17">
        <v>3</v>
      </c>
      <c r="AF62" s="18">
        <v>0.77235472792963022</v>
      </c>
      <c r="AG62" t="str">
        <f>IF(AF62&lt;='CAV Tier 1 Analysis'!$A$5,"Tier 1", "Tier 2")</f>
        <v>Tier 2</v>
      </c>
      <c r="AH62" t="str">
        <f t="shared" si="2"/>
        <v>Utah - Tier 2</v>
      </c>
      <c r="AI62" t="str">
        <f t="shared" si="3"/>
        <v>Payson, City Of - Tier 2</v>
      </c>
    </row>
    <row r="63" spans="1:35" x14ac:dyDescent="0.3">
      <c r="A63">
        <v>56</v>
      </c>
      <c r="B63">
        <v>8</v>
      </c>
      <c r="C63" t="s">
        <v>28</v>
      </c>
      <c r="D63" t="s">
        <v>1244</v>
      </c>
      <c r="E63" t="s">
        <v>3267</v>
      </c>
      <c r="F63" t="s">
        <v>434</v>
      </c>
      <c r="G63" s="58">
        <v>7.6523099999999999</v>
      </c>
      <c r="H63">
        <v>48</v>
      </c>
      <c r="I63">
        <v>0</v>
      </c>
      <c r="J63" s="12">
        <v>3</v>
      </c>
      <c r="K63" s="12">
        <v>1</v>
      </c>
      <c r="L63">
        <v>0</v>
      </c>
      <c r="M63" s="12">
        <v>8.7038423691669564</v>
      </c>
      <c r="N63" s="12">
        <v>71.486601647103285</v>
      </c>
      <c r="O63" s="12">
        <v>7741.9155103943067</v>
      </c>
      <c r="P63" s="12">
        <v>5972.2831153619754</v>
      </c>
      <c r="Q63" s="12">
        <v>2314.5289486162692</v>
      </c>
      <c r="R63" s="59">
        <v>1.1177328258855815E-4</v>
      </c>
      <c r="S63" s="59">
        <v>1.3505908835115363E-2</v>
      </c>
      <c r="T63" s="59">
        <v>0</v>
      </c>
      <c r="U63" s="59">
        <v>4.8446491274201694E-3</v>
      </c>
      <c r="V63" s="59">
        <v>1.132705649031751E-3</v>
      </c>
      <c r="W63" s="59">
        <v>0</v>
      </c>
      <c r="X63" s="59">
        <v>1.3112942340390479E-2</v>
      </c>
      <c r="Y63" s="59">
        <v>3.0000665798062395E-3</v>
      </c>
      <c r="Z63" s="59">
        <v>2.8110214695961843E-3</v>
      </c>
      <c r="AA63" s="59">
        <v>3.544227875927672E-3</v>
      </c>
      <c r="AB63" s="59">
        <v>2.2311233045628005E-3</v>
      </c>
      <c r="AC63" s="18">
        <v>4.0267653149490198E-3</v>
      </c>
      <c r="AD63" s="12">
        <v>56</v>
      </c>
      <c r="AE63" s="17">
        <v>3</v>
      </c>
      <c r="AF63" s="18">
        <v>0.77638149324457928</v>
      </c>
      <c r="AG63" t="str">
        <f>IF(AF63&lt;='CAV Tier 1 Analysis'!$A$5,"Tier 1", "Tier 2")</f>
        <v>Tier 2</v>
      </c>
      <c r="AH63" t="str">
        <f t="shared" si="2"/>
        <v>Utah - Tier 2</v>
      </c>
      <c r="AI63" t="str">
        <f t="shared" si="3"/>
        <v>Farmington, City Of - Tier 2</v>
      </c>
    </row>
    <row r="64" spans="1:35" x14ac:dyDescent="0.3">
      <c r="A64">
        <v>57</v>
      </c>
      <c r="B64">
        <v>8</v>
      </c>
      <c r="C64" t="s">
        <v>28</v>
      </c>
      <c r="D64" t="s">
        <v>1703</v>
      </c>
      <c r="E64" t="s">
        <v>3258</v>
      </c>
      <c r="F64" t="s">
        <v>213</v>
      </c>
      <c r="G64" s="58">
        <v>1462.19507</v>
      </c>
      <c r="H64">
        <v>11</v>
      </c>
      <c r="I64">
        <v>0</v>
      </c>
      <c r="J64" s="12">
        <v>2.1428571428571428</v>
      </c>
      <c r="K64" s="12">
        <v>7.2380952380952381</v>
      </c>
      <c r="L64">
        <v>0</v>
      </c>
      <c r="M64">
        <v>0</v>
      </c>
      <c r="N64" s="12">
        <v>6.2789193056753021</v>
      </c>
      <c r="O64" s="12">
        <v>15257.206783484651</v>
      </c>
      <c r="P64">
        <v>0</v>
      </c>
      <c r="Q64" s="12">
        <v>2300.0599317890974</v>
      </c>
      <c r="R64" s="59">
        <v>2.1357517241030036E-2</v>
      </c>
      <c r="S64" s="59">
        <v>3.0951041080472708E-3</v>
      </c>
      <c r="T64" s="59">
        <v>0</v>
      </c>
      <c r="U64" s="59">
        <v>3.4604636624429776E-3</v>
      </c>
      <c r="V64" s="59">
        <v>8.1986313644202922E-3</v>
      </c>
      <c r="W64" s="59">
        <v>0</v>
      </c>
      <c r="X64" s="59">
        <v>0</v>
      </c>
      <c r="Y64" s="59">
        <v>2.6350638486421845E-4</v>
      </c>
      <c r="Z64" s="59">
        <v>5.5397576706774903E-3</v>
      </c>
      <c r="AA64" s="59">
        <v>0</v>
      </c>
      <c r="AB64" s="59">
        <v>2.2171756887178944E-3</v>
      </c>
      <c r="AC64" s="18">
        <v>4.012014192745471E-3</v>
      </c>
      <c r="AD64" s="12">
        <v>57</v>
      </c>
      <c r="AE64" s="17">
        <v>3</v>
      </c>
      <c r="AF64" s="18">
        <v>0.78039350743732472</v>
      </c>
      <c r="AG64" t="str">
        <f>IF(AF64&lt;='CAV Tier 1 Analysis'!$A$5,"Tier 1", "Tier 2")</f>
        <v>Tier 2</v>
      </c>
      <c r="AH64" t="str">
        <f t="shared" si="2"/>
        <v>Utah - Tier 2</v>
      </c>
      <c r="AI64" t="str">
        <f t="shared" si="3"/>
        <v>Carbon County * - Tier 2</v>
      </c>
    </row>
    <row r="65" spans="1:35" x14ac:dyDescent="0.3">
      <c r="A65">
        <v>58</v>
      </c>
      <c r="B65">
        <v>8</v>
      </c>
      <c r="C65" t="s">
        <v>28</v>
      </c>
      <c r="D65" t="s">
        <v>1216</v>
      </c>
      <c r="E65" t="s">
        <v>3307</v>
      </c>
      <c r="F65" t="s">
        <v>301</v>
      </c>
      <c r="G65" s="58">
        <v>607.44187999999997</v>
      </c>
      <c r="H65">
        <v>48</v>
      </c>
      <c r="I65">
        <v>0</v>
      </c>
      <c r="J65" s="12">
        <v>3.263157894736842</v>
      </c>
      <c r="K65" s="12">
        <v>3.9473684210526314</v>
      </c>
      <c r="L65">
        <v>0</v>
      </c>
      <c r="M65" s="12">
        <v>1.989942840292803</v>
      </c>
      <c r="N65" s="12">
        <v>14.482674027121822</v>
      </c>
      <c r="O65" s="12">
        <v>8474.4648509935942</v>
      </c>
      <c r="P65" s="12">
        <v>3471.7110027219742</v>
      </c>
      <c r="Q65" s="12">
        <v>3253.6606856235976</v>
      </c>
      <c r="R65" s="59">
        <v>8.8725852597927972E-3</v>
      </c>
      <c r="S65" s="59">
        <v>1.3505908835115363E-2</v>
      </c>
      <c r="T65" s="59">
        <v>0</v>
      </c>
      <c r="U65" s="59">
        <v>5.2696183491236928E-3</v>
      </c>
      <c r="V65" s="59">
        <v>4.4712065093358592E-3</v>
      </c>
      <c r="W65" s="59">
        <v>0</v>
      </c>
      <c r="X65" s="59">
        <v>2.9979869371106081E-3</v>
      </c>
      <c r="Y65" s="59">
        <v>6.0779202443394685E-4</v>
      </c>
      <c r="Z65" s="59">
        <v>3.0770036959842694E-3</v>
      </c>
      <c r="AA65" s="59">
        <v>2.0602732113221768E-3</v>
      </c>
      <c r="AB65" s="59">
        <v>3.1364127829010473E-3</v>
      </c>
      <c r="AC65" s="18">
        <v>3.9998897822836142E-3</v>
      </c>
      <c r="AD65" s="12">
        <v>58</v>
      </c>
      <c r="AE65" s="17">
        <v>3</v>
      </c>
      <c r="AF65" s="18">
        <v>0.78439339721960832</v>
      </c>
      <c r="AG65" t="str">
        <f>IF(AF65&lt;='CAV Tier 1 Analysis'!$A$5,"Tier 1", "Tier 2")</f>
        <v>Tier 2</v>
      </c>
      <c r="AH65" t="str">
        <f t="shared" si="2"/>
        <v>Utah - Tier 2</v>
      </c>
      <c r="AI65" t="str">
        <f t="shared" si="3"/>
        <v>Morgan County * - Tier 2</v>
      </c>
    </row>
    <row r="66" spans="1:35" x14ac:dyDescent="0.3">
      <c r="A66">
        <v>59</v>
      </c>
      <c r="B66">
        <v>8</v>
      </c>
      <c r="C66" t="s">
        <v>28</v>
      </c>
      <c r="D66" t="s">
        <v>2239</v>
      </c>
      <c r="E66" t="s">
        <v>3354</v>
      </c>
      <c r="F66" t="s">
        <v>262</v>
      </c>
      <c r="G66" s="58">
        <v>7.3773200000000001</v>
      </c>
      <c r="H66">
        <v>20</v>
      </c>
      <c r="I66">
        <v>0</v>
      </c>
      <c r="J66" s="12">
        <v>3</v>
      </c>
      <c r="K66" s="12">
        <v>1</v>
      </c>
      <c r="L66">
        <v>0</v>
      </c>
      <c r="M66" s="12">
        <v>1.9966654557481587</v>
      </c>
      <c r="N66" s="12">
        <v>10.421185480120062</v>
      </c>
      <c r="O66" s="12">
        <v>22255.340706889579</v>
      </c>
      <c r="P66" s="12">
        <v>21503.592944192129</v>
      </c>
      <c r="Q66" s="12">
        <v>6949.3838248007924</v>
      </c>
      <c r="R66" s="59">
        <v>1.0775664774508897E-4</v>
      </c>
      <c r="S66" s="59">
        <v>5.6274620146314009E-3</v>
      </c>
      <c r="T66" s="59">
        <v>0</v>
      </c>
      <c r="U66" s="59">
        <v>4.8446491274201694E-3</v>
      </c>
      <c r="V66" s="59">
        <v>1.132705649031751E-3</v>
      </c>
      <c r="W66" s="59">
        <v>0</v>
      </c>
      <c r="X66" s="59">
        <v>3.0081150236617822E-3</v>
      </c>
      <c r="Y66" s="59">
        <v>4.3734419542290691E-4</v>
      </c>
      <c r="Z66" s="59">
        <v>8.0807185839539414E-3</v>
      </c>
      <c r="AA66" s="59">
        <v>1.2761222479451745E-2</v>
      </c>
      <c r="AB66" s="59">
        <v>6.6989579945130398E-3</v>
      </c>
      <c r="AC66" s="18">
        <v>3.8817210650756205E-3</v>
      </c>
      <c r="AD66" s="12">
        <v>59</v>
      </c>
      <c r="AE66" s="17">
        <v>4</v>
      </c>
      <c r="AF66" s="18">
        <v>0.788275118284684</v>
      </c>
      <c r="AG66" t="str">
        <f>IF(AF66&lt;='CAV Tier 1 Analysis'!$A$5,"Tier 1", "Tier 2")</f>
        <v>Tier 2</v>
      </c>
      <c r="AH66" t="str">
        <f t="shared" si="2"/>
        <v>Utah - Tier 2</v>
      </c>
      <c r="AI66" t="str">
        <f t="shared" si="3"/>
        <v>American Fork, City Of - Tier 2</v>
      </c>
    </row>
    <row r="67" spans="1:35" x14ac:dyDescent="0.3">
      <c r="A67">
        <v>60</v>
      </c>
      <c r="B67">
        <v>8</v>
      </c>
      <c r="C67" t="s">
        <v>28</v>
      </c>
      <c r="D67" t="s">
        <v>1510</v>
      </c>
      <c r="E67" t="s">
        <v>3382</v>
      </c>
      <c r="F67" t="s">
        <v>471</v>
      </c>
      <c r="G67" s="58">
        <v>3.6178299999999997</v>
      </c>
      <c r="H67">
        <v>48</v>
      </c>
      <c r="I67">
        <v>0</v>
      </c>
      <c r="J67" s="12">
        <v>4.7142857142857144</v>
      </c>
      <c r="K67" s="12">
        <v>1.8571428571428572</v>
      </c>
      <c r="L67">
        <v>0</v>
      </c>
      <c r="M67" s="12">
        <v>2.8076360691353663</v>
      </c>
      <c r="N67" s="12">
        <v>165.15509704790949</v>
      </c>
      <c r="O67" s="12">
        <v>6555.4877181039328</v>
      </c>
      <c r="P67" s="12">
        <v>5762.2090726873412</v>
      </c>
      <c r="Q67" s="12">
        <v>988.37313558216647</v>
      </c>
      <c r="R67" s="59">
        <v>5.2843747175344865E-5</v>
      </c>
      <c r="S67" s="59">
        <v>1.3505908835115363E-2</v>
      </c>
      <c r="T67" s="59">
        <v>0</v>
      </c>
      <c r="U67" s="59">
        <v>7.613020057374552E-3</v>
      </c>
      <c r="V67" s="59">
        <v>2.1035962053446806E-3</v>
      </c>
      <c r="W67" s="59">
        <v>0</v>
      </c>
      <c r="X67" s="59">
        <v>4.2298985121551926E-3</v>
      </c>
      <c r="Y67" s="59">
        <v>6.9310370855790518E-3</v>
      </c>
      <c r="Z67" s="59">
        <v>2.3802399670370092E-3</v>
      </c>
      <c r="AA67" s="59">
        <v>3.419560263278647E-3</v>
      </c>
      <c r="AB67" s="59">
        <v>9.5275642921620774E-4</v>
      </c>
      <c r="AC67" s="18">
        <v>3.7444419183887325E-3</v>
      </c>
      <c r="AD67" s="12">
        <v>60</v>
      </c>
      <c r="AE67" s="17">
        <v>4</v>
      </c>
      <c r="AF67" s="18">
        <v>0.79201956020307274</v>
      </c>
      <c r="AG67" t="str">
        <f>IF(AF67&lt;='CAV Tier 1 Analysis'!$A$5,"Tier 1", "Tier 2")</f>
        <v>Tier 2</v>
      </c>
      <c r="AH67" t="str">
        <f t="shared" si="2"/>
        <v>Utah - Tier 2</v>
      </c>
      <c r="AI67" t="str">
        <f t="shared" si="3"/>
        <v>Riverdale, City Of - Tier 2</v>
      </c>
    </row>
    <row r="68" spans="1:35" x14ac:dyDescent="0.3">
      <c r="A68">
        <v>61</v>
      </c>
      <c r="B68">
        <v>8</v>
      </c>
      <c r="C68" t="s">
        <v>28</v>
      </c>
      <c r="D68" t="s">
        <v>1294</v>
      </c>
      <c r="E68" t="s">
        <v>3390</v>
      </c>
      <c r="F68" t="s">
        <v>855</v>
      </c>
      <c r="G68" s="58">
        <v>3.1995499999999999</v>
      </c>
      <c r="H68">
        <v>1</v>
      </c>
      <c r="I68">
        <v>0</v>
      </c>
      <c r="J68" s="12">
        <v>3</v>
      </c>
      <c r="K68" s="12">
        <v>7</v>
      </c>
      <c r="L68">
        <v>2</v>
      </c>
      <c r="M68" s="12">
        <v>2</v>
      </c>
      <c r="N68" s="12">
        <v>0</v>
      </c>
      <c r="O68" s="12">
        <v>964.19165983227083</v>
      </c>
      <c r="P68" s="12">
        <v>959.98827929945435</v>
      </c>
      <c r="Q68">
        <v>0</v>
      </c>
      <c r="R68" s="59">
        <v>4.6734150381547692E-5</v>
      </c>
      <c r="S68" s="59">
        <v>2.8137310073157008E-4</v>
      </c>
      <c r="T68" s="59">
        <v>0</v>
      </c>
      <c r="U68" s="59">
        <v>4.8446491274201694E-3</v>
      </c>
      <c r="V68" s="59">
        <v>7.9289395432222565E-3</v>
      </c>
      <c r="W68" s="59">
        <v>2.3255813953488372E-2</v>
      </c>
      <c r="X68" s="59">
        <v>3.0131387459043598E-3</v>
      </c>
      <c r="Y68" s="59">
        <v>0</v>
      </c>
      <c r="Z68" s="59">
        <v>3.5008951634193843E-4</v>
      </c>
      <c r="AA68" s="59">
        <v>5.6970126069630378E-4</v>
      </c>
      <c r="AB68" s="59">
        <v>0</v>
      </c>
      <c r="AC68" s="18">
        <v>3.662767218016956E-3</v>
      </c>
      <c r="AD68" s="12">
        <v>61</v>
      </c>
      <c r="AE68" s="17">
        <v>4</v>
      </c>
      <c r="AF68" s="18">
        <v>0.79568232742108969</v>
      </c>
      <c r="AG68" t="str">
        <f>IF(AF68&lt;='CAV Tier 1 Analysis'!$A$5,"Tier 1", "Tier 2")</f>
        <v>Tier 2</v>
      </c>
      <c r="AH68" t="str">
        <f t="shared" si="2"/>
        <v>Utah - Tier 2</v>
      </c>
      <c r="AI68" t="str">
        <f t="shared" si="3"/>
        <v>Delta, City Of - Tier 2</v>
      </c>
    </row>
    <row r="69" spans="1:35" x14ac:dyDescent="0.3">
      <c r="A69">
        <v>62</v>
      </c>
      <c r="B69">
        <v>8</v>
      </c>
      <c r="C69" t="s">
        <v>28</v>
      </c>
      <c r="D69" t="s">
        <v>2176</v>
      </c>
      <c r="E69" t="s">
        <v>3269</v>
      </c>
      <c r="F69" t="s">
        <v>354</v>
      </c>
      <c r="G69" s="58">
        <v>5.4737399999999994</v>
      </c>
      <c r="H69">
        <v>23</v>
      </c>
      <c r="I69">
        <v>0</v>
      </c>
      <c r="J69" s="12">
        <v>3</v>
      </c>
      <c r="K69" s="12">
        <v>1</v>
      </c>
      <c r="L69">
        <v>0</v>
      </c>
      <c r="M69" s="12">
        <v>1.9659136166496767</v>
      </c>
      <c r="N69" s="12">
        <v>90.984837190998178</v>
      </c>
      <c r="O69" s="12">
        <v>18459.657229768975</v>
      </c>
      <c r="P69" s="12">
        <v>17193.829312972051</v>
      </c>
      <c r="Q69" s="12">
        <v>2997.4658506453707</v>
      </c>
      <c r="R69" s="59">
        <v>7.9952052104043637E-5</v>
      </c>
      <c r="S69" s="59">
        <v>6.471581316826111E-3</v>
      </c>
      <c r="T69" s="59">
        <v>0</v>
      </c>
      <c r="U69" s="59">
        <v>4.8446491274201694E-3</v>
      </c>
      <c r="V69" s="59">
        <v>1.132705649031751E-3</v>
      </c>
      <c r="W69" s="59">
        <v>0</v>
      </c>
      <c r="X69" s="59">
        <v>2.9617852447140556E-3</v>
      </c>
      <c r="Y69" s="59">
        <v>3.8183458583373026E-3</v>
      </c>
      <c r="Z69" s="59">
        <v>6.7025392778568517E-3</v>
      </c>
      <c r="AA69" s="59">
        <v>1.0203610238809722E-2</v>
      </c>
      <c r="AB69" s="59">
        <v>2.8894501051733514E-3</v>
      </c>
      <c r="AC69" s="18">
        <v>3.5549653518430328E-3</v>
      </c>
      <c r="AD69" s="12">
        <v>62</v>
      </c>
      <c r="AE69" s="17">
        <v>4</v>
      </c>
      <c r="AF69" s="18">
        <v>0.79923729277293276</v>
      </c>
      <c r="AG69" t="str">
        <f>IF(AF69&lt;='CAV Tier 1 Analysis'!$A$5,"Tier 1", "Tier 2")</f>
        <v>Tier 2</v>
      </c>
      <c r="AH69" t="str">
        <f t="shared" si="2"/>
        <v>Utah - Tier 2</v>
      </c>
      <c r="AI69" t="str">
        <f t="shared" si="3"/>
        <v>Kaysville, City Of - Tier 2</v>
      </c>
    </row>
    <row r="70" spans="1:35" x14ac:dyDescent="0.3">
      <c r="A70">
        <v>63</v>
      </c>
      <c r="B70">
        <v>8</v>
      </c>
      <c r="C70" t="s">
        <v>28</v>
      </c>
      <c r="D70" t="s">
        <v>2286</v>
      </c>
      <c r="E70" t="s">
        <v>3426</v>
      </c>
      <c r="F70" t="s">
        <v>407</v>
      </c>
      <c r="G70" s="58">
        <v>5.3407200000000001</v>
      </c>
      <c r="H70">
        <v>13</v>
      </c>
      <c r="I70">
        <v>0</v>
      </c>
      <c r="J70" s="12">
        <v>3</v>
      </c>
      <c r="K70" s="12">
        <v>1</v>
      </c>
      <c r="L70">
        <v>0</v>
      </c>
      <c r="M70" s="12">
        <v>7.8933776719243847</v>
      </c>
      <c r="N70" s="12">
        <v>72.729691245786398</v>
      </c>
      <c r="O70" s="12">
        <v>14664.156033112253</v>
      </c>
      <c r="P70" s="12">
        <v>10570.070721157757</v>
      </c>
      <c r="Q70" s="12">
        <v>1841.7069029689119</v>
      </c>
      <c r="R70" s="59">
        <v>7.8009098662542984E-5</v>
      </c>
      <c r="S70" s="59">
        <v>3.6578503095104106E-3</v>
      </c>
      <c r="T70" s="59">
        <v>0</v>
      </c>
      <c r="U70" s="59">
        <v>4.8446491274201694E-3</v>
      </c>
      <c r="V70" s="59">
        <v>1.132705649031751E-3</v>
      </c>
      <c r="W70" s="59">
        <v>0</v>
      </c>
      <c r="X70" s="59">
        <v>1.1891921049665858E-2</v>
      </c>
      <c r="Y70" s="59">
        <v>3.0522351187322336E-3</v>
      </c>
      <c r="Z70" s="59">
        <v>5.3244261561939347E-3</v>
      </c>
      <c r="AA70" s="59">
        <v>6.2727668090771091E-3</v>
      </c>
      <c r="AB70" s="59">
        <v>1.7753397268350055E-3</v>
      </c>
      <c r="AC70" s="18">
        <v>3.4572639131935463E-3</v>
      </c>
      <c r="AD70" s="12">
        <v>63</v>
      </c>
      <c r="AE70" s="17">
        <v>4</v>
      </c>
      <c r="AF70" s="18">
        <v>0.80269455668612633</v>
      </c>
      <c r="AG70" t="str">
        <f>IF(AF70&lt;='CAV Tier 1 Analysis'!$A$5,"Tier 1", "Tier 2")</f>
        <v>Tier 2</v>
      </c>
      <c r="AH70" t="str">
        <f t="shared" si="2"/>
        <v>Utah - Tier 2</v>
      </c>
      <c r="AI70" t="str">
        <f t="shared" si="3"/>
        <v>Holladay City, City Of - Tier 2</v>
      </c>
    </row>
    <row r="71" spans="1:35" x14ac:dyDescent="0.3">
      <c r="A71">
        <v>64</v>
      </c>
      <c r="B71">
        <v>8</v>
      </c>
      <c r="C71" t="s">
        <v>28</v>
      </c>
      <c r="D71" t="s">
        <v>2255</v>
      </c>
      <c r="E71" t="s">
        <v>3383</v>
      </c>
      <c r="F71" t="s">
        <v>501</v>
      </c>
      <c r="G71" s="58">
        <v>1.2526300000000004</v>
      </c>
      <c r="H71">
        <v>8</v>
      </c>
      <c r="I71">
        <v>0</v>
      </c>
      <c r="J71" s="12">
        <v>5</v>
      </c>
      <c r="K71" s="12">
        <v>2</v>
      </c>
      <c r="L71">
        <v>1</v>
      </c>
      <c r="M71" s="12">
        <v>0.97215458674947908</v>
      </c>
      <c r="N71" s="12">
        <v>66.982175208816969</v>
      </c>
      <c r="O71" s="12">
        <v>6270.724361504901</v>
      </c>
      <c r="P71" s="12">
        <v>5996.0682153744601</v>
      </c>
      <c r="Q71" s="12">
        <v>755.29245556803107</v>
      </c>
      <c r="R71" s="59">
        <v>1.8296510069365413E-5</v>
      </c>
      <c r="S71" s="59">
        <v>2.2509848058525606E-3</v>
      </c>
      <c r="T71" s="59">
        <v>0</v>
      </c>
      <c r="U71" s="59">
        <v>8.0744152123669484E-3</v>
      </c>
      <c r="V71" s="59">
        <v>2.265411298063502E-3</v>
      </c>
      <c r="W71" s="59">
        <v>1.1627906976744186E-2</v>
      </c>
      <c r="X71" s="59">
        <v>1.4646183261717485E-3</v>
      </c>
      <c r="Y71" s="59">
        <v>2.8110300483816684E-3</v>
      </c>
      <c r="Z71" s="59">
        <v>2.2768448953548871E-3</v>
      </c>
      <c r="AA71" s="59">
        <v>3.5583430497845743E-3</v>
      </c>
      <c r="AB71" s="59">
        <v>7.2807497196600518E-4</v>
      </c>
      <c r="AC71" s="18">
        <v>3.1887205540686771E-3</v>
      </c>
      <c r="AD71" s="12">
        <v>64</v>
      </c>
      <c r="AE71" s="17">
        <v>4</v>
      </c>
      <c r="AF71" s="18">
        <v>0.80588327724019504</v>
      </c>
      <c r="AG71" t="str">
        <f>IF(AF71&lt;='CAV Tier 1 Analysis'!$A$5,"Tier 1", "Tier 2")</f>
        <v>Tier 2</v>
      </c>
      <c r="AH71" t="str">
        <f t="shared" si="2"/>
        <v>Utah - Tier 2</v>
      </c>
      <c r="AI71" t="str">
        <f t="shared" si="3"/>
        <v>South Ogden, City Of - Tier 2</v>
      </c>
    </row>
    <row r="72" spans="1:35" x14ac:dyDescent="0.3">
      <c r="A72">
        <v>65</v>
      </c>
      <c r="B72">
        <v>8</v>
      </c>
      <c r="C72" t="s">
        <v>28</v>
      </c>
      <c r="D72" t="s">
        <v>1263</v>
      </c>
      <c r="E72" t="s">
        <v>3373</v>
      </c>
      <c r="F72" t="s">
        <v>430</v>
      </c>
      <c r="G72" s="58">
        <v>4.9082199999999991</v>
      </c>
      <c r="H72">
        <v>26</v>
      </c>
      <c r="I72">
        <v>0</v>
      </c>
      <c r="J72" s="12">
        <v>5</v>
      </c>
      <c r="K72" s="12">
        <v>2</v>
      </c>
      <c r="L72">
        <v>0</v>
      </c>
      <c r="M72" s="12">
        <v>2.816860287436179</v>
      </c>
      <c r="N72" s="12">
        <v>95.194000224762988</v>
      </c>
      <c r="O72" s="12">
        <v>5306.2470802343141</v>
      </c>
      <c r="P72" s="12">
        <v>5253.5903834542123</v>
      </c>
      <c r="Q72" s="12">
        <v>2883.705959175104</v>
      </c>
      <c r="R72" s="59">
        <v>7.169179777960025E-5</v>
      </c>
      <c r="S72" s="59">
        <v>7.3157006190208212E-3</v>
      </c>
      <c r="T72" s="59">
        <v>0</v>
      </c>
      <c r="U72" s="59">
        <v>8.0744152123669484E-3</v>
      </c>
      <c r="V72" s="59">
        <v>2.265411298063502E-3</v>
      </c>
      <c r="W72" s="59">
        <v>0</v>
      </c>
      <c r="X72" s="59">
        <v>4.2437954369366213E-3</v>
      </c>
      <c r="Y72" s="59">
        <v>3.9949911185063504E-3</v>
      </c>
      <c r="Z72" s="59">
        <v>1.9266516723793377E-3</v>
      </c>
      <c r="AA72" s="59">
        <v>3.1177225067997179E-3</v>
      </c>
      <c r="AB72" s="59">
        <v>2.7797896297078843E-3</v>
      </c>
      <c r="AC72" s="18">
        <v>3.0718335719600713E-3</v>
      </c>
      <c r="AD72" s="12">
        <v>65</v>
      </c>
      <c r="AE72" s="17">
        <v>4</v>
      </c>
      <c r="AF72" s="18">
        <v>0.8089551108121551</v>
      </c>
      <c r="AG72" t="str">
        <f>IF(AF72&lt;='CAV Tier 1 Analysis'!$A$5,"Tier 1", "Tier 2")</f>
        <v>Tier 2</v>
      </c>
      <c r="AH72" t="str">
        <f t="shared" ref="AH72:AH135" si="4">C72&amp;" - "&amp;AG72</f>
        <v>Utah - Tier 2</v>
      </c>
      <c r="AI72" t="str">
        <f t="shared" ref="AI72:AI135" si="5">D72&amp;" - "&amp;AG72</f>
        <v>Santa Clara, City Of - Tier 2</v>
      </c>
    </row>
    <row r="73" spans="1:35" x14ac:dyDescent="0.3">
      <c r="A73">
        <v>66</v>
      </c>
      <c r="B73">
        <v>8</v>
      </c>
      <c r="C73" t="s">
        <v>28</v>
      </c>
      <c r="D73" t="s">
        <v>1497</v>
      </c>
      <c r="E73" t="s">
        <v>3422</v>
      </c>
      <c r="F73" t="s">
        <v>328</v>
      </c>
      <c r="G73" s="58">
        <v>10.212729999999999</v>
      </c>
      <c r="H73">
        <v>8</v>
      </c>
      <c r="I73">
        <v>0</v>
      </c>
      <c r="J73" s="12">
        <v>5</v>
      </c>
      <c r="K73" s="12">
        <v>2</v>
      </c>
      <c r="L73">
        <v>0</v>
      </c>
      <c r="M73">
        <v>0</v>
      </c>
      <c r="N73" s="12">
        <v>84.96782137747212</v>
      </c>
      <c r="O73" s="12">
        <v>10065.49937839704</v>
      </c>
      <c r="P73" s="12">
        <v>7826.219572492073</v>
      </c>
      <c r="Q73" s="12">
        <v>7525.5941098988751</v>
      </c>
      <c r="R73" s="59">
        <v>1.4917199594509964E-4</v>
      </c>
      <c r="S73" s="59">
        <v>2.2509848058525606E-3</v>
      </c>
      <c r="T73" s="59">
        <v>0</v>
      </c>
      <c r="U73" s="59">
        <v>8.0744152123669484E-3</v>
      </c>
      <c r="V73" s="59">
        <v>2.265411298063502E-3</v>
      </c>
      <c r="W73" s="59">
        <v>0</v>
      </c>
      <c r="X73" s="59">
        <v>0</v>
      </c>
      <c r="Y73" s="59">
        <v>3.5658307347140408E-3</v>
      </c>
      <c r="Z73" s="59">
        <v>3.6546943475284786E-3</v>
      </c>
      <c r="AA73" s="59">
        <v>4.6444391593910535E-3</v>
      </c>
      <c r="AB73" s="59">
        <v>7.2544041453074361E-3</v>
      </c>
      <c r="AC73" s="18">
        <v>2.8963046999244653E-3</v>
      </c>
      <c r="AD73" s="12">
        <v>66</v>
      </c>
      <c r="AE73" s="17">
        <v>4</v>
      </c>
      <c r="AF73" s="18">
        <v>0.81185141551207951</v>
      </c>
      <c r="AG73" t="str">
        <f>IF(AF73&lt;='CAV Tier 1 Analysis'!$A$5,"Tier 1", "Tier 2")</f>
        <v>Tier 2</v>
      </c>
      <c r="AH73" t="str">
        <f t="shared" si="4"/>
        <v>Utah - Tier 2</v>
      </c>
      <c r="AI73" t="str">
        <f t="shared" si="5"/>
        <v>West Haven, City Of - Tier 2</v>
      </c>
    </row>
    <row r="74" spans="1:35" x14ac:dyDescent="0.3">
      <c r="A74">
        <v>67</v>
      </c>
      <c r="B74">
        <v>8</v>
      </c>
      <c r="C74" t="s">
        <v>28</v>
      </c>
      <c r="D74" t="s">
        <v>2238</v>
      </c>
      <c r="E74" t="s">
        <v>3353</v>
      </c>
      <c r="F74" t="s">
        <v>490</v>
      </c>
      <c r="G74" s="58">
        <v>4.5658500000000002</v>
      </c>
      <c r="H74">
        <v>41</v>
      </c>
      <c r="I74">
        <v>0</v>
      </c>
      <c r="J74" s="12">
        <v>3</v>
      </c>
      <c r="K74" s="12">
        <v>4</v>
      </c>
      <c r="L74">
        <v>0</v>
      </c>
      <c r="M74" s="12">
        <v>3.0000000000000009</v>
      </c>
      <c r="N74" s="12">
        <v>0</v>
      </c>
      <c r="O74" s="12">
        <v>5221.9327314208331</v>
      </c>
      <c r="P74" s="12">
        <v>5201.1191044987463</v>
      </c>
      <c r="Q74" s="12">
        <v>851.44958813756966</v>
      </c>
      <c r="R74" s="59">
        <v>6.6690978581234722E-5</v>
      </c>
      <c r="S74" s="59">
        <v>1.1536297129994372E-2</v>
      </c>
      <c r="T74" s="59">
        <v>0</v>
      </c>
      <c r="U74" s="59">
        <v>4.8446491274201694E-3</v>
      </c>
      <c r="V74" s="59">
        <v>4.530822596127004E-3</v>
      </c>
      <c r="W74" s="59">
        <v>0</v>
      </c>
      <c r="X74" s="59">
        <v>4.5197081188565417E-3</v>
      </c>
      <c r="Y74" s="59">
        <v>0</v>
      </c>
      <c r="Z74" s="59">
        <v>1.8960378734568996E-3</v>
      </c>
      <c r="AA74" s="59">
        <v>3.0865836331114989E-3</v>
      </c>
      <c r="AB74" s="59">
        <v>8.2076701606599068E-4</v>
      </c>
      <c r="AC74" s="18">
        <v>2.8455960430557913E-3</v>
      </c>
      <c r="AD74" s="12">
        <v>67</v>
      </c>
      <c r="AE74" s="17">
        <v>4</v>
      </c>
      <c r="AF74" s="18">
        <v>0.8146970115551353</v>
      </c>
      <c r="AG74" t="str">
        <f>IF(AF74&lt;='CAV Tier 1 Analysis'!$A$5,"Tier 1", "Tier 2")</f>
        <v>Tier 2</v>
      </c>
      <c r="AH74" t="str">
        <f t="shared" si="4"/>
        <v>Utah - Tier 2</v>
      </c>
      <c r="AI74" t="str">
        <f t="shared" si="5"/>
        <v>Vernal, City Of - Tier 2</v>
      </c>
    </row>
    <row r="75" spans="1:35" x14ac:dyDescent="0.3">
      <c r="A75">
        <v>68</v>
      </c>
      <c r="B75">
        <v>8</v>
      </c>
      <c r="C75" t="s">
        <v>28</v>
      </c>
      <c r="D75" t="s">
        <v>1265</v>
      </c>
      <c r="E75" t="s">
        <v>3427</v>
      </c>
      <c r="F75" t="s">
        <v>327</v>
      </c>
      <c r="G75" s="58">
        <v>6.99519</v>
      </c>
      <c r="H75">
        <v>11</v>
      </c>
      <c r="I75">
        <v>0</v>
      </c>
      <c r="J75" s="12">
        <v>3</v>
      </c>
      <c r="K75" s="12">
        <v>1</v>
      </c>
      <c r="L75">
        <v>0</v>
      </c>
      <c r="M75">
        <v>0</v>
      </c>
      <c r="N75" s="12">
        <v>84.147147806856935</v>
      </c>
      <c r="O75" s="12">
        <v>13411.823820875081</v>
      </c>
      <c r="P75" s="12">
        <v>12699.013113415225</v>
      </c>
      <c r="Q75" s="12">
        <v>6293.0470650959687</v>
      </c>
      <c r="R75" s="59">
        <v>1.021750750597736E-4</v>
      </c>
      <c r="S75" s="59">
        <v>3.0951041080472708E-3</v>
      </c>
      <c r="T75" s="59">
        <v>0</v>
      </c>
      <c r="U75" s="59">
        <v>4.8446491274201694E-3</v>
      </c>
      <c r="V75" s="59">
        <v>1.132705649031751E-3</v>
      </c>
      <c r="W75" s="59">
        <v>0</v>
      </c>
      <c r="X75" s="59">
        <v>0</v>
      </c>
      <c r="Y75" s="59">
        <v>3.5313896605070586E-3</v>
      </c>
      <c r="Z75" s="59">
        <v>4.8697153380586585E-3</v>
      </c>
      <c r="AA75" s="59">
        <v>7.5361792808459963E-3</v>
      </c>
      <c r="AB75" s="59">
        <v>6.0662727817857882E-3</v>
      </c>
      <c r="AC75" s="18">
        <v>2.8343810018869515E-3</v>
      </c>
      <c r="AD75" s="12">
        <v>68</v>
      </c>
      <c r="AE75" s="17">
        <v>4</v>
      </c>
      <c r="AF75" s="18">
        <v>0.81753139255702223</v>
      </c>
      <c r="AG75" t="str">
        <f>IF(AF75&lt;='CAV Tier 1 Analysis'!$A$5,"Tier 1", "Tier 2")</f>
        <v>Tier 2</v>
      </c>
      <c r="AH75" t="str">
        <f t="shared" si="4"/>
        <v>Utah - Tier 2</v>
      </c>
      <c r="AI75" t="str">
        <f t="shared" si="5"/>
        <v>Highland, City Of - Tier 2</v>
      </c>
    </row>
    <row r="76" spans="1:35" x14ac:dyDescent="0.3">
      <c r="A76">
        <v>69</v>
      </c>
      <c r="B76">
        <v>8</v>
      </c>
      <c r="C76" t="s">
        <v>28</v>
      </c>
      <c r="D76" t="s">
        <v>1243</v>
      </c>
      <c r="E76" t="s">
        <v>3266</v>
      </c>
      <c r="F76" t="s">
        <v>284</v>
      </c>
      <c r="G76" s="58">
        <v>4.6432599999999997</v>
      </c>
      <c r="H76">
        <v>2</v>
      </c>
      <c r="I76">
        <v>0</v>
      </c>
      <c r="J76" s="12">
        <v>3.6666666666666665</v>
      </c>
      <c r="K76" s="12">
        <v>1.3333333333333333</v>
      </c>
      <c r="L76">
        <v>0</v>
      </c>
      <c r="M76">
        <v>0</v>
      </c>
      <c r="N76" s="12">
        <v>0</v>
      </c>
      <c r="O76" s="12">
        <v>15332.711780395966</v>
      </c>
      <c r="P76" s="12">
        <v>14258.943553378669</v>
      </c>
      <c r="Q76" s="12">
        <v>8636.2663338405218</v>
      </c>
      <c r="R76" s="59">
        <v>6.7821665890711237E-5</v>
      </c>
      <c r="S76" s="59">
        <v>5.6274620146314015E-4</v>
      </c>
      <c r="T76" s="59">
        <v>0</v>
      </c>
      <c r="U76" s="59">
        <v>5.9212378224024285E-3</v>
      </c>
      <c r="V76" s="59">
        <v>1.5102741987090011E-3</v>
      </c>
      <c r="W76" s="59">
        <v>0</v>
      </c>
      <c r="X76" s="59">
        <v>0</v>
      </c>
      <c r="Y76" s="59">
        <v>0</v>
      </c>
      <c r="Z76" s="59">
        <v>5.5671728713593549E-3</v>
      </c>
      <c r="AA76" s="59">
        <v>8.4619138522037136E-3</v>
      </c>
      <c r="AB76" s="59">
        <v>8.3250525310397862E-3</v>
      </c>
      <c r="AC76" s="18">
        <v>2.7651108311880124E-3</v>
      </c>
      <c r="AD76" s="12">
        <v>69</v>
      </c>
      <c r="AE76" s="17">
        <v>4</v>
      </c>
      <c r="AF76" s="18">
        <v>0.82029650338821025</v>
      </c>
      <c r="AG76" t="str">
        <f>IF(AF76&lt;='CAV Tier 1 Analysis'!$A$5,"Tier 1", "Tier 2")</f>
        <v>Tier 2</v>
      </c>
      <c r="AH76" t="str">
        <f t="shared" si="4"/>
        <v>Utah - Tier 2</v>
      </c>
      <c r="AI76" t="str">
        <f t="shared" si="5"/>
        <v>Clinton, City Of - Tier 2</v>
      </c>
    </row>
    <row r="77" spans="1:35" x14ac:dyDescent="0.3">
      <c r="A77">
        <v>70</v>
      </c>
      <c r="B77">
        <v>8</v>
      </c>
      <c r="C77" t="s">
        <v>28</v>
      </c>
      <c r="D77" t="s">
        <v>2261</v>
      </c>
      <c r="E77" t="s">
        <v>3393</v>
      </c>
      <c r="F77" t="s">
        <v>372</v>
      </c>
      <c r="G77" s="58">
        <v>8.5547599999999999</v>
      </c>
      <c r="H77">
        <v>17</v>
      </c>
      <c r="I77">
        <v>0</v>
      </c>
      <c r="J77" s="12">
        <v>3</v>
      </c>
      <c r="K77" s="12">
        <v>1</v>
      </c>
      <c r="L77">
        <v>0</v>
      </c>
      <c r="M77">
        <v>0</v>
      </c>
      <c r="N77" s="12">
        <v>102.12311796360187</v>
      </c>
      <c r="O77" s="12">
        <v>11361.351999078062</v>
      </c>
      <c r="P77" s="12">
        <v>10489.621938902113</v>
      </c>
      <c r="Q77" s="12">
        <v>4583.1594236997662</v>
      </c>
      <c r="R77" s="59">
        <v>1.2495489688176429E-4</v>
      </c>
      <c r="S77" s="59">
        <v>4.7833427124366907E-3</v>
      </c>
      <c r="T77" s="59">
        <v>0</v>
      </c>
      <c r="U77" s="59">
        <v>4.8446491274201694E-3</v>
      </c>
      <c r="V77" s="59">
        <v>1.132705649031751E-3</v>
      </c>
      <c r="W77" s="59">
        <v>0</v>
      </c>
      <c r="X77" s="59">
        <v>0</v>
      </c>
      <c r="Y77" s="59">
        <v>4.2857842752219693E-3</v>
      </c>
      <c r="Z77" s="59">
        <v>4.125207043420882E-3</v>
      </c>
      <c r="AA77" s="59">
        <v>6.2250247963246529E-3</v>
      </c>
      <c r="AB77" s="59">
        <v>4.4180021186844467E-3</v>
      </c>
      <c r="AC77" s="18">
        <v>2.7217882381293025E-3</v>
      </c>
      <c r="AD77" s="12">
        <v>70</v>
      </c>
      <c r="AE77" s="17">
        <v>4</v>
      </c>
      <c r="AF77" s="18">
        <v>0.82301829162633955</v>
      </c>
      <c r="AG77" t="str">
        <f>IF(AF77&lt;='CAV Tier 1 Analysis'!$A$5,"Tier 1", "Tier 2")</f>
        <v>Tier 2</v>
      </c>
      <c r="AH77" t="str">
        <f t="shared" si="4"/>
        <v>Utah - Tier 2</v>
      </c>
      <c r="AI77" t="str">
        <f t="shared" si="5"/>
        <v>Lindon, City Of - Tier 2</v>
      </c>
    </row>
    <row r="78" spans="1:35" x14ac:dyDescent="0.3">
      <c r="A78">
        <v>71</v>
      </c>
      <c r="B78">
        <v>8</v>
      </c>
      <c r="C78" t="s">
        <v>28</v>
      </c>
      <c r="D78" t="s">
        <v>2181</v>
      </c>
      <c r="E78" t="s">
        <v>3276</v>
      </c>
      <c r="F78" t="s">
        <v>1049</v>
      </c>
      <c r="G78" s="58">
        <v>2.28857</v>
      </c>
      <c r="H78">
        <v>4</v>
      </c>
      <c r="I78">
        <v>0</v>
      </c>
      <c r="J78" s="12">
        <v>2</v>
      </c>
      <c r="K78" s="12">
        <v>5</v>
      </c>
      <c r="L78">
        <v>1</v>
      </c>
      <c r="M78" s="12">
        <v>4.7652464202536962</v>
      </c>
      <c r="N78" s="12">
        <v>2.1919156421477219</v>
      </c>
      <c r="O78" s="12">
        <v>131.00925050153603</v>
      </c>
      <c r="P78" s="12">
        <v>122.17623171805496</v>
      </c>
      <c r="Q78" s="12">
        <v>54.929784228809012</v>
      </c>
      <c r="R78" s="59">
        <v>3.3427942847806289E-5</v>
      </c>
      <c r="S78" s="59">
        <v>1.1254924029262803E-3</v>
      </c>
      <c r="T78" s="59">
        <v>0</v>
      </c>
      <c r="U78" s="59">
        <v>3.2297660849467794E-3</v>
      </c>
      <c r="V78" s="59">
        <v>5.6635282451587545E-3</v>
      </c>
      <c r="W78" s="59">
        <v>1.1627906976744186E-2</v>
      </c>
      <c r="X78" s="59">
        <v>7.1791743113242311E-3</v>
      </c>
      <c r="Y78" s="59">
        <v>9.1987767109480089E-5</v>
      </c>
      <c r="Z78" s="59">
        <v>4.7568307272416356E-5</v>
      </c>
      <c r="AA78" s="59">
        <v>7.2505003173260318E-5</v>
      </c>
      <c r="AB78" s="59">
        <v>5.2950351638838218E-5</v>
      </c>
      <c r="AC78" s="18">
        <v>2.6476643084674578E-3</v>
      </c>
      <c r="AD78" s="12">
        <v>71</v>
      </c>
      <c r="AE78" s="17">
        <v>4</v>
      </c>
      <c r="AF78" s="18">
        <v>0.82566595593480696</v>
      </c>
      <c r="AG78" t="str">
        <f>IF(AF78&lt;='CAV Tier 1 Analysis'!$A$5,"Tier 1", "Tier 2")</f>
        <v>Tier 2</v>
      </c>
      <c r="AH78" t="str">
        <f t="shared" si="4"/>
        <v>Utah - Tier 2</v>
      </c>
      <c r="AI78" t="str">
        <f t="shared" si="5"/>
        <v>Duchesne, City Of - Tier 2</v>
      </c>
    </row>
    <row r="79" spans="1:35" x14ac:dyDescent="0.3">
      <c r="A79">
        <v>72</v>
      </c>
      <c r="B79">
        <v>8</v>
      </c>
      <c r="C79" t="s">
        <v>28</v>
      </c>
      <c r="D79" t="s">
        <v>2247</v>
      </c>
      <c r="E79" t="s">
        <v>3368</v>
      </c>
      <c r="F79" t="s">
        <v>464</v>
      </c>
      <c r="G79" s="58">
        <v>10.33507</v>
      </c>
      <c r="H79">
        <v>28</v>
      </c>
      <c r="I79">
        <v>0</v>
      </c>
      <c r="J79" s="12">
        <v>5</v>
      </c>
      <c r="K79" s="12">
        <v>2</v>
      </c>
      <c r="L79">
        <v>0</v>
      </c>
      <c r="M79" s="12">
        <v>1.9617844871877987</v>
      </c>
      <c r="N79" s="12">
        <v>29.913970930283739</v>
      </c>
      <c r="O79" s="12">
        <v>4286.0716957892837</v>
      </c>
      <c r="P79" s="12">
        <v>4175.1940749883961</v>
      </c>
      <c r="Q79" s="12">
        <v>2405.9858867734038</v>
      </c>
      <c r="R79" s="59">
        <v>1.5095895222260071E-4</v>
      </c>
      <c r="S79" s="59">
        <v>7.878446820483961E-3</v>
      </c>
      <c r="T79" s="59">
        <v>0</v>
      </c>
      <c r="U79" s="59">
        <v>8.0744152123669484E-3</v>
      </c>
      <c r="V79" s="59">
        <v>2.265411298063502E-3</v>
      </c>
      <c r="W79" s="59">
        <v>0</v>
      </c>
      <c r="X79" s="59">
        <v>2.9555644247298359E-3</v>
      </c>
      <c r="Y79" s="59">
        <v>1.255394750757132E-3</v>
      </c>
      <c r="Z79" s="59">
        <v>1.556234957733163E-3</v>
      </c>
      <c r="AA79" s="59">
        <v>2.4777524678826347E-3</v>
      </c>
      <c r="AB79" s="59">
        <v>2.3192845289917857E-3</v>
      </c>
      <c r="AC79" s="18">
        <v>2.6303148557483241E-3</v>
      </c>
      <c r="AD79" s="12">
        <v>72</v>
      </c>
      <c r="AE79" s="17">
        <v>4</v>
      </c>
      <c r="AF79" s="18">
        <v>0.82829627079055523</v>
      </c>
      <c r="AG79" t="str">
        <f>IF(AF79&lt;='CAV Tier 1 Analysis'!$A$5,"Tier 1", "Tier 2")</f>
        <v>Tier 2</v>
      </c>
      <c r="AH79" t="str">
        <f t="shared" si="4"/>
        <v>Utah - Tier 2</v>
      </c>
      <c r="AI79" t="str">
        <f t="shared" si="5"/>
        <v>Ivins, City Of - Tier 2</v>
      </c>
    </row>
    <row r="80" spans="1:35" x14ac:dyDescent="0.3">
      <c r="A80">
        <v>73</v>
      </c>
      <c r="B80">
        <v>8</v>
      </c>
      <c r="C80" t="s">
        <v>28</v>
      </c>
      <c r="D80" t="s">
        <v>2188</v>
      </c>
      <c r="E80" t="s">
        <v>3284</v>
      </c>
      <c r="F80" t="s">
        <v>828</v>
      </c>
      <c r="G80" s="58">
        <v>1.3423499999999999</v>
      </c>
      <c r="H80">
        <v>5</v>
      </c>
      <c r="I80">
        <v>0</v>
      </c>
      <c r="J80" s="12">
        <v>2</v>
      </c>
      <c r="K80" s="12">
        <v>9</v>
      </c>
      <c r="L80">
        <v>1</v>
      </c>
      <c r="M80" s="12">
        <v>0.95943680858196456</v>
      </c>
      <c r="N80" s="12">
        <v>6.7760622995768474</v>
      </c>
      <c r="O80" s="12">
        <v>426.47102919478863</v>
      </c>
      <c r="P80" s="12">
        <v>423.02591371469589</v>
      </c>
      <c r="Q80" s="12">
        <v>19.963752745497743</v>
      </c>
      <c r="R80" s="59">
        <v>1.9607003098770308E-5</v>
      </c>
      <c r="S80" s="59">
        <v>1.4068655036578502E-3</v>
      </c>
      <c r="T80" s="59">
        <v>0</v>
      </c>
      <c r="U80" s="59">
        <v>3.2297660849467794E-3</v>
      </c>
      <c r="V80" s="59">
        <v>1.0194350841285759E-2</v>
      </c>
      <c r="W80" s="59">
        <v>1.1627906976744186E-2</v>
      </c>
      <c r="X80" s="59">
        <v>1.4454581110925711E-3</v>
      </c>
      <c r="Y80" s="59">
        <v>2.8436990399961548E-4</v>
      </c>
      <c r="Z80" s="59">
        <v>1.548478819767273E-4</v>
      </c>
      <c r="AA80" s="59">
        <v>2.5104306119897129E-4</v>
      </c>
      <c r="AB80" s="59">
        <v>1.9244345171676768E-5</v>
      </c>
      <c r="AC80" s="18">
        <v>2.6030417921066281E-3</v>
      </c>
      <c r="AD80" s="12">
        <v>73</v>
      </c>
      <c r="AE80" s="17">
        <v>4</v>
      </c>
      <c r="AF80" s="18">
        <v>0.83089931258266181</v>
      </c>
      <c r="AG80" t="str">
        <f>IF(AF80&lt;='CAV Tier 1 Analysis'!$A$5,"Tier 1", "Tier 2")</f>
        <v>Tier 2</v>
      </c>
      <c r="AH80" t="str">
        <f t="shared" si="4"/>
        <v>Utah - Tier 2</v>
      </c>
      <c r="AI80" t="str">
        <f t="shared" si="5"/>
        <v>Orangeville, City Of - Tier 2</v>
      </c>
    </row>
    <row r="81" spans="1:35" x14ac:dyDescent="0.3">
      <c r="A81">
        <v>74</v>
      </c>
      <c r="B81">
        <v>8</v>
      </c>
      <c r="C81" t="s">
        <v>28</v>
      </c>
      <c r="D81" t="s">
        <v>2170</v>
      </c>
      <c r="E81" t="s">
        <v>3260</v>
      </c>
      <c r="F81" t="s">
        <v>891</v>
      </c>
      <c r="G81" s="58">
        <v>1.81619</v>
      </c>
      <c r="H81">
        <v>6</v>
      </c>
      <c r="I81">
        <v>0</v>
      </c>
      <c r="J81" s="12">
        <v>2</v>
      </c>
      <c r="K81" s="12">
        <v>8</v>
      </c>
      <c r="L81">
        <v>1</v>
      </c>
      <c r="M81" s="12">
        <v>0.93462137771929144</v>
      </c>
      <c r="N81" s="12">
        <v>14.182991062414102</v>
      </c>
      <c r="O81" s="12">
        <v>453.92151880237441</v>
      </c>
      <c r="P81" s="12">
        <v>426.78315499032868</v>
      </c>
      <c r="Q81" s="12">
        <v>26.676183328714899</v>
      </c>
      <c r="R81" s="59">
        <v>2.6528135700790144E-5</v>
      </c>
      <c r="S81" s="59">
        <v>1.6882386043894203E-3</v>
      </c>
      <c r="T81" s="59">
        <v>0</v>
      </c>
      <c r="U81" s="59">
        <v>3.2297660849467794E-3</v>
      </c>
      <c r="V81" s="59">
        <v>9.061645192254008E-3</v>
      </c>
      <c r="W81" s="59">
        <v>1.1627906976744186E-2</v>
      </c>
      <c r="X81" s="59">
        <v>1.4080719429782555E-3</v>
      </c>
      <c r="Y81" s="59">
        <v>5.9521527821519129E-4</v>
      </c>
      <c r="Z81" s="59">
        <v>1.6481491346063463E-4</v>
      </c>
      <c r="AA81" s="59">
        <v>2.5327278122537641E-4</v>
      </c>
      <c r="AB81" s="59">
        <v>2.5714888697792248E-5</v>
      </c>
      <c r="AC81" s="18">
        <v>2.5528340726011299E-3</v>
      </c>
      <c r="AD81" s="12">
        <v>74</v>
      </c>
      <c r="AE81" s="17">
        <v>4</v>
      </c>
      <c r="AF81" s="18">
        <v>0.8334521466552629</v>
      </c>
      <c r="AG81" t="str">
        <f>IF(AF81&lt;='CAV Tier 1 Analysis'!$A$5,"Tier 1", "Tier 2")</f>
        <v>Tier 2</v>
      </c>
      <c r="AH81" t="str">
        <f t="shared" si="4"/>
        <v>Utah - Tier 2</v>
      </c>
      <c r="AI81" t="str">
        <f t="shared" si="5"/>
        <v>Helper, City Of - Tier 2</v>
      </c>
    </row>
    <row r="82" spans="1:35" x14ac:dyDescent="0.3">
      <c r="A82">
        <v>75</v>
      </c>
      <c r="B82">
        <v>8</v>
      </c>
      <c r="C82" t="s">
        <v>28</v>
      </c>
      <c r="D82" t="s">
        <v>2287</v>
      </c>
      <c r="E82" t="s">
        <v>3428</v>
      </c>
      <c r="F82" t="s">
        <v>462</v>
      </c>
      <c r="G82" s="58">
        <v>7.5094899999999996</v>
      </c>
      <c r="H82">
        <v>4</v>
      </c>
      <c r="I82">
        <v>0</v>
      </c>
      <c r="J82" s="12">
        <v>5</v>
      </c>
      <c r="K82" s="12">
        <v>2</v>
      </c>
      <c r="L82">
        <v>0</v>
      </c>
      <c r="M82" s="12">
        <v>1.6676525303316208</v>
      </c>
      <c r="N82" s="12">
        <v>197.26185543763009</v>
      </c>
      <c r="O82" s="12">
        <v>3304.6446142977961</v>
      </c>
      <c r="P82" s="12">
        <v>1658.0869054730952</v>
      </c>
      <c r="Q82" s="12">
        <v>3127.2354590952632</v>
      </c>
      <c r="R82" s="59">
        <v>1.096871856819642E-4</v>
      </c>
      <c r="S82" s="59">
        <v>1.1254924029262803E-3</v>
      </c>
      <c r="T82" s="59">
        <v>0</v>
      </c>
      <c r="U82" s="59">
        <v>8.0744152123669484E-3</v>
      </c>
      <c r="V82" s="59">
        <v>2.265411298063502E-3</v>
      </c>
      <c r="W82" s="59">
        <v>0</v>
      </c>
      <c r="X82" s="59">
        <v>2.5124342269238261E-3</v>
      </c>
      <c r="Y82" s="59">
        <v>8.2784561908599841E-3</v>
      </c>
      <c r="Z82" s="59">
        <v>1.1998874112878796E-3</v>
      </c>
      <c r="AA82" s="59">
        <v>9.839851389450106E-4</v>
      </c>
      <c r="AB82" s="59">
        <v>3.0145433764455212E-3</v>
      </c>
      <c r="AC82" s="18">
        <v>2.5058465857728108E-3</v>
      </c>
      <c r="AD82" s="12">
        <v>75</v>
      </c>
      <c r="AE82" s="17">
        <v>4</v>
      </c>
      <c r="AF82" s="18">
        <v>0.8359579932410357</v>
      </c>
      <c r="AG82" t="str">
        <f>IF(AF82&lt;='CAV Tier 1 Analysis'!$A$5,"Tier 1", "Tier 2")</f>
        <v>Tier 2</v>
      </c>
      <c r="AH82" t="str">
        <f t="shared" si="4"/>
        <v>Utah - Tier 2</v>
      </c>
      <c r="AI82" t="str">
        <f t="shared" si="5"/>
        <v>Marriott-Slaterville, City Of - Tier 2</v>
      </c>
    </row>
    <row r="83" spans="1:35" x14ac:dyDescent="0.3">
      <c r="A83">
        <v>76</v>
      </c>
      <c r="B83">
        <v>8</v>
      </c>
      <c r="C83" t="s">
        <v>28</v>
      </c>
      <c r="D83" t="s">
        <v>2274</v>
      </c>
      <c r="E83" t="s">
        <v>3411</v>
      </c>
      <c r="F83" t="s">
        <v>350</v>
      </c>
      <c r="G83" s="58">
        <v>721.88015999999993</v>
      </c>
      <c r="H83">
        <v>0</v>
      </c>
      <c r="I83">
        <v>0</v>
      </c>
      <c r="J83" s="12">
        <v>3</v>
      </c>
      <c r="K83" s="12">
        <v>10</v>
      </c>
      <c r="L83">
        <v>0</v>
      </c>
      <c r="M83">
        <v>0</v>
      </c>
      <c r="N83" s="12">
        <v>0</v>
      </c>
      <c r="O83" s="12">
        <v>897.5793759172418</v>
      </c>
      <c r="P83" s="12">
        <v>129.79457048858887</v>
      </c>
      <c r="Q83">
        <v>0</v>
      </c>
      <c r="R83" s="59">
        <v>1.0544125253518685E-2</v>
      </c>
      <c r="S83" s="59">
        <v>0</v>
      </c>
      <c r="T83" s="59">
        <v>0</v>
      </c>
      <c r="U83" s="59">
        <v>4.8446491274201694E-3</v>
      </c>
      <c r="V83" s="59">
        <v>1.1327056490317509E-2</v>
      </c>
      <c r="W83" s="59">
        <v>0</v>
      </c>
      <c r="X83" s="59">
        <v>0</v>
      </c>
      <c r="Y83" s="59">
        <v>0</v>
      </c>
      <c r="Z83" s="59">
        <v>3.2590318158116986E-4</v>
      </c>
      <c r="AA83" s="59">
        <v>7.7026076290061187E-5</v>
      </c>
      <c r="AB83" s="59">
        <v>0</v>
      </c>
      <c r="AC83" s="18">
        <v>2.4653418299206901E-3</v>
      </c>
      <c r="AD83" s="12">
        <v>76</v>
      </c>
      <c r="AE83" s="17">
        <v>4</v>
      </c>
      <c r="AF83" s="18">
        <v>0.83842333507095634</v>
      </c>
      <c r="AG83" t="str">
        <f>IF(AF83&lt;='CAV Tier 1 Analysis'!$A$5,"Tier 1", "Tier 2")</f>
        <v>Tier 2</v>
      </c>
      <c r="AH83" t="str">
        <f t="shared" si="4"/>
        <v>Utah - Tier 2</v>
      </c>
      <c r="AI83" t="str">
        <f t="shared" si="5"/>
        <v>Daggett County * - Tier 2</v>
      </c>
    </row>
    <row r="84" spans="1:35" x14ac:dyDescent="0.3">
      <c r="A84">
        <v>77</v>
      </c>
      <c r="B84">
        <v>8</v>
      </c>
      <c r="C84" t="s">
        <v>28</v>
      </c>
      <c r="D84" t="s">
        <v>1618</v>
      </c>
      <c r="E84" t="s">
        <v>3339</v>
      </c>
      <c r="F84" t="s">
        <v>479</v>
      </c>
      <c r="G84" s="58">
        <v>5.2541400000000005</v>
      </c>
      <c r="H84">
        <v>11</v>
      </c>
      <c r="I84">
        <v>0</v>
      </c>
      <c r="J84" s="12">
        <v>4</v>
      </c>
      <c r="K84" s="12">
        <v>9</v>
      </c>
      <c r="L84">
        <v>0</v>
      </c>
      <c r="M84" s="12">
        <v>2</v>
      </c>
      <c r="N84" s="12">
        <v>0</v>
      </c>
      <c r="O84" s="12">
        <v>4351.9802790349368</v>
      </c>
      <c r="P84" s="12">
        <v>4311.6502323904506</v>
      </c>
      <c r="Q84">
        <v>0</v>
      </c>
      <c r="R84" s="59">
        <v>7.6744469967872055E-5</v>
      </c>
      <c r="S84" s="59">
        <v>3.0951041080472708E-3</v>
      </c>
      <c r="T84" s="59">
        <v>0</v>
      </c>
      <c r="U84" s="59">
        <v>6.4595321698935589E-3</v>
      </c>
      <c r="V84" s="59">
        <v>1.0194350841285759E-2</v>
      </c>
      <c r="W84" s="59">
        <v>0</v>
      </c>
      <c r="X84" s="59">
        <v>3.0131387459043598E-3</v>
      </c>
      <c r="Y84" s="59">
        <v>0</v>
      </c>
      <c r="Z84" s="59">
        <v>1.5801657849664819E-3</v>
      </c>
      <c r="AA84" s="59">
        <v>2.5587318366708175E-3</v>
      </c>
      <c r="AB84" s="59">
        <v>0</v>
      </c>
      <c r="AC84" s="18">
        <v>2.4525243597032838E-3</v>
      </c>
      <c r="AD84" s="12">
        <v>77</v>
      </c>
      <c r="AE84" s="17">
        <v>4</v>
      </c>
      <c r="AF84" s="18">
        <v>0.84087585943065968</v>
      </c>
      <c r="AG84" t="str">
        <f>IF(AF84&lt;='CAV Tier 1 Analysis'!$A$5,"Tier 1", "Tier 2")</f>
        <v>Tier 2</v>
      </c>
      <c r="AH84" t="str">
        <f t="shared" si="4"/>
        <v>Utah - Tier 2</v>
      </c>
      <c r="AI84" t="str">
        <f t="shared" si="5"/>
        <v>Richfield, City Of - Tier 2</v>
      </c>
    </row>
    <row r="85" spans="1:35" x14ac:dyDescent="0.3">
      <c r="A85">
        <v>78</v>
      </c>
      <c r="B85">
        <v>8</v>
      </c>
      <c r="C85" t="s">
        <v>28</v>
      </c>
      <c r="D85" t="s">
        <v>1742</v>
      </c>
      <c r="E85" t="s">
        <v>3423</v>
      </c>
      <c r="F85" t="s">
        <v>404</v>
      </c>
      <c r="G85" s="58">
        <v>10.286519999999999</v>
      </c>
      <c r="H85">
        <v>15</v>
      </c>
      <c r="I85">
        <v>0</v>
      </c>
      <c r="J85" s="12">
        <v>3</v>
      </c>
      <c r="K85" s="12">
        <v>1</v>
      </c>
      <c r="L85">
        <v>0</v>
      </c>
      <c r="M85">
        <v>0</v>
      </c>
      <c r="N85" s="12">
        <v>165.31516418765307</v>
      </c>
      <c r="O85" s="12">
        <v>4579.246227471348</v>
      </c>
      <c r="P85" s="12">
        <v>3531.0485947408642</v>
      </c>
      <c r="Q85" s="12">
        <v>5571.3909666613681</v>
      </c>
      <c r="R85" s="59">
        <v>1.5024980781134782E-4</v>
      </c>
      <c r="S85" s="59">
        <v>4.2205965109735509E-3</v>
      </c>
      <c r="T85" s="59">
        <v>0</v>
      </c>
      <c r="U85" s="59">
        <v>4.8446491274201694E-3</v>
      </c>
      <c r="V85" s="59">
        <v>1.132705649031751E-3</v>
      </c>
      <c r="W85" s="59">
        <v>0</v>
      </c>
      <c r="X85" s="59">
        <v>0</v>
      </c>
      <c r="Y85" s="59">
        <v>6.9377545971882962E-3</v>
      </c>
      <c r="Z85" s="59">
        <v>1.6626840531528463E-3</v>
      </c>
      <c r="AA85" s="59">
        <v>2.0954868714353121E-3</v>
      </c>
      <c r="AB85" s="59">
        <v>5.3706220576676487E-3</v>
      </c>
      <c r="AC85" s="18">
        <v>2.4013407886073566E-3</v>
      </c>
      <c r="AD85" s="12">
        <v>78</v>
      </c>
      <c r="AE85" s="17">
        <v>4</v>
      </c>
      <c r="AF85" s="18">
        <v>0.843277200219267</v>
      </c>
      <c r="AG85" t="str">
        <f>IF(AF85&lt;='CAV Tier 1 Analysis'!$A$5,"Tier 1", "Tier 2")</f>
        <v>Tier 2</v>
      </c>
      <c r="AH85" t="str">
        <f t="shared" si="4"/>
        <v>Utah - Tier 2</v>
      </c>
      <c r="AI85" t="str">
        <f t="shared" si="5"/>
        <v>Saratoga Springs, City Of - Tier 2</v>
      </c>
    </row>
    <row r="86" spans="1:35" x14ac:dyDescent="0.3">
      <c r="A86">
        <v>79</v>
      </c>
      <c r="B86">
        <v>8</v>
      </c>
      <c r="C86" t="s">
        <v>28</v>
      </c>
      <c r="D86" t="s">
        <v>2171</v>
      </c>
      <c r="E86" t="s">
        <v>3261</v>
      </c>
      <c r="F86" t="s">
        <v>466</v>
      </c>
      <c r="G86" s="58">
        <v>4.2249600000000003</v>
      </c>
      <c r="H86">
        <v>10</v>
      </c>
      <c r="I86">
        <v>0</v>
      </c>
      <c r="J86" s="12">
        <v>2</v>
      </c>
      <c r="K86" s="12">
        <v>8</v>
      </c>
      <c r="L86">
        <v>0</v>
      </c>
      <c r="M86" s="12">
        <v>0.94669298644247502</v>
      </c>
      <c r="N86" s="12">
        <v>97.9642515392527</v>
      </c>
      <c r="O86" s="12">
        <v>4478.1963148883369</v>
      </c>
      <c r="P86" s="12">
        <v>4415.0651280699412</v>
      </c>
      <c r="Q86" s="12">
        <v>798.79854969694952</v>
      </c>
      <c r="R86" s="59">
        <v>6.1711776967393465E-5</v>
      </c>
      <c r="S86" s="59">
        <v>2.8137310073157004E-3</v>
      </c>
      <c r="T86" s="59">
        <v>0</v>
      </c>
      <c r="U86" s="59">
        <v>3.2297660849467794E-3</v>
      </c>
      <c r="V86" s="59">
        <v>9.061645192254008E-3</v>
      </c>
      <c r="W86" s="59">
        <v>0</v>
      </c>
      <c r="X86" s="59">
        <v>1.4262586589628662E-3</v>
      </c>
      <c r="Y86" s="59">
        <v>4.1112498046765537E-3</v>
      </c>
      <c r="Z86" s="59">
        <v>1.6259937181330065E-3</v>
      </c>
      <c r="AA86" s="59">
        <v>2.620102998917065E-3</v>
      </c>
      <c r="AB86" s="59">
        <v>7.7001329404210799E-4</v>
      </c>
      <c r="AC86" s="18">
        <v>2.3382247760195892E-3</v>
      </c>
      <c r="AD86" s="12">
        <v>79</v>
      </c>
      <c r="AE86" s="17">
        <v>5</v>
      </c>
      <c r="AF86" s="18">
        <v>0.84561542499528664</v>
      </c>
      <c r="AG86" t="str">
        <f>IF(AF86&lt;='CAV Tier 1 Analysis'!$A$5,"Tier 1", "Tier 2")</f>
        <v>Tier 2</v>
      </c>
      <c r="AH86" t="str">
        <f t="shared" si="4"/>
        <v>Utah - Tier 2</v>
      </c>
      <c r="AI86" t="str">
        <f t="shared" si="5"/>
        <v>Price, City Of - Tier 2</v>
      </c>
    </row>
    <row r="87" spans="1:35" x14ac:dyDescent="0.3">
      <c r="A87">
        <v>80</v>
      </c>
      <c r="B87">
        <v>8</v>
      </c>
      <c r="C87" t="s">
        <v>28</v>
      </c>
      <c r="D87" t="s">
        <v>2206</v>
      </c>
      <c r="E87" t="s">
        <v>3309</v>
      </c>
      <c r="F87" t="s">
        <v>355</v>
      </c>
      <c r="G87" s="58">
        <v>721.14524000000017</v>
      </c>
      <c r="H87">
        <v>0</v>
      </c>
      <c r="I87">
        <v>0</v>
      </c>
      <c r="J87" s="12">
        <v>1.875</v>
      </c>
      <c r="K87" s="12">
        <v>10</v>
      </c>
      <c r="L87">
        <v>0</v>
      </c>
      <c r="M87">
        <v>0</v>
      </c>
      <c r="N87" s="12">
        <v>0</v>
      </c>
      <c r="O87" s="12">
        <v>1177.7927409121535</v>
      </c>
      <c r="P87">
        <v>0</v>
      </c>
      <c r="Q87">
        <v>0</v>
      </c>
      <c r="R87" s="59">
        <v>1.0533390662154776E-2</v>
      </c>
      <c r="S87" s="59">
        <v>0</v>
      </c>
      <c r="T87" s="59">
        <v>0</v>
      </c>
      <c r="U87" s="59">
        <v>3.0279057046376056E-3</v>
      </c>
      <c r="V87" s="59">
        <v>1.1327056490317509E-2</v>
      </c>
      <c r="W87" s="59">
        <v>0</v>
      </c>
      <c r="X87" s="59">
        <v>0</v>
      </c>
      <c r="Y87" s="59">
        <v>0</v>
      </c>
      <c r="Z87" s="59">
        <v>4.2764619130672692E-4</v>
      </c>
      <c r="AA87" s="59">
        <v>0</v>
      </c>
      <c r="AB87" s="59">
        <v>0</v>
      </c>
      <c r="AC87" s="18">
        <v>2.3014544589469656E-3</v>
      </c>
      <c r="AD87" s="12">
        <v>80</v>
      </c>
      <c r="AE87" s="17">
        <v>5</v>
      </c>
      <c r="AF87" s="18">
        <v>0.84791687945423355</v>
      </c>
      <c r="AG87" t="str">
        <f>IF(AF87&lt;='CAV Tier 1 Analysis'!$A$5,"Tier 1", "Tier 2")</f>
        <v>Tier 2</v>
      </c>
      <c r="AH87" t="str">
        <f t="shared" si="4"/>
        <v>Utah - Tier 2</v>
      </c>
      <c r="AI87" t="str">
        <f t="shared" si="5"/>
        <v>Piute County * - Tier 2</v>
      </c>
    </row>
    <row r="88" spans="1:35" x14ac:dyDescent="0.3">
      <c r="A88">
        <v>81</v>
      </c>
      <c r="B88">
        <v>8</v>
      </c>
      <c r="C88" t="s">
        <v>28</v>
      </c>
      <c r="D88" t="s">
        <v>2205</v>
      </c>
      <c r="E88" t="s">
        <v>3308</v>
      </c>
      <c r="F88" t="s">
        <v>740</v>
      </c>
      <c r="G88" s="58">
        <v>3.13123</v>
      </c>
      <c r="H88">
        <v>20</v>
      </c>
      <c r="I88">
        <v>0</v>
      </c>
      <c r="J88" s="12">
        <v>3</v>
      </c>
      <c r="K88" s="12">
        <v>9</v>
      </c>
      <c r="L88">
        <v>0</v>
      </c>
      <c r="M88" s="12">
        <v>1.5297183534904817</v>
      </c>
      <c r="N88" s="12">
        <v>40.734702840087913</v>
      </c>
      <c r="O88" s="12">
        <v>510.56619134703249</v>
      </c>
      <c r="P88" s="12">
        <v>485.35647343865736</v>
      </c>
      <c r="Q88" s="12">
        <v>76.624011676478062</v>
      </c>
      <c r="R88" s="59">
        <v>4.5736235939183193E-5</v>
      </c>
      <c r="S88" s="59">
        <v>5.6274620146314009E-3</v>
      </c>
      <c r="T88" s="59">
        <v>0</v>
      </c>
      <c r="U88" s="59">
        <v>4.8446491274201694E-3</v>
      </c>
      <c r="V88" s="59">
        <v>1.0194350841285759E-2</v>
      </c>
      <c r="W88" s="59">
        <v>0</v>
      </c>
      <c r="X88" s="59">
        <v>2.3046268206115962E-3</v>
      </c>
      <c r="Y88" s="59">
        <v>1.709506646184768E-3</v>
      </c>
      <c r="Z88" s="59">
        <v>1.8538209614914341E-4</v>
      </c>
      <c r="AA88" s="59">
        <v>2.8803288620033504E-4</v>
      </c>
      <c r="AB88" s="59">
        <v>7.3862812665483659E-5</v>
      </c>
      <c r="AC88" s="18">
        <v>2.2976008619170767E-3</v>
      </c>
      <c r="AD88" s="12">
        <v>81</v>
      </c>
      <c r="AE88" s="17">
        <v>5</v>
      </c>
      <c r="AF88" s="18">
        <v>0.85021448031615066</v>
      </c>
      <c r="AG88" t="str">
        <f>IF(AF88&lt;='CAV Tier 1 Analysis'!$A$5,"Tier 1", "Tier 2")</f>
        <v>Tier 2</v>
      </c>
      <c r="AH88" t="str">
        <f t="shared" si="4"/>
        <v>Utah - Tier 2</v>
      </c>
      <c r="AI88" t="str">
        <f t="shared" si="5"/>
        <v>Morgan City,City Of - Tier 2</v>
      </c>
    </row>
    <row r="89" spans="1:35" x14ac:dyDescent="0.3">
      <c r="A89">
        <v>82</v>
      </c>
      <c r="B89">
        <v>8</v>
      </c>
      <c r="C89" t="s">
        <v>28</v>
      </c>
      <c r="D89" t="s">
        <v>1608</v>
      </c>
      <c r="E89" t="s">
        <v>3391</v>
      </c>
      <c r="F89" t="s">
        <v>426</v>
      </c>
      <c r="G89" s="58">
        <v>2.6878200000000003</v>
      </c>
      <c r="H89">
        <v>18</v>
      </c>
      <c r="I89">
        <v>0</v>
      </c>
      <c r="J89" s="12">
        <v>5</v>
      </c>
      <c r="K89" s="12">
        <v>2</v>
      </c>
      <c r="L89">
        <v>0</v>
      </c>
      <c r="M89">
        <v>0</v>
      </c>
      <c r="N89" s="12">
        <v>28.51317762546288</v>
      </c>
      <c r="O89" s="12">
        <v>5286.6413384167299</v>
      </c>
      <c r="P89" s="12">
        <v>4697.3002858374994</v>
      </c>
      <c r="Q89" s="12">
        <v>3678.5259680360905</v>
      </c>
      <c r="R89" s="59">
        <v>3.9259578402753994E-5</v>
      </c>
      <c r="S89" s="59">
        <v>5.064715813168261E-3</v>
      </c>
      <c r="T89" s="59">
        <v>0</v>
      </c>
      <c r="U89" s="59">
        <v>8.0744152123669484E-3</v>
      </c>
      <c r="V89" s="59">
        <v>2.265411298063502E-3</v>
      </c>
      <c r="W89" s="59">
        <v>0</v>
      </c>
      <c r="X89" s="59">
        <v>0</v>
      </c>
      <c r="Y89" s="59">
        <v>1.1966078860554765E-3</v>
      </c>
      <c r="Z89" s="59">
        <v>1.9195329998618457E-3</v>
      </c>
      <c r="AA89" s="59">
        <v>2.7875943409054623E-3</v>
      </c>
      <c r="AB89" s="59">
        <v>3.5459677523719986E-3</v>
      </c>
      <c r="AC89" s="18">
        <v>2.2630458982905682E-3</v>
      </c>
      <c r="AD89" s="12">
        <v>82</v>
      </c>
      <c r="AE89" s="17">
        <v>5</v>
      </c>
      <c r="AF89" s="18">
        <v>0.85247752621444117</v>
      </c>
      <c r="AG89" t="str">
        <f>IF(AF89&lt;='CAV Tier 1 Analysis'!$A$5,"Tier 1", "Tier 2")</f>
        <v>Tier 2</v>
      </c>
      <c r="AH89" t="str">
        <f t="shared" si="4"/>
        <v>Utah - Tier 2</v>
      </c>
      <c r="AI89" t="str">
        <f t="shared" si="5"/>
        <v>Harrisville, City Of - Tier 2</v>
      </c>
    </row>
    <row r="90" spans="1:35" x14ac:dyDescent="0.3">
      <c r="A90">
        <v>83</v>
      </c>
      <c r="B90">
        <v>8</v>
      </c>
      <c r="C90" t="s">
        <v>28</v>
      </c>
      <c r="D90" t="s">
        <v>2266</v>
      </c>
      <c r="E90" t="s">
        <v>3400</v>
      </c>
      <c r="F90" t="s">
        <v>626</v>
      </c>
      <c r="G90" s="58">
        <v>6.7326799999999993</v>
      </c>
      <c r="H90">
        <v>4</v>
      </c>
      <c r="I90">
        <v>0</v>
      </c>
      <c r="J90" s="12">
        <v>5</v>
      </c>
      <c r="K90" s="12">
        <v>2</v>
      </c>
      <c r="L90">
        <v>0</v>
      </c>
      <c r="M90" s="12">
        <v>4.9999999999999991</v>
      </c>
      <c r="N90" s="12">
        <v>0</v>
      </c>
      <c r="O90" s="12">
        <v>5154.9061375436386</v>
      </c>
      <c r="P90" s="12">
        <v>3678.6745752071961</v>
      </c>
      <c r="Q90" s="12">
        <v>1085.6952935260233</v>
      </c>
      <c r="R90" s="59">
        <v>9.8340729037157883E-5</v>
      </c>
      <c r="S90" s="59">
        <v>1.1254924029262803E-3</v>
      </c>
      <c r="T90" s="59">
        <v>0</v>
      </c>
      <c r="U90" s="59">
        <v>8.0744152123669484E-3</v>
      </c>
      <c r="V90" s="59">
        <v>2.265411298063502E-3</v>
      </c>
      <c r="W90" s="59">
        <v>0</v>
      </c>
      <c r="X90" s="59">
        <v>7.5328468647608985E-3</v>
      </c>
      <c r="Y90" s="59">
        <v>0</v>
      </c>
      <c r="Z90" s="59">
        <v>1.8717011063906957E-3</v>
      </c>
      <c r="AA90" s="59">
        <v>2.1830949276967597E-3</v>
      </c>
      <c r="AB90" s="59">
        <v>1.04657151619911E-3</v>
      </c>
      <c r="AC90" s="18">
        <v>2.1998067324946681E-3</v>
      </c>
      <c r="AD90" s="12">
        <v>83</v>
      </c>
      <c r="AE90" s="17">
        <v>5</v>
      </c>
      <c r="AF90" s="18">
        <v>0.85467733294693582</v>
      </c>
      <c r="AG90" t="str">
        <f>IF(AF90&lt;='CAV Tier 1 Analysis'!$A$5,"Tier 1", "Tier 2")</f>
        <v>Tier 2</v>
      </c>
      <c r="AH90" t="str">
        <f t="shared" si="4"/>
        <v>Utah - Tier 2</v>
      </c>
      <c r="AI90" t="str">
        <f t="shared" si="5"/>
        <v>Pleasant View, City Of - Tier 2</v>
      </c>
    </row>
    <row r="91" spans="1:35" x14ac:dyDescent="0.3">
      <c r="A91">
        <v>84</v>
      </c>
      <c r="B91">
        <v>8</v>
      </c>
      <c r="C91" t="s">
        <v>28</v>
      </c>
      <c r="D91" t="s">
        <v>2246</v>
      </c>
      <c r="E91" t="s">
        <v>3367</v>
      </c>
      <c r="F91" t="s">
        <v>409</v>
      </c>
      <c r="G91" s="58">
        <v>31.464909999999996</v>
      </c>
      <c r="H91">
        <v>8</v>
      </c>
      <c r="I91">
        <v>0</v>
      </c>
      <c r="J91" s="12">
        <v>5</v>
      </c>
      <c r="K91" s="12">
        <v>2</v>
      </c>
      <c r="L91">
        <v>0</v>
      </c>
      <c r="M91">
        <v>0</v>
      </c>
      <c r="N91" s="12">
        <v>16.252820479725276</v>
      </c>
      <c r="O91" s="12">
        <v>7518.9541230268123</v>
      </c>
      <c r="P91" s="12">
        <v>7181.3894660371598</v>
      </c>
      <c r="Q91" s="12">
        <v>3278.4485544706013</v>
      </c>
      <c r="R91" s="59">
        <v>4.5959145369875876E-4</v>
      </c>
      <c r="S91" s="59">
        <v>2.2509848058525606E-3</v>
      </c>
      <c r="T91" s="59">
        <v>0</v>
      </c>
      <c r="U91" s="59">
        <v>8.0744152123669484E-3</v>
      </c>
      <c r="V91" s="59">
        <v>2.265411298063502E-3</v>
      </c>
      <c r="W91" s="59">
        <v>0</v>
      </c>
      <c r="X91" s="59">
        <v>0</v>
      </c>
      <c r="Y91" s="59">
        <v>6.8207947259149094E-4</v>
      </c>
      <c r="Z91" s="59">
        <v>2.7300661496964126E-3</v>
      </c>
      <c r="AA91" s="59">
        <v>4.2617672742193144E-3</v>
      </c>
      <c r="AB91" s="59">
        <v>3.1603074038294484E-3</v>
      </c>
      <c r="AC91" s="18">
        <v>2.1713293700289485E-3</v>
      </c>
      <c r="AD91" s="12">
        <v>84</v>
      </c>
      <c r="AE91" s="17">
        <v>5</v>
      </c>
      <c r="AF91" s="18">
        <v>0.85684866231696477</v>
      </c>
      <c r="AG91" t="str">
        <f>IF(AF91&lt;='CAV Tier 1 Analysis'!$A$5,"Tier 1", "Tier 2")</f>
        <v>Tier 2</v>
      </c>
      <c r="AH91" t="str">
        <f t="shared" si="4"/>
        <v>Utah - Tier 2</v>
      </c>
      <c r="AI91" t="str">
        <f t="shared" si="5"/>
        <v>Hurricane, City Of - Tier 2</v>
      </c>
    </row>
    <row r="92" spans="1:35" x14ac:dyDescent="0.3">
      <c r="A92">
        <v>85</v>
      </c>
      <c r="B92">
        <v>8</v>
      </c>
      <c r="C92" t="s">
        <v>28</v>
      </c>
      <c r="D92" t="s">
        <v>2273</v>
      </c>
      <c r="E92" t="s">
        <v>3410</v>
      </c>
      <c r="F92" t="s">
        <v>448</v>
      </c>
      <c r="G92" s="58">
        <v>4.1230899999999995</v>
      </c>
      <c r="H92">
        <v>2</v>
      </c>
      <c r="I92">
        <v>0</v>
      </c>
      <c r="J92" s="12">
        <v>3</v>
      </c>
      <c r="K92" s="12">
        <v>9</v>
      </c>
      <c r="L92">
        <v>0</v>
      </c>
      <c r="M92" s="12">
        <v>2</v>
      </c>
      <c r="N92" s="12">
        <v>0</v>
      </c>
      <c r="O92" s="12">
        <v>3571.1383380156808</v>
      </c>
      <c r="P92" s="12">
        <v>3564.4432740640391</v>
      </c>
      <c r="Q92" s="12">
        <v>1566.1449492280731</v>
      </c>
      <c r="R92" s="59">
        <v>6.0223815254224957E-5</v>
      </c>
      <c r="S92" s="59">
        <v>5.6274620146314015E-4</v>
      </c>
      <c r="T92" s="59">
        <v>0</v>
      </c>
      <c r="U92" s="59">
        <v>4.8446491274201694E-3</v>
      </c>
      <c r="V92" s="59">
        <v>1.0194350841285759E-2</v>
      </c>
      <c r="W92" s="59">
        <v>0</v>
      </c>
      <c r="X92" s="59">
        <v>3.0131387459043598E-3</v>
      </c>
      <c r="Y92" s="59">
        <v>0</v>
      </c>
      <c r="Z92" s="59">
        <v>1.296648939862796E-3</v>
      </c>
      <c r="AA92" s="59">
        <v>2.1153048122593862E-3</v>
      </c>
      <c r="AB92" s="59">
        <v>1.5097078378022047E-3</v>
      </c>
      <c r="AC92" s="18">
        <v>2.1451609382956401E-3</v>
      </c>
      <c r="AD92" s="12">
        <v>85</v>
      </c>
      <c r="AE92" s="17">
        <v>5</v>
      </c>
      <c r="AF92" s="18">
        <v>0.85899382325526041</v>
      </c>
      <c r="AG92" t="str">
        <f>IF(AF92&lt;='CAV Tier 1 Analysis'!$A$5,"Tier 1", "Tier 2")</f>
        <v>Tier 2</v>
      </c>
      <c r="AH92" t="str">
        <f t="shared" si="4"/>
        <v>Utah - Tier 2</v>
      </c>
      <c r="AI92" t="str">
        <f t="shared" si="5"/>
        <v>Nephi, City Of - Tier 2</v>
      </c>
    </row>
    <row r="93" spans="1:35" x14ac:dyDescent="0.3">
      <c r="A93">
        <v>86</v>
      </c>
      <c r="B93">
        <v>8</v>
      </c>
      <c r="C93" t="s">
        <v>28</v>
      </c>
      <c r="D93" t="s">
        <v>2166</v>
      </c>
      <c r="E93" t="s">
        <v>3253</v>
      </c>
      <c r="F93" t="s">
        <v>344</v>
      </c>
      <c r="G93" s="58">
        <v>6.8737599999999999</v>
      </c>
      <c r="H93">
        <v>6</v>
      </c>
      <c r="I93">
        <v>0</v>
      </c>
      <c r="J93" s="12">
        <v>2</v>
      </c>
      <c r="K93" s="12">
        <v>2</v>
      </c>
      <c r="L93">
        <v>0</v>
      </c>
      <c r="M93" s="12">
        <v>0.99999999999999989</v>
      </c>
      <c r="N93" s="12">
        <v>0</v>
      </c>
      <c r="O93" s="12">
        <v>7862.3227257202525</v>
      </c>
      <c r="P93" s="12">
        <v>7527.2840512323191</v>
      </c>
      <c r="Q93" s="12">
        <v>7725.9106569714513</v>
      </c>
      <c r="R93" s="59">
        <v>1.0040141067545976E-4</v>
      </c>
      <c r="S93" s="59">
        <v>1.6882386043894203E-3</v>
      </c>
      <c r="T93" s="59">
        <v>0</v>
      </c>
      <c r="U93" s="59">
        <v>3.2297660849467794E-3</v>
      </c>
      <c r="V93" s="59">
        <v>2.265411298063502E-3</v>
      </c>
      <c r="W93" s="59">
        <v>0</v>
      </c>
      <c r="X93" s="59">
        <v>1.5065693729521799E-3</v>
      </c>
      <c r="Y93" s="59">
        <v>0</v>
      </c>
      <c r="Z93" s="59">
        <v>2.8547402710893161E-3</v>
      </c>
      <c r="AA93" s="59">
        <v>4.4670370525102619E-3</v>
      </c>
      <c r="AB93" s="59">
        <v>7.4475021477024249E-3</v>
      </c>
      <c r="AC93" s="18">
        <v>2.1417878402117587E-3</v>
      </c>
      <c r="AD93" s="12">
        <v>86</v>
      </c>
      <c r="AE93" s="17">
        <v>5</v>
      </c>
      <c r="AF93" s="18">
        <v>0.86113561109547221</v>
      </c>
      <c r="AG93" t="str">
        <f>IF(AF93&lt;='CAV Tier 1 Analysis'!$A$5,"Tier 1", "Tier 2")</f>
        <v>Tier 2</v>
      </c>
      <c r="AH93" t="str">
        <f t="shared" si="4"/>
        <v>Utah - Tier 2</v>
      </c>
      <c r="AI93" t="str">
        <f t="shared" si="5"/>
        <v>North Logan, City Of - Tier 2</v>
      </c>
    </row>
    <row r="94" spans="1:35" x14ac:dyDescent="0.3">
      <c r="A94">
        <v>87</v>
      </c>
      <c r="B94">
        <v>8</v>
      </c>
      <c r="C94" t="s">
        <v>28</v>
      </c>
      <c r="D94" t="s">
        <v>2245</v>
      </c>
      <c r="E94" t="s">
        <v>3364</v>
      </c>
      <c r="F94" t="s">
        <v>465</v>
      </c>
      <c r="G94" s="58">
        <v>3.5815100000000002</v>
      </c>
      <c r="H94">
        <v>4</v>
      </c>
      <c r="I94">
        <v>0</v>
      </c>
      <c r="J94" s="12">
        <v>5</v>
      </c>
      <c r="K94" s="12">
        <v>6</v>
      </c>
      <c r="L94">
        <v>0</v>
      </c>
      <c r="M94" s="12">
        <v>1</v>
      </c>
      <c r="N94" s="12">
        <v>0</v>
      </c>
      <c r="O94" s="12">
        <v>4582.9721907367766</v>
      </c>
      <c r="P94" s="12">
        <v>4557.729705581778</v>
      </c>
      <c r="Q94" s="12">
        <v>1368.5673027159964</v>
      </c>
      <c r="R94" s="59">
        <v>5.2313239965937988E-5</v>
      </c>
      <c r="S94" s="59">
        <v>1.1254924029262803E-3</v>
      </c>
      <c r="T94" s="59">
        <v>0</v>
      </c>
      <c r="U94" s="59">
        <v>8.0744152123669484E-3</v>
      </c>
      <c r="V94" s="59">
        <v>6.796233894190506E-3</v>
      </c>
      <c r="W94" s="59">
        <v>0</v>
      </c>
      <c r="X94" s="59">
        <v>1.5065693729521799E-3</v>
      </c>
      <c r="Y94" s="59">
        <v>0</v>
      </c>
      <c r="Z94" s="59">
        <v>1.6640369176629257E-3</v>
      </c>
      <c r="AA94" s="59">
        <v>2.7047667301498147E-3</v>
      </c>
      <c r="AB94" s="59">
        <v>1.3192500378004775E-3</v>
      </c>
      <c r="AC94" s="18">
        <v>2.1130070734559155E-3</v>
      </c>
      <c r="AD94" s="12">
        <v>87</v>
      </c>
      <c r="AE94" s="17">
        <v>5</v>
      </c>
      <c r="AF94" s="18">
        <v>0.86324861816892817</v>
      </c>
      <c r="AG94" t="str">
        <f>IF(AF94&lt;='CAV Tier 1 Analysis'!$A$5,"Tier 1", "Tier 2")</f>
        <v>Tier 2</v>
      </c>
      <c r="AH94" t="str">
        <f t="shared" si="4"/>
        <v>Utah - Tier 2</v>
      </c>
      <c r="AI94" t="str">
        <f t="shared" si="5"/>
        <v>Heber City,City Of - Tier 2</v>
      </c>
    </row>
    <row r="95" spans="1:35" x14ac:dyDescent="0.3">
      <c r="A95">
        <v>88</v>
      </c>
      <c r="B95">
        <v>8</v>
      </c>
      <c r="C95" t="s">
        <v>28</v>
      </c>
      <c r="D95" t="s">
        <v>2202</v>
      </c>
      <c r="E95" t="s">
        <v>3301</v>
      </c>
      <c r="F95" t="s">
        <v>612</v>
      </c>
      <c r="G95" s="58">
        <v>14.02201</v>
      </c>
      <c r="H95">
        <v>7</v>
      </c>
      <c r="I95">
        <v>0</v>
      </c>
      <c r="J95" s="12">
        <v>4</v>
      </c>
      <c r="K95" s="12">
        <v>10</v>
      </c>
      <c r="L95">
        <v>0</v>
      </c>
      <c r="M95">
        <v>0</v>
      </c>
      <c r="N95" s="12">
        <v>0</v>
      </c>
      <c r="O95" s="12">
        <v>1096.2165208752351</v>
      </c>
      <c r="P95" s="12">
        <v>1082.4836542657979</v>
      </c>
      <c r="Q95" s="12">
        <v>9.1198190094539768</v>
      </c>
      <c r="R95" s="59">
        <v>2.0481215295637374E-4</v>
      </c>
      <c r="S95" s="59">
        <v>1.9696117051209903E-3</v>
      </c>
      <c r="T95" s="59">
        <v>0</v>
      </c>
      <c r="U95" s="59">
        <v>6.4595321698935589E-3</v>
      </c>
      <c r="V95" s="59">
        <v>1.1327056490317509E-2</v>
      </c>
      <c r="W95" s="59">
        <v>0</v>
      </c>
      <c r="X95" s="59">
        <v>0</v>
      </c>
      <c r="Y95" s="59">
        <v>0</v>
      </c>
      <c r="Z95" s="59">
        <v>3.9802658287462704E-4</v>
      </c>
      <c r="AA95" s="59">
        <v>6.423956581724043E-4</v>
      </c>
      <c r="AB95" s="59">
        <v>8.7911800530955675E-6</v>
      </c>
      <c r="AC95" s="18">
        <v>1.9100205399444146E-3</v>
      </c>
      <c r="AD95" s="12">
        <v>88</v>
      </c>
      <c r="AE95" s="17">
        <v>5</v>
      </c>
      <c r="AF95" s="18">
        <v>0.86515863870887255</v>
      </c>
      <c r="AG95" t="str">
        <f>IF(AF95&lt;='CAV Tier 1 Analysis'!$A$5,"Tier 1", "Tier 2")</f>
        <v>Tier 2</v>
      </c>
      <c r="AH95" t="str">
        <f t="shared" si="4"/>
        <v>Utah - Tier 2</v>
      </c>
      <c r="AI95" t="str">
        <f t="shared" si="5"/>
        <v>Kanab, City Of - Tier 2</v>
      </c>
    </row>
    <row r="96" spans="1:35" x14ac:dyDescent="0.3">
      <c r="A96">
        <v>89</v>
      </c>
      <c r="B96">
        <v>8</v>
      </c>
      <c r="C96" t="s">
        <v>28</v>
      </c>
      <c r="D96" t="s">
        <v>1575</v>
      </c>
      <c r="E96" t="s">
        <v>3340</v>
      </c>
      <c r="F96" t="s">
        <v>749</v>
      </c>
      <c r="G96" s="58">
        <v>6.1237500000000002</v>
      </c>
      <c r="H96">
        <v>6</v>
      </c>
      <c r="I96">
        <v>0</v>
      </c>
      <c r="J96" s="12">
        <v>4</v>
      </c>
      <c r="K96" s="12">
        <v>9</v>
      </c>
      <c r="L96">
        <v>0</v>
      </c>
      <c r="M96" s="12">
        <v>0.98886629924474378</v>
      </c>
      <c r="N96" s="12">
        <v>3.5731201861639166</v>
      </c>
      <c r="O96" s="12">
        <v>832.68458840854623</v>
      </c>
      <c r="P96" s="12">
        <v>785.67917870199801</v>
      </c>
      <c r="Q96" s="12">
        <v>3.9934627583267002</v>
      </c>
      <c r="R96" s="59">
        <v>8.9446407588255434E-5</v>
      </c>
      <c r="S96" s="59">
        <v>1.6882386043894203E-3</v>
      </c>
      <c r="T96" s="59">
        <v>0</v>
      </c>
      <c r="U96" s="59">
        <v>6.4595321698935589E-3</v>
      </c>
      <c r="V96" s="59">
        <v>1.0194350841285759E-2</v>
      </c>
      <c r="W96" s="59">
        <v>0</v>
      </c>
      <c r="X96" s="59">
        <v>1.4897956803866963E-3</v>
      </c>
      <c r="Y96" s="59">
        <v>1.4995255347371496E-4</v>
      </c>
      <c r="Z96" s="59">
        <v>3.0234045466857217E-4</v>
      </c>
      <c r="AA96" s="59">
        <v>4.6625821196067096E-4</v>
      </c>
      <c r="AB96" s="59">
        <v>3.8495555786126987E-6</v>
      </c>
      <c r="AC96" s="18">
        <v>1.8948876799295691E-3</v>
      </c>
      <c r="AD96" s="12">
        <v>89</v>
      </c>
      <c r="AE96" s="17">
        <v>5</v>
      </c>
      <c r="AF96" s="18">
        <v>0.86705352638880218</v>
      </c>
      <c r="AG96" t="str">
        <f>IF(AF96&lt;='CAV Tier 1 Analysis'!$A$5,"Tier 1", "Tier 2")</f>
        <v>Tier 2</v>
      </c>
      <c r="AH96" t="str">
        <f t="shared" si="4"/>
        <v>Utah - Tier 2</v>
      </c>
      <c r="AI96" t="str">
        <f t="shared" si="5"/>
        <v>Salina, City Of - Tier 2</v>
      </c>
    </row>
    <row r="97" spans="1:35" x14ac:dyDescent="0.3">
      <c r="A97">
        <v>90</v>
      </c>
      <c r="B97">
        <v>8</v>
      </c>
      <c r="C97" t="s">
        <v>28</v>
      </c>
      <c r="D97" t="s">
        <v>2235</v>
      </c>
      <c r="E97" t="s">
        <v>3349</v>
      </c>
      <c r="F97" t="s">
        <v>436</v>
      </c>
      <c r="G97" s="58">
        <v>17.858470000000001</v>
      </c>
      <c r="H97">
        <v>3</v>
      </c>
      <c r="I97">
        <v>0</v>
      </c>
      <c r="J97" s="12">
        <v>4</v>
      </c>
      <c r="K97" s="12">
        <v>3</v>
      </c>
      <c r="L97">
        <v>0</v>
      </c>
      <c r="M97" s="12">
        <v>0.99999999999999956</v>
      </c>
      <c r="N97" s="12">
        <v>0</v>
      </c>
      <c r="O97" s="12">
        <v>5724.5939290473925</v>
      </c>
      <c r="P97" s="12">
        <v>5660.7820017451031</v>
      </c>
      <c r="Q97" s="12">
        <v>2642.6498915315242</v>
      </c>
      <c r="R97" s="59">
        <v>2.6084931398614119E-4</v>
      </c>
      <c r="S97" s="59">
        <v>8.4411930219471017E-4</v>
      </c>
      <c r="T97" s="59">
        <v>0</v>
      </c>
      <c r="U97" s="59">
        <v>6.4595321698935589E-3</v>
      </c>
      <c r="V97" s="59">
        <v>3.398116947095253E-3</v>
      </c>
      <c r="W97" s="59">
        <v>0</v>
      </c>
      <c r="X97" s="59">
        <v>1.5065693729521793E-3</v>
      </c>
      <c r="Y97" s="59">
        <v>0</v>
      </c>
      <c r="Z97" s="59">
        <v>2.0785497358718412E-3</v>
      </c>
      <c r="AA97" s="59">
        <v>3.3593687677880009E-3</v>
      </c>
      <c r="AB97" s="59">
        <v>2.547420183411957E-3</v>
      </c>
      <c r="AC97" s="18">
        <v>1.8595023448357854E-3</v>
      </c>
      <c r="AD97" s="12">
        <v>90</v>
      </c>
      <c r="AE97" s="17">
        <v>5</v>
      </c>
      <c r="AF97" s="18">
        <v>0.86891302873363796</v>
      </c>
      <c r="AG97" t="str">
        <f>IF(AF97&lt;='CAV Tier 1 Analysis'!$A$5,"Tier 1", "Tier 2")</f>
        <v>Tier 2</v>
      </c>
      <c r="AH97" t="str">
        <f t="shared" si="4"/>
        <v>Utah - Tier 2</v>
      </c>
      <c r="AI97" t="str">
        <f t="shared" si="5"/>
        <v>Grantsville, City Of - Tier 2</v>
      </c>
    </row>
    <row r="98" spans="1:35" x14ac:dyDescent="0.3">
      <c r="A98">
        <v>91</v>
      </c>
      <c r="B98">
        <v>8</v>
      </c>
      <c r="C98" t="s">
        <v>28</v>
      </c>
      <c r="D98" t="s">
        <v>2268</v>
      </c>
      <c r="E98" t="s">
        <v>3402</v>
      </c>
      <c r="F98" t="s">
        <v>370</v>
      </c>
      <c r="G98" s="58">
        <v>1.3485500000000001</v>
      </c>
      <c r="H98">
        <v>1</v>
      </c>
      <c r="I98">
        <v>0</v>
      </c>
      <c r="J98" s="12">
        <v>5</v>
      </c>
      <c r="K98" s="12">
        <v>2</v>
      </c>
      <c r="M98">
        <v>1</v>
      </c>
      <c r="N98">
        <v>0</v>
      </c>
      <c r="O98" s="12">
        <v>7816.7166539995196</v>
      </c>
      <c r="P98" s="12">
        <v>7521.0375152128381</v>
      </c>
      <c r="Q98" s="12">
        <v>882.64352339527068</v>
      </c>
      <c r="R98" s="59">
        <v>1.9697563250155848E-5</v>
      </c>
      <c r="S98" s="59">
        <v>2.8137310073157008E-4</v>
      </c>
      <c r="T98" s="59">
        <v>0</v>
      </c>
      <c r="U98" s="59">
        <v>8.0744152123669484E-3</v>
      </c>
      <c r="V98" s="59">
        <v>2.265411298063502E-3</v>
      </c>
      <c r="W98" s="59">
        <v>0</v>
      </c>
      <c r="X98" s="59">
        <v>1.5065693729521799E-3</v>
      </c>
      <c r="Y98" s="59">
        <v>0</v>
      </c>
      <c r="Z98" s="59">
        <v>2.8381811073295458E-3</v>
      </c>
      <c r="AA98" s="59">
        <v>4.4633300703293124E-3</v>
      </c>
      <c r="AB98" s="59">
        <v>8.5083685639185413E-4</v>
      </c>
      <c r="AC98" s="18">
        <v>1.8454376892195516E-3</v>
      </c>
      <c r="AD98" s="12">
        <v>91</v>
      </c>
      <c r="AE98" s="17">
        <v>5</v>
      </c>
      <c r="AF98" s="18">
        <v>0.87075846642285748</v>
      </c>
      <c r="AG98" t="str">
        <f>IF(AF98&lt;='CAV Tier 1 Analysis'!$A$5,"Tier 1", "Tier 2")</f>
        <v>Tier 2</v>
      </c>
      <c r="AH98" t="str">
        <f t="shared" si="4"/>
        <v>Utah - Tier 2</v>
      </c>
      <c r="AI98" t="str">
        <f t="shared" si="5"/>
        <v>Washington Terrace, City Of - Tier 2</v>
      </c>
    </row>
    <row r="99" spans="1:35" x14ac:dyDescent="0.3">
      <c r="A99">
        <v>92</v>
      </c>
      <c r="B99">
        <v>8</v>
      </c>
      <c r="C99" t="s">
        <v>28</v>
      </c>
      <c r="D99" t="s">
        <v>2224</v>
      </c>
      <c r="E99" t="s">
        <v>3331</v>
      </c>
      <c r="F99" t="s">
        <v>860</v>
      </c>
      <c r="G99" s="58">
        <v>0.52146000000000003</v>
      </c>
      <c r="H99">
        <v>1</v>
      </c>
      <c r="I99">
        <v>0</v>
      </c>
      <c r="J99" s="12">
        <v>4</v>
      </c>
      <c r="K99" s="12">
        <v>9</v>
      </c>
      <c r="L99">
        <v>0</v>
      </c>
      <c r="M99" s="12">
        <v>1.9999999999999996</v>
      </c>
      <c r="N99" s="12">
        <v>0</v>
      </c>
      <c r="O99" s="12">
        <v>12.260818466928077</v>
      </c>
      <c r="P99" s="12">
        <v>8.2581336830004819</v>
      </c>
      <c r="Q99" s="12">
        <v>0.78643580583850969</v>
      </c>
      <c r="R99" s="59">
        <v>7.61669299056488E-6</v>
      </c>
      <c r="S99" s="59">
        <v>2.8137310073157008E-4</v>
      </c>
      <c r="T99" s="59">
        <v>0</v>
      </c>
      <c r="U99" s="59">
        <v>6.4595321698935589E-3</v>
      </c>
      <c r="V99" s="59">
        <v>1.0194350841285759E-2</v>
      </c>
      <c r="W99" s="59">
        <v>0</v>
      </c>
      <c r="X99" s="59">
        <v>3.0131387459043594E-3</v>
      </c>
      <c r="Y99" s="59">
        <v>0</v>
      </c>
      <c r="Z99" s="59">
        <v>4.4517954114951109E-6</v>
      </c>
      <c r="AA99" s="59">
        <v>4.9007568859457207E-6</v>
      </c>
      <c r="AB99" s="59">
        <v>7.58096050169485E-7</v>
      </c>
      <c r="AC99" s="18">
        <v>1.8151020181048567E-3</v>
      </c>
      <c r="AD99" s="12">
        <v>92</v>
      </c>
      <c r="AE99" s="17">
        <v>5</v>
      </c>
      <c r="AF99" s="18">
        <v>0.87257356844096234</v>
      </c>
      <c r="AG99" t="str">
        <f>IF(AF99&lt;='CAV Tier 1 Analysis'!$A$5,"Tier 1", "Tier 2")</f>
        <v>Tier 2</v>
      </c>
      <c r="AH99" t="str">
        <f t="shared" si="4"/>
        <v>Utah - Tier 2</v>
      </c>
      <c r="AI99" t="str">
        <f t="shared" si="5"/>
        <v>Annabella, Town Of - Tier 2</v>
      </c>
    </row>
    <row r="100" spans="1:35" x14ac:dyDescent="0.3">
      <c r="A100">
        <v>93</v>
      </c>
      <c r="B100">
        <v>8</v>
      </c>
      <c r="C100" t="s">
        <v>28</v>
      </c>
      <c r="D100" t="s">
        <v>2201</v>
      </c>
      <c r="E100" t="s">
        <v>3300</v>
      </c>
      <c r="F100" t="s">
        <v>762</v>
      </c>
      <c r="G100" s="58">
        <v>7.8097100000000008</v>
      </c>
      <c r="H100">
        <v>7</v>
      </c>
      <c r="I100">
        <v>0</v>
      </c>
      <c r="J100" s="12">
        <v>4</v>
      </c>
      <c r="K100" s="12">
        <v>10</v>
      </c>
      <c r="L100">
        <v>0</v>
      </c>
      <c r="M100">
        <v>0</v>
      </c>
      <c r="N100" s="12">
        <v>0</v>
      </c>
      <c r="O100" s="12">
        <v>47.794733465727631</v>
      </c>
      <c r="P100" s="12">
        <v>40.14606500176361</v>
      </c>
      <c r="Q100" s="12">
        <v>0</v>
      </c>
      <c r="R100" s="59">
        <v>1.1407234191566841E-4</v>
      </c>
      <c r="S100" s="59">
        <v>1.9696117051209903E-3</v>
      </c>
      <c r="T100" s="59">
        <v>0</v>
      </c>
      <c r="U100" s="59">
        <v>6.4595321698935589E-3</v>
      </c>
      <c r="V100" s="59">
        <v>1.1327056490317509E-2</v>
      </c>
      <c r="W100" s="59">
        <v>0</v>
      </c>
      <c r="X100" s="59">
        <v>0</v>
      </c>
      <c r="Y100" s="59">
        <v>0</v>
      </c>
      <c r="Z100" s="59">
        <v>1.7353847600817449E-5</v>
      </c>
      <c r="AA100" s="59">
        <v>2.3824524045429651E-5</v>
      </c>
      <c r="AB100" s="59">
        <v>0</v>
      </c>
      <c r="AC100" s="18">
        <v>1.8101319162630886E-3</v>
      </c>
      <c r="AD100" s="12">
        <v>93</v>
      </c>
      <c r="AE100" s="17">
        <v>5</v>
      </c>
      <c r="AF100" s="18">
        <v>0.87438370035722546</v>
      </c>
      <c r="AG100" t="str">
        <f>IF(AF100&lt;='CAV Tier 1 Analysis'!$A$5,"Tier 1", "Tier 2")</f>
        <v>Tier 2</v>
      </c>
      <c r="AH100" t="str">
        <f t="shared" si="4"/>
        <v>Utah - Tier 2</v>
      </c>
      <c r="AI100" t="str">
        <f t="shared" si="5"/>
        <v>Glendale, Town Of - Tier 2</v>
      </c>
    </row>
    <row r="101" spans="1:35" x14ac:dyDescent="0.3">
      <c r="A101">
        <v>94</v>
      </c>
      <c r="B101">
        <v>8</v>
      </c>
      <c r="C101" t="s">
        <v>28</v>
      </c>
      <c r="D101" t="s">
        <v>1602</v>
      </c>
      <c r="E101" t="s">
        <v>3396</v>
      </c>
      <c r="F101" t="s">
        <v>951</v>
      </c>
      <c r="G101" s="58">
        <v>2.8337899999999996</v>
      </c>
      <c r="H101">
        <v>8</v>
      </c>
      <c r="I101">
        <v>0</v>
      </c>
      <c r="J101" s="12">
        <v>3</v>
      </c>
      <c r="K101" s="12">
        <v>6</v>
      </c>
      <c r="L101">
        <v>0</v>
      </c>
      <c r="M101" s="12">
        <v>3</v>
      </c>
      <c r="N101" s="12">
        <v>0</v>
      </c>
      <c r="O101" s="12">
        <v>1251.9139439619285</v>
      </c>
      <c r="P101" s="12">
        <v>1226.0598399530704</v>
      </c>
      <c r="Q101" s="12">
        <v>42.303250160403877</v>
      </c>
      <c r="R101" s="59">
        <v>4.1391685708842189E-5</v>
      </c>
      <c r="S101" s="59">
        <v>2.2509848058525606E-3</v>
      </c>
      <c r="T101" s="59">
        <v>0</v>
      </c>
      <c r="U101" s="59">
        <v>4.8446491274201694E-3</v>
      </c>
      <c r="V101" s="59">
        <v>6.796233894190506E-3</v>
      </c>
      <c r="W101" s="59">
        <v>0</v>
      </c>
      <c r="X101" s="59">
        <v>4.5197081188565399E-3</v>
      </c>
      <c r="Y101" s="59">
        <v>0</v>
      </c>
      <c r="Z101" s="59">
        <v>4.5455894860115567E-4</v>
      </c>
      <c r="AA101" s="59">
        <v>7.2760037968389567E-4</v>
      </c>
      <c r="AB101" s="59">
        <v>4.0778823418067002E-5</v>
      </c>
      <c r="AC101" s="18">
        <v>1.7887187076119763E-3</v>
      </c>
      <c r="AD101" s="12">
        <v>94</v>
      </c>
      <c r="AE101" s="17">
        <v>5</v>
      </c>
      <c r="AF101" s="18">
        <v>0.87617241906483745</v>
      </c>
      <c r="AG101" t="str">
        <f>IF(AF101&lt;='CAV Tier 1 Analysis'!$A$5,"Tier 1", "Tier 2")</f>
        <v>Tier 2</v>
      </c>
      <c r="AH101" t="str">
        <f t="shared" si="4"/>
        <v>Utah - Tier 2</v>
      </c>
      <c r="AI101" t="str">
        <f t="shared" si="5"/>
        <v>Mount Pleasant, City Of - Tier 2</v>
      </c>
    </row>
    <row r="102" spans="1:35" x14ac:dyDescent="0.3">
      <c r="A102">
        <v>95</v>
      </c>
      <c r="B102">
        <v>8</v>
      </c>
      <c r="C102" t="s">
        <v>28</v>
      </c>
      <c r="D102" t="s">
        <v>2168</v>
      </c>
      <c r="E102" t="s">
        <v>3256</v>
      </c>
      <c r="F102" t="s">
        <v>512</v>
      </c>
      <c r="G102" s="58">
        <v>4.3384799999999997</v>
      </c>
      <c r="H102">
        <v>27</v>
      </c>
      <c r="I102">
        <v>0</v>
      </c>
      <c r="J102" s="12">
        <v>2</v>
      </c>
      <c r="K102" s="12">
        <v>2</v>
      </c>
      <c r="L102">
        <v>0</v>
      </c>
      <c r="M102" s="12">
        <v>1.0000000000000002</v>
      </c>
      <c r="N102" s="12">
        <v>0</v>
      </c>
      <c r="O102" s="12">
        <v>2486.141707475655</v>
      </c>
      <c r="P102" s="12">
        <v>2274.6768631266509</v>
      </c>
      <c r="Q102" s="12">
        <v>2698.0364368194801</v>
      </c>
      <c r="R102" s="59">
        <v>6.3369904126310585E-5</v>
      </c>
      <c r="S102" s="59">
        <v>7.5970737197523916E-3</v>
      </c>
      <c r="T102" s="59">
        <v>0</v>
      </c>
      <c r="U102" s="59">
        <v>3.2297660849467794E-3</v>
      </c>
      <c r="V102" s="59">
        <v>2.265411298063502E-3</v>
      </c>
      <c r="W102" s="59">
        <v>0</v>
      </c>
      <c r="X102" s="59">
        <v>1.5065693729521803E-3</v>
      </c>
      <c r="Y102" s="59">
        <v>0</v>
      </c>
      <c r="Z102" s="59">
        <v>9.0269620054490157E-4</v>
      </c>
      <c r="AA102" s="59">
        <v>1.3498980191150164E-3</v>
      </c>
      <c r="AB102" s="59">
        <v>2.6008108364107278E-3</v>
      </c>
      <c r="AC102" s="18">
        <v>1.7741450396283464E-3</v>
      </c>
      <c r="AD102" s="12">
        <v>95</v>
      </c>
      <c r="AE102" s="17">
        <v>5</v>
      </c>
      <c r="AF102" s="18">
        <v>0.87794656410446581</v>
      </c>
      <c r="AG102" t="str">
        <f>IF(AF102&lt;='CAV Tier 1 Analysis'!$A$5,"Tier 1", "Tier 2")</f>
        <v>Tier 2</v>
      </c>
      <c r="AH102" t="str">
        <f t="shared" si="4"/>
        <v>Utah - Tier 2</v>
      </c>
      <c r="AI102" t="str">
        <f t="shared" si="5"/>
        <v>Smithfield, City Of - Tier 2</v>
      </c>
    </row>
    <row r="103" spans="1:35" x14ac:dyDescent="0.3">
      <c r="A103">
        <v>96</v>
      </c>
      <c r="B103">
        <v>8</v>
      </c>
      <c r="C103" t="s">
        <v>28</v>
      </c>
      <c r="D103" t="s">
        <v>2226</v>
      </c>
      <c r="E103" t="s">
        <v>3335</v>
      </c>
      <c r="F103" t="s">
        <v>867</v>
      </c>
      <c r="G103" s="58">
        <v>0.89283000000000001</v>
      </c>
      <c r="H103">
        <v>5</v>
      </c>
      <c r="I103">
        <v>0</v>
      </c>
      <c r="J103" s="12">
        <v>4</v>
      </c>
      <c r="K103" s="12">
        <v>9</v>
      </c>
      <c r="L103">
        <v>0</v>
      </c>
      <c r="M103" s="12">
        <v>0.70927276189196153</v>
      </c>
      <c r="N103" s="12">
        <v>0.37271701458325429</v>
      </c>
      <c r="O103" s="12">
        <v>3.0440566125569952</v>
      </c>
      <c r="P103" s="12">
        <v>0</v>
      </c>
      <c r="Q103" s="12">
        <v>0.65271598519250951</v>
      </c>
      <c r="R103" s="59">
        <v>1.3041099993798261E-5</v>
      </c>
      <c r="S103" s="59">
        <v>1.4068655036578502E-3</v>
      </c>
      <c r="T103" s="59">
        <v>0</v>
      </c>
      <c r="U103" s="59">
        <v>6.4595321698935589E-3</v>
      </c>
      <c r="V103" s="59">
        <v>1.0194350841285759E-2</v>
      </c>
      <c r="W103" s="59">
        <v>0</v>
      </c>
      <c r="X103" s="59">
        <v>1.0685686201356334E-3</v>
      </c>
      <c r="Y103" s="59">
        <v>1.5641754306580408E-5</v>
      </c>
      <c r="Z103" s="59">
        <v>1.1052701984509429E-6</v>
      </c>
      <c r="AA103" s="59">
        <v>0</v>
      </c>
      <c r="AB103" s="59">
        <v>6.291949153171371E-7</v>
      </c>
      <c r="AC103" s="18">
        <v>1.7417940413079044E-3</v>
      </c>
      <c r="AD103" s="12">
        <v>96</v>
      </c>
      <c r="AE103" s="17">
        <v>5</v>
      </c>
      <c r="AF103" s="18">
        <v>0.87968835814577373</v>
      </c>
      <c r="AG103" t="str">
        <f>IF(AF103&lt;='CAV Tier 1 Analysis'!$A$5,"Tier 1", "Tier 2")</f>
        <v>Tier 2</v>
      </c>
      <c r="AH103" t="str">
        <f t="shared" si="4"/>
        <v>Utah - Tier 2</v>
      </c>
      <c r="AI103" t="str">
        <f t="shared" si="5"/>
        <v>Joseph, Town Of - Tier 2</v>
      </c>
    </row>
    <row r="104" spans="1:35" x14ac:dyDescent="0.3">
      <c r="A104">
        <v>97</v>
      </c>
      <c r="B104">
        <v>8</v>
      </c>
      <c r="C104" t="s">
        <v>28</v>
      </c>
      <c r="D104" t="s">
        <v>2282</v>
      </c>
      <c r="E104" t="s">
        <v>3420</v>
      </c>
      <c r="F104" t="s">
        <v>410</v>
      </c>
      <c r="G104" s="58">
        <v>16.447140000000005</v>
      </c>
      <c r="H104">
        <v>4</v>
      </c>
      <c r="I104">
        <v>0</v>
      </c>
      <c r="J104" s="12">
        <v>3</v>
      </c>
      <c r="K104" s="12">
        <v>1</v>
      </c>
      <c r="L104">
        <v>0</v>
      </c>
      <c r="M104">
        <v>0</v>
      </c>
      <c r="N104" s="12">
        <v>38.704270617723189</v>
      </c>
      <c r="O104" s="12">
        <v>10830.443771375571</v>
      </c>
      <c r="P104" s="12">
        <v>0</v>
      </c>
      <c r="Q104" s="12">
        <v>5615.0923057169584</v>
      </c>
      <c r="R104" s="59">
        <v>2.402347561708267E-4</v>
      </c>
      <c r="S104" s="59">
        <v>1.1254924029262803E-3</v>
      </c>
      <c r="T104" s="59">
        <v>0</v>
      </c>
      <c r="U104" s="59">
        <v>4.8446491274201694E-3</v>
      </c>
      <c r="V104" s="59">
        <v>1.132705649031751E-3</v>
      </c>
      <c r="W104" s="59">
        <v>0</v>
      </c>
      <c r="X104" s="59">
        <v>0</v>
      </c>
      <c r="Y104" s="59">
        <v>1.6242958274785056E-3</v>
      </c>
      <c r="Z104" s="59">
        <v>3.9324389326796478E-3</v>
      </c>
      <c r="AA104" s="59">
        <v>0</v>
      </c>
      <c r="AB104" s="59">
        <v>5.4127485888850781E-3</v>
      </c>
      <c r="AC104" s="18">
        <v>1.66477866223566E-3</v>
      </c>
      <c r="AD104" s="12">
        <v>97</v>
      </c>
      <c r="AE104" s="17">
        <v>5</v>
      </c>
      <c r="AF104" s="18">
        <v>0.88135313680800942</v>
      </c>
      <c r="AG104" t="str">
        <f>IF(AF104&lt;='CAV Tier 1 Analysis'!$A$5,"Tier 1", "Tier 2")</f>
        <v>Tier 2</v>
      </c>
      <c r="AH104" t="str">
        <f t="shared" si="4"/>
        <v>Utah - Tier 2</v>
      </c>
      <c r="AI104" t="str">
        <f t="shared" si="5"/>
        <v>Bluffdale, City Of - Tier 2</v>
      </c>
    </row>
    <row r="105" spans="1:35" x14ac:dyDescent="0.3">
      <c r="A105">
        <v>98</v>
      </c>
      <c r="B105">
        <v>8</v>
      </c>
      <c r="C105" t="s">
        <v>28</v>
      </c>
      <c r="D105" t="s">
        <v>2203</v>
      </c>
      <c r="E105" t="s">
        <v>3302</v>
      </c>
      <c r="F105" t="s">
        <v>777</v>
      </c>
      <c r="G105" s="58">
        <v>9.19435</v>
      </c>
      <c r="H105">
        <v>1</v>
      </c>
      <c r="I105">
        <v>0</v>
      </c>
      <c r="J105" s="12">
        <v>4</v>
      </c>
      <c r="K105" s="12">
        <v>10</v>
      </c>
      <c r="L105">
        <v>0</v>
      </c>
      <c r="M105">
        <v>0</v>
      </c>
      <c r="N105" s="12">
        <v>0</v>
      </c>
      <c r="O105" s="12">
        <v>51.513860089162023</v>
      </c>
      <c r="P105" s="12">
        <v>42.509103844481032</v>
      </c>
      <c r="Q105" s="12">
        <v>0</v>
      </c>
      <c r="R105" s="59">
        <v>1.3429705288574425E-4</v>
      </c>
      <c r="S105" s="59">
        <v>2.8137310073157008E-4</v>
      </c>
      <c r="T105" s="59">
        <v>0</v>
      </c>
      <c r="U105" s="59">
        <v>6.4595321698935589E-3</v>
      </c>
      <c r="V105" s="59">
        <v>1.1327056490317509E-2</v>
      </c>
      <c r="W105" s="59">
        <v>0</v>
      </c>
      <c r="X105" s="59">
        <v>0</v>
      </c>
      <c r="Y105" s="59">
        <v>0</v>
      </c>
      <c r="Z105" s="59">
        <v>1.8704229786283635E-5</v>
      </c>
      <c r="AA105" s="59">
        <v>2.5226860133066939E-5</v>
      </c>
      <c r="AB105" s="59">
        <v>0</v>
      </c>
      <c r="AC105" s="18">
        <v>1.6587445367043396E-3</v>
      </c>
      <c r="AD105" s="12">
        <v>98</v>
      </c>
      <c r="AE105" s="17">
        <v>5</v>
      </c>
      <c r="AF105" s="18">
        <v>0.88301188134471376</v>
      </c>
      <c r="AG105" t="str">
        <f>IF(AF105&lt;='CAV Tier 1 Analysis'!$A$5,"Tier 1", "Tier 2")</f>
        <v>Tier 2</v>
      </c>
      <c r="AH105" t="str">
        <f t="shared" si="4"/>
        <v>Utah - Tier 2</v>
      </c>
      <c r="AI105" t="str">
        <f t="shared" si="5"/>
        <v>Orderville, Town Of - Tier 2</v>
      </c>
    </row>
    <row r="106" spans="1:35" x14ac:dyDescent="0.3">
      <c r="A106">
        <v>99</v>
      </c>
      <c r="B106">
        <v>8</v>
      </c>
      <c r="C106" t="s">
        <v>28</v>
      </c>
      <c r="D106" t="s">
        <v>1496</v>
      </c>
      <c r="E106" t="s">
        <v>3235</v>
      </c>
      <c r="F106" t="s">
        <v>807</v>
      </c>
      <c r="G106" s="58">
        <v>1.9309400000000001</v>
      </c>
      <c r="H106">
        <v>1</v>
      </c>
      <c r="I106">
        <v>0</v>
      </c>
      <c r="J106" s="12">
        <v>3</v>
      </c>
      <c r="K106" s="12">
        <v>10</v>
      </c>
      <c r="L106">
        <v>0</v>
      </c>
      <c r="M106" s="12">
        <v>1</v>
      </c>
      <c r="N106" s="12">
        <v>0</v>
      </c>
      <c r="O106" s="12">
        <v>153.34075639041902</v>
      </c>
      <c r="P106" s="12">
        <v>150.07966769865303</v>
      </c>
      <c r="Q106" s="12">
        <v>0</v>
      </c>
      <c r="R106" s="59">
        <v>2.8204228825224082E-5</v>
      </c>
      <c r="S106" s="59">
        <v>2.8137310073157008E-4</v>
      </c>
      <c r="T106" s="59">
        <v>0</v>
      </c>
      <c r="U106" s="59">
        <v>4.8446491274201694E-3</v>
      </c>
      <c r="V106" s="59">
        <v>1.1327056490317509E-2</v>
      </c>
      <c r="W106" s="59">
        <v>0</v>
      </c>
      <c r="X106" s="59">
        <v>1.5065693729521799E-3</v>
      </c>
      <c r="Y106" s="59">
        <v>0</v>
      </c>
      <c r="Z106" s="59">
        <v>5.5676680764452378E-5</v>
      </c>
      <c r="AA106" s="59">
        <v>8.9064187278618123E-5</v>
      </c>
      <c r="AB106" s="59">
        <v>0</v>
      </c>
      <c r="AC106" s="18">
        <v>1.6484175625717931E-3</v>
      </c>
      <c r="AD106" s="12">
        <v>99</v>
      </c>
      <c r="AE106" s="17">
        <v>6</v>
      </c>
      <c r="AF106" s="18">
        <v>0.88466029890728559</v>
      </c>
      <c r="AG106" t="str">
        <f>IF(AF106&lt;='CAV Tier 1 Analysis'!$A$5,"Tier 1", "Tier 2")</f>
        <v>Tier 2</v>
      </c>
      <c r="AH106" t="str">
        <f t="shared" si="4"/>
        <v>Utah - Tier 2</v>
      </c>
      <c r="AI106" t="str">
        <f t="shared" si="5"/>
        <v>Milford, City Of - Tier 2</v>
      </c>
    </row>
    <row r="107" spans="1:35" x14ac:dyDescent="0.3">
      <c r="A107">
        <v>100</v>
      </c>
      <c r="B107">
        <v>8</v>
      </c>
      <c r="C107" t="s">
        <v>28</v>
      </c>
      <c r="D107" t="s">
        <v>1504</v>
      </c>
      <c r="E107" t="s">
        <v>3365</v>
      </c>
      <c r="F107" t="s">
        <v>904</v>
      </c>
      <c r="G107" s="58">
        <v>3.3641300000000003</v>
      </c>
      <c r="H107">
        <v>7</v>
      </c>
      <c r="I107">
        <v>0</v>
      </c>
      <c r="J107" s="12">
        <v>5</v>
      </c>
      <c r="K107" s="12">
        <v>6</v>
      </c>
      <c r="L107">
        <v>0</v>
      </c>
      <c r="M107">
        <v>0</v>
      </c>
      <c r="N107" s="12">
        <v>0</v>
      </c>
      <c r="O107" s="12">
        <v>933.77775182072128</v>
      </c>
      <c r="P107" s="12">
        <v>910.06736106808194</v>
      </c>
      <c r="Q107" s="12">
        <v>269.85414431366667</v>
      </c>
      <c r="R107" s="59">
        <v>4.9138084206552812E-5</v>
      </c>
      <c r="S107" s="59">
        <v>1.9696117051209903E-3</v>
      </c>
      <c r="T107" s="59">
        <v>0</v>
      </c>
      <c r="U107" s="59">
        <v>8.0744152123669484E-3</v>
      </c>
      <c r="V107" s="59">
        <v>6.796233894190506E-3</v>
      </c>
      <c r="W107" s="59">
        <v>0</v>
      </c>
      <c r="X107" s="59">
        <v>0</v>
      </c>
      <c r="Y107" s="59">
        <v>0</v>
      </c>
      <c r="Z107" s="59">
        <v>3.3904649368430228E-4</v>
      </c>
      <c r="AA107" s="59">
        <v>5.4007588852792278E-4</v>
      </c>
      <c r="AB107" s="59">
        <v>2.6012976444776133E-4</v>
      </c>
      <c r="AC107" s="18">
        <v>1.6389682765949982E-3</v>
      </c>
      <c r="AD107" s="12">
        <v>100</v>
      </c>
      <c r="AE107" s="17">
        <v>6</v>
      </c>
      <c r="AF107" s="18">
        <v>0.88629926718388063</v>
      </c>
      <c r="AG107" t="str">
        <f>IF(AF107&lt;='CAV Tier 1 Analysis'!$A$5,"Tier 1", "Tier 2")</f>
        <v>Tier 2</v>
      </c>
      <c r="AH107" t="str">
        <f t="shared" si="4"/>
        <v>Utah - Tier 2</v>
      </c>
      <c r="AI107" t="str">
        <f t="shared" si="5"/>
        <v>Midway, City Of - Tier 2</v>
      </c>
    </row>
    <row r="108" spans="1:35" x14ac:dyDescent="0.3">
      <c r="A108">
        <v>101</v>
      </c>
      <c r="B108">
        <v>8</v>
      </c>
      <c r="C108" t="s">
        <v>28</v>
      </c>
      <c r="D108" t="s">
        <v>2160</v>
      </c>
      <c r="E108" t="s">
        <v>3241</v>
      </c>
      <c r="F108" t="s">
        <v>469</v>
      </c>
      <c r="G108" s="58">
        <v>7.6613600000000002</v>
      </c>
      <c r="H108">
        <v>6</v>
      </c>
      <c r="I108">
        <v>0</v>
      </c>
      <c r="J108" s="12">
        <v>4</v>
      </c>
      <c r="K108" s="12">
        <v>3</v>
      </c>
      <c r="L108">
        <v>0</v>
      </c>
      <c r="M108">
        <v>0</v>
      </c>
      <c r="N108" s="12">
        <v>0</v>
      </c>
      <c r="O108" s="12">
        <v>3870.6687625048112</v>
      </c>
      <c r="P108" s="12">
        <v>3832.8425956511824</v>
      </c>
      <c r="Q108" s="12">
        <v>2656.5670780107898</v>
      </c>
      <c r="R108" s="59">
        <v>1.1190547119662898E-4</v>
      </c>
      <c r="S108" s="59">
        <v>1.6882386043894203E-3</v>
      </c>
      <c r="T108" s="59">
        <v>0</v>
      </c>
      <c r="U108" s="59">
        <v>6.4595321698935589E-3</v>
      </c>
      <c r="V108" s="59">
        <v>3.398116947095253E-3</v>
      </c>
      <c r="W108" s="59">
        <v>0</v>
      </c>
      <c r="X108" s="59">
        <v>0</v>
      </c>
      <c r="Y108" s="59">
        <v>0</v>
      </c>
      <c r="Z108" s="59">
        <v>1.4054058040917782E-3</v>
      </c>
      <c r="AA108" s="59">
        <v>2.2745853317984494E-3</v>
      </c>
      <c r="AB108" s="59">
        <v>2.5608358544954401E-3</v>
      </c>
      <c r="AC108" s="18">
        <v>1.6271472893600479E-3</v>
      </c>
      <c r="AD108" s="12">
        <v>101</v>
      </c>
      <c r="AE108" s="17">
        <v>6</v>
      </c>
      <c r="AF108" s="18">
        <v>0.88792641447324072</v>
      </c>
      <c r="AG108" t="str">
        <f>IF(AF108&lt;='CAV Tier 1 Analysis'!$A$5,"Tier 1", "Tier 2")</f>
        <v>Tier 2</v>
      </c>
      <c r="AH108" t="str">
        <f t="shared" si="4"/>
        <v>Utah - Tier 2</v>
      </c>
      <c r="AI108" t="str">
        <f t="shared" si="5"/>
        <v>Perry City, City Of - Tier 2</v>
      </c>
    </row>
    <row r="109" spans="1:35" x14ac:dyDescent="0.3">
      <c r="A109">
        <v>102</v>
      </c>
      <c r="B109">
        <v>8</v>
      </c>
      <c r="C109" t="s">
        <v>28</v>
      </c>
      <c r="D109" t="s">
        <v>1543</v>
      </c>
      <c r="E109" t="s">
        <v>3416</v>
      </c>
      <c r="F109" t="s">
        <v>811</v>
      </c>
      <c r="G109" s="58">
        <v>0.36702000000000001</v>
      </c>
      <c r="H109">
        <v>0</v>
      </c>
      <c r="I109">
        <v>0</v>
      </c>
      <c r="J109" s="12">
        <v>4</v>
      </c>
      <c r="K109" s="12">
        <v>10</v>
      </c>
      <c r="L109">
        <v>0</v>
      </c>
      <c r="M109">
        <v>0</v>
      </c>
      <c r="N109" s="12">
        <v>0</v>
      </c>
      <c r="O109" s="12">
        <v>7.4140120528736142E-2</v>
      </c>
      <c r="P109" s="12">
        <v>0</v>
      </c>
      <c r="Q109" s="12">
        <v>5.7825163643582395E-3</v>
      </c>
      <c r="R109" s="59">
        <v>5.3608688325032064E-6</v>
      </c>
      <c r="S109" s="59">
        <v>0</v>
      </c>
      <c r="T109" s="59">
        <v>0</v>
      </c>
      <c r="U109" s="59">
        <v>6.4595321698935589E-3</v>
      </c>
      <c r="V109" s="59">
        <v>1.1327056490317509E-2</v>
      </c>
      <c r="W109" s="59">
        <v>0</v>
      </c>
      <c r="X109" s="59">
        <v>0</v>
      </c>
      <c r="Y109" s="59">
        <v>0</v>
      </c>
      <c r="Z109" s="59">
        <v>2.6919626064753001E-8</v>
      </c>
      <c r="AA109" s="59">
        <v>0</v>
      </c>
      <c r="AB109" s="59">
        <v>5.5741394063135542E-9</v>
      </c>
      <c r="AC109" s="18">
        <v>1.6174529111644585E-3</v>
      </c>
      <c r="AD109" s="12">
        <v>102</v>
      </c>
      <c r="AE109" s="17">
        <v>6</v>
      </c>
      <c r="AF109" s="18">
        <v>0.88954386738440516</v>
      </c>
      <c r="AG109" t="str">
        <f>IF(AF109&lt;='CAV Tier 1 Analysis'!$A$5,"Tier 1", "Tier 2")</f>
        <v>Tier 2</v>
      </c>
      <c r="AH109" t="str">
        <f t="shared" si="4"/>
        <v>Utah - Tier 2</v>
      </c>
      <c r="AI109" t="str">
        <f t="shared" si="5"/>
        <v>Alton, Town Of - Tier 2</v>
      </c>
    </row>
    <row r="110" spans="1:35" x14ac:dyDescent="0.3">
      <c r="A110">
        <v>103</v>
      </c>
      <c r="B110">
        <v>8</v>
      </c>
      <c r="C110" t="s">
        <v>28</v>
      </c>
      <c r="D110" t="s">
        <v>2187</v>
      </c>
      <c r="E110" t="s">
        <v>3282</v>
      </c>
      <c r="F110" t="s">
        <v>854</v>
      </c>
      <c r="G110" s="58">
        <v>12.65427</v>
      </c>
      <c r="H110">
        <v>5</v>
      </c>
      <c r="I110">
        <v>0</v>
      </c>
      <c r="J110" s="12">
        <v>1.5</v>
      </c>
      <c r="K110" s="12">
        <v>9.5</v>
      </c>
      <c r="L110">
        <v>0</v>
      </c>
      <c r="M110" s="12">
        <v>2.0000000000000004</v>
      </c>
      <c r="N110" s="12">
        <v>0</v>
      </c>
      <c r="O110" s="12">
        <v>5.957466459912748</v>
      </c>
      <c r="P110" s="12">
        <v>0</v>
      </c>
      <c r="Q110" s="12">
        <v>0</v>
      </c>
      <c r="R110" s="59">
        <v>1.8483429143120362E-4</v>
      </c>
      <c r="S110" s="59">
        <v>1.4068655036578502E-3</v>
      </c>
      <c r="T110" s="59">
        <v>0</v>
      </c>
      <c r="U110" s="59">
        <v>2.4223245637100847E-3</v>
      </c>
      <c r="V110" s="59">
        <v>1.0760703665801634E-2</v>
      </c>
      <c r="W110" s="59">
        <v>0</v>
      </c>
      <c r="X110" s="59">
        <v>3.0131387459043607E-3</v>
      </c>
      <c r="Y110" s="59">
        <v>0</v>
      </c>
      <c r="Z110" s="59">
        <v>2.1631037048557231E-6</v>
      </c>
      <c r="AA110" s="59">
        <v>0</v>
      </c>
      <c r="AB110" s="59">
        <v>0</v>
      </c>
      <c r="AC110" s="18">
        <v>1.6172754431099993E-3</v>
      </c>
      <c r="AD110" s="12">
        <v>103</v>
      </c>
      <c r="AE110" s="17">
        <v>6</v>
      </c>
      <c r="AF110" s="18">
        <v>0.89116114282751513</v>
      </c>
      <c r="AG110" t="str">
        <f>IF(AF110&lt;='CAV Tier 1 Analysis'!$A$5,"Tier 1", "Tier 2")</f>
        <v>Tier 2</v>
      </c>
      <c r="AH110" t="str">
        <f t="shared" si="4"/>
        <v>Utah - Tier 2</v>
      </c>
      <c r="AI110" t="str">
        <f t="shared" si="5"/>
        <v>Green River, City Of - Tier 2</v>
      </c>
    </row>
    <row r="111" spans="1:35" x14ac:dyDescent="0.3">
      <c r="A111">
        <v>104</v>
      </c>
      <c r="B111">
        <v>8</v>
      </c>
      <c r="C111" t="s">
        <v>28</v>
      </c>
      <c r="D111" t="s">
        <v>2233</v>
      </c>
      <c r="E111" t="s">
        <v>3346</v>
      </c>
      <c r="F111" t="s">
        <v>1087</v>
      </c>
      <c r="G111" s="58">
        <v>6.2981600000000002</v>
      </c>
      <c r="H111">
        <v>18</v>
      </c>
      <c r="I111">
        <v>0</v>
      </c>
      <c r="J111" s="12">
        <v>3</v>
      </c>
      <c r="K111" s="12">
        <v>4</v>
      </c>
      <c r="L111">
        <v>0</v>
      </c>
      <c r="M111" s="12">
        <v>1.9999999999999998</v>
      </c>
      <c r="N111" s="12">
        <v>0</v>
      </c>
      <c r="O111" s="12">
        <v>198.68849009931969</v>
      </c>
      <c r="P111" s="12">
        <v>164.56206455888542</v>
      </c>
      <c r="Q111" s="12">
        <v>28.753728079028406</v>
      </c>
      <c r="R111" s="59">
        <v>9.1993923072634725E-5</v>
      </c>
      <c r="S111" s="59">
        <v>5.064715813168261E-3</v>
      </c>
      <c r="T111" s="59">
        <v>0</v>
      </c>
      <c r="U111" s="59">
        <v>4.8446491274201694E-3</v>
      </c>
      <c r="V111" s="59">
        <v>4.530822596127004E-3</v>
      </c>
      <c r="W111" s="59">
        <v>0</v>
      </c>
      <c r="X111" s="59">
        <v>3.0131387459043598E-3</v>
      </c>
      <c r="Y111" s="59">
        <v>0</v>
      </c>
      <c r="Z111" s="59">
        <v>7.2142044262943721E-5</v>
      </c>
      <c r="AA111" s="59">
        <v>9.765870861506553E-5</v>
      </c>
      <c r="AB111" s="59">
        <v>2.7717567692785046E-5</v>
      </c>
      <c r="AC111" s="18">
        <v>1.6129853205693841E-3</v>
      </c>
      <c r="AD111" s="12">
        <v>104</v>
      </c>
      <c r="AE111" s="17">
        <v>6</v>
      </c>
      <c r="AF111" s="18">
        <v>0.89277412814808454</v>
      </c>
      <c r="AG111" t="str">
        <f>IF(AF111&lt;='CAV Tier 1 Analysis'!$A$5,"Tier 1", "Tier 2")</f>
        <v>Tier 2</v>
      </c>
      <c r="AH111" t="str">
        <f t="shared" si="4"/>
        <v>Utah - Tier 2</v>
      </c>
      <c r="AI111" t="str">
        <f t="shared" si="5"/>
        <v>Oakley, Town Of - Tier 2</v>
      </c>
    </row>
    <row r="112" spans="1:35" x14ac:dyDescent="0.3">
      <c r="A112">
        <v>105</v>
      </c>
      <c r="B112">
        <v>8</v>
      </c>
      <c r="C112" t="s">
        <v>28</v>
      </c>
      <c r="D112" t="s">
        <v>2225</v>
      </c>
      <c r="E112" t="s">
        <v>3333</v>
      </c>
      <c r="F112" t="s">
        <v>874</v>
      </c>
      <c r="G112" s="58">
        <v>1.2679100000000001</v>
      </c>
      <c r="H112">
        <v>3</v>
      </c>
      <c r="I112">
        <v>0</v>
      </c>
      <c r="J112" s="12">
        <v>4</v>
      </c>
      <c r="K112" s="12">
        <v>9</v>
      </c>
      <c r="L112">
        <v>0</v>
      </c>
      <c r="M112">
        <v>0</v>
      </c>
      <c r="N112" s="12">
        <v>0</v>
      </c>
      <c r="O112" s="12">
        <v>57.422024411587572</v>
      </c>
      <c r="P112" s="12">
        <v>47.689649801090816</v>
      </c>
      <c r="Q112" s="12">
        <v>1.9452881544703402</v>
      </c>
      <c r="R112" s="59">
        <v>1.8519697023102668E-5</v>
      </c>
      <c r="S112" s="59">
        <v>8.4411930219471017E-4</v>
      </c>
      <c r="T112" s="59">
        <v>0</v>
      </c>
      <c r="U112" s="59">
        <v>6.4595321698935589E-3</v>
      </c>
      <c r="V112" s="59">
        <v>1.0194350841285759E-2</v>
      </c>
      <c r="W112" s="59">
        <v>0</v>
      </c>
      <c r="X112" s="59">
        <v>0</v>
      </c>
      <c r="Y112" s="59">
        <v>0</v>
      </c>
      <c r="Z112" s="59">
        <v>2.084943231838858E-5</v>
      </c>
      <c r="AA112" s="59">
        <v>2.83012347126498E-5</v>
      </c>
      <c r="AB112" s="59">
        <v>1.8751883566301872E-6</v>
      </c>
      <c r="AC112" s="18">
        <v>1.5970498059804364E-3</v>
      </c>
      <c r="AD112" s="12">
        <v>105</v>
      </c>
      <c r="AE112" s="17">
        <v>6</v>
      </c>
      <c r="AF112" s="18">
        <v>0.89437117795406496</v>
      </c>
      <c r="AG112" t="str">
        <f>IF(AF112&lt;='CAV Tier 1 Analysis'!$A$5,"Tier 1", "Tier 2")</f>
        <v>Tier 2</v>
      </c>
      <c r="AH112" t="str">
        <f t="shared" si="4"/>
        <v>Utah - Tier 2</v>
      </c>
      <c r="AI112" t="str">
        <f t="shared" si="5"/>
        <v>Elsinore, Town Of - Tier 2</v>
      </c>
    </row>
    <row r="113" spans="1:35" x14ac:dyDescent="0.3">
      <c r="A113">
        <v>106</v>
      </c>
      <c r="B113">
        <v>8</v>
      </c>
      <c r="C113" t="s">
        <v>28</v>
      </c>
      <c r="D113" t="s">
        <v>1628</v>
      </c>
      <c r="E113" t="s">
        <v>3337</v>
      </c>
      <c r="F113" t="s">
        <v>833</v>
      </c>
      <c r="G113" s="58">
        <v>3.5341199999999997</v>
      </c>
      <c r="H113">
        <v>2</v>
      </c>
      <c r="I113">
        <v>0</v>
      </c>
      <c r="J113" s="12">
        <v>4</v>
      </c>
      <c r="K113" s="12">
        <v>9</v>
      </c>
      <c r="L113">
        <v>0</v>
      </c>
      <c r="M113">
        <v>0</v>
      </c>
      <c r="N113" s="12">
        <v>0</v>
      </c>
      <c r="O113" s="12">
        <v>237.35311768755554</v>
      </c>
      <c r="P113" s="12">
        <v>210.22549840980807</v>
      </c>
      <c r="Q113" s="12">
        <v>76.062058436108543</v>
      </c>
      <c r="R113" s="59">
        <v>5.1621039066879817E-5</v>
      </c>
      <c r="S113" s="59">
        <v>5.6274620146314015E-4</v>
      </c>
      <c r="T113" s="59">
        <v>0</v>
      </c>
      <c r="U113" s="59">
        <v>6.4595321698935589E-3</v>
      </c>
      <c r="V113" s="59">
        <v>1.0194350841285759E-2</v>
      </c>
      <c r="W113" s="59">
        <v>0</v>
      </c>
      <c r="X113" s="59">
        <v>0</v>
      </c>
      <c r="Y113" s="59">
        <v>0</v>
      </c>
      <c r="Z113" s="59">
        <v>8.6180830674206983E-5</v>
      </c>
      <c r="AA113" s="59">
        <v>1.2475749345812302E-4</v>
      </c>
      <c r="AB113" s="59">
        <v>7.3321109796996065E-5</v>
      </c>
      <c r="AC113" s="18">
        <v>1.5956826986944243E-3</v>
      </c>
      <c r="AD113" s="12">
        <v>106</v>
      </c>
      <c r="AE113" s="17">
        <v>6</v>
      </c>
      <c r="AF113" s="18">
        <v>0.89596686065275943</v>
      </c>
      <c r="AG113" t="str">
        <f>IF(AF113&lt;='CAV Tier 1 Analysis'!$A$5,"Tier 1", "Tier 2")</f>
        <v>Tier 2</v>
      </c>
      <c r="AH113" t="str">
        <f t="shared" si="4"/>
        <v>Utah - Tier 2</v>
      </c>
      <c r="AI113" t="str">
        <f t="shared" si="5"/>
        <v>Monroe City, City Of - Tier 2</v>
      </c>
    </row>
    <row r="114" spans="1:35" x14ac:dyDescent="0.3">
      <c r="A114">
        <v>107</v>
      </c>
      <c r="B114">
        <v>8</v>
      </c>
      <c r="C114" t="s">
        <v>28</v>
      </c>
      <c r="D114" t="s">
        <v>1267</v>
      </c>
      <c r="E114" t="s">
        <v>3332</v>
      </c>
      <c r="F114" t="s">
        <v>875</v>
      </c>
      <c r="G114" s="58">
        <v>1.04958</v>
      </c>
      <c r="H114">
        <v>2</v>
      </c>
      <c r="I114">
        <v>0</v>
      </c>
      <c r="J114" s="12">
        <v>4</v>
      </c>
      <c r="K114" s="12">
        <v>9</v>
      </c>
      <c r="L114">
        <v>0</v>
      </c>
      <c r="M114">
        <v>0</v>
      </c>
      <c r="N114" s="12">
        <v>0</v>
      </c>
      <c r="O114" s="12">
        <v>26.086124737210927</v>
      </c>
      <c r="P114" s="12">
        <v>18.029633548021486</v>
      </c>
      <c r="Q114" s="12">
        <v>19.631604765241764</v>
      </c>
      <c r="R114" s="59">
        <v>1.5330665111489061E-5</v>
      </c>
      <c r="S114" s="59">
        <v>5.6274620146314015E-4</v>
      </c>
      <c r="T114" s="59">
        <v>0</v>
      </c>
      <c r="U114" s="59">
        <v>6.4595321698935589E-3</v>
      </c>
      <c r="V114" s="59">
        <v>1.0194350841285759E-2</v>
      </c>
      <c r="W114" s="59">
        <v>0</v>
      </c>
      <c r="X114" s="59">
        <v>0</v>
      </c>
      <c r="Y114" s="59">
        <v>0</v>
      </c>
      <c r="Z114" s="59">
        <v>9.4716425923807731E-6</v>
      </c>
      <c r="AA114" s="59">
        <v>1.0699614967899172E-5</v>
      </c>
      <c r="AB114" s="59">
        <v>1.8924166372549791E-5</v>
      </c>
      <c r="AC114" s="18">
        <v>1.5700959365169797E-3</v>
      </c>
      <c r="AD114" s="12">
        <v>107</v>
      </c>
      <c r="AE114" s="17">
        <v>6</v>
      </c>
      <c r="AF114" s="18">
        <v>0.89753695658927646</v>
      </c>
      <c r="AG114" t="str">
        <f>IF(AF114&lt;='CAV Tier 1 Analysis'!$A$5,"Tier 1", "Tier 2")</f>
        <v>Tier 2</v>
      </c>
      <c r="AH114" t="str">
        <f t="shared" si="4"/>
        <v>Utah - Tier 2</v>
      </c>
      <c r="AI114" t="str">
        <f t="shared" si="5"/>
        <v>Aurora, City Of - Tier 2</v>
      </c>
    </row>
    <row r="115" spans="1:35" x14ac:dyDescent="0.3">
      <c r="A115">
        <v>108</v>
      </c>
      <c r="B115">
        <v>8</v>
      </c>
      <c r="C115" t="s">
        <v>28</v>
      </c>
      <c r="D115" t="s">
        <v>1673</v>
      </c>
      <c r="E115" t="s">
        <v>3325</v>
      </c>
      <c r="F115" t="s">
        <v>1033</v>
      </c>
      <c r="G115" s="58">
        <v>1.24339</v>
      </c>
      <c r="H115">
        <v>8</v>
      </c>
      <c r="I115">
        <v>0</v>
      </c>
      <c r="J115" s="12">
        <v>3</v>
      </c>
      <c r="K115" s="12">
        <v>6</v>
      </c>
      <c r="L115">
        <v>0</v>
      </c>
      <c r="M115" s="12">
        <v>2</v>
      </c>
      <c r="N115" s="12">
        <v>0</v>
      </c>
      <c r="O115" s="12">
        <v>125.19884275249271</v>
      </c>
      <c r="P115" s="12">
        <v>113.85476489789733</v>
      </c>
      <c r="Q115" s="12">
        <v>15.399803088891531</v>
      </c>
      <c r="R115" s="59">
        <v>1.8161546230848897E-5</v>
      </c>
      <c r="S115" s="59">
        <v>2.2509848058525606E-3</v>
      </c>
      <c r="T115" s="59">
        <v>0</v>
      </c>
      <c r="U115" s="59">
        <v>4.8446491274201694E-3</v>
      </c>
      <c r="V115" s="59">
        <v>6.796233894190506E-3</v>
      </c>
      <c r="W115" s="59">
        <v>0</v>
      </c>
      <c r="X115" s="59">
        <v>3.0131387459043598E-3</v>
      </c>
      <c r="Y115" s="59">
        <v>0</v>
      </c>
      <c r="Z115" s="59">
        <v>4.5458599292816237E-5</v>
      </c>
      <c r="AA115" s="59">
        <v>6.756666148668701E-5</v>
      </c>
      <c r="AB115" s="59">
        <v>1.4844860582904088E-5</v>
      </c>
      <c r="AC115" s="18">
        <v>1.5500943855418954E-3</v>
      </c>
      <c r="AD115" s="12">
        <v>108</v>
      </c>
      <c r="AE115" s="17">
        <v>6</v>
      </c>
      <c r="AF115" s="18">
        <v>0.89908705097481834</v>
      </c>
      <c r="AG115" t="str">
        <f>IF(AF115&lt;='CAV Tier 1 Analysis'!$A$5,"Tier 1", "Tier 2")</f>
        <v>Tier 2</v>
      </c>
      <c r="AH115" t="str">
        <f t="shared" si="4"/>
        <v>Utah - Tier 2</v>
      </c>
      <c r="AI115" t="str">
        <f t="shared" si="5"/>
        <v>Fairview, City Of - Tier 2</v>
      </c>
    </row>
    <row r="116" spans="1:35" x14ac:dyDescent="0.3">
      <c r="A116">
        <v>109</v>
      </c>
      <c r="B116">
        <v>8</v>
      </c>
      <c r="C116" t="s">
        <v>28</v>
      </c>
      <c r="D116" t="s">
        <v>1211</v>
      </c>
      <c r="E116" t="s">
        <v>3334</v>
      </c>
      <c r="F116" t="s">
        <v>881</v>
      </c>
      <c r="G116" s="58">
        <v>0.54832000000000003</v>
      </c>
      <c r="H116">
        <v>1</v>
      </c>
      <c r="I116">
        <v>0</v>
      </c>
      <c r="J116" s="12">
        <v>4</v>
      </c>
      <c r="K116" s="12">
        <v>9</v>
      </c>
      <c r="L116">
        <v>0</v>
      </c>
      <c r="M116">
        <v>0</v>
      </c>
      <c r="N116" s="12">
        <v>0</v>
      </c>
      <c r="O116" s="12">
        <v>12.892363713009633</v>
      </c>
      <c r="P116" s="12">
        <v>8.6835037415388037</v>
      </c>
      <c r="Q116" s="12">
        <v>0.8269445040029364</v>
      </c>
      <c r="R116" s="59">
        <v>8.0090229367286754E-6</v>
      </c>
      <c r="S116" s="59">
        <v>2.8137310073157008E-4</v>
      </c>
      <c r="T116" s="59">
        <v>0</v>
      </c>
      <c r="U116" s="59">
        <v>6.4595321698935589E-3</v>
      </c>
      <c r="V116" s="59">
        <v>1.0194350841285759E-2</v>
      </c>
      <c r="W116" s="59">
        <v>0</v>
      </c>
      <c r="X116" s="59">
        <v>0</v>
      </c>
      <c r="Y116" s="59">
        <v>0</v>
      </c>
      <c r="Z116" s="59">
        <v>4.6811039390001135E-6</v>
      </c>
      <c r="AA116" s="59">
        <v>5.1531910706511677E-6</v>
      </c>
      <c r="AB116" s="59">
        <v>7.9714498950817254E-7</v>
      </c>
      <c r="AC116" s="18">
        <v>1.5412633249860704E-3</v>
      </c>
      <c r="AD116" s="12">
        <v>109</v>
      </c>
      <c r="AE116" s="17">
        <v>6</v>
      </c>
      <c r="AF116" s="18">
        <v>0.90062831429980439</v>
      </c>
      <c r="AG116" t="str">
        <f>IF(AF116&lt;='CAV Tier 1 Analysis'!$A$5,"Tier 1", "Tier 2")</f>
        <v>Tier 2</v>
      </c>
      <c r="AH116" t="str">
        <f t="shared" si="4"/>
        <v>Utah - Tier 2</v>
      </c>
      <c r="AI116" t="str">
        <f t="shared" si="5"/>
        <v>Glenwood, Town Of - Tier 2</v>
      </c>
    </row>
    <row r="117" spans="1:35" x14ac:dyDescent="0.3">
      <c r="A117">
        <v>110</v>
      </c>
      <c r="B117">
        <v>8</v>
      </c>
      <c r="C117" t="s">
        <v>28</v>
      </c>
      <c r="D117" t="s">
        <v>2230</v>
      </c>
      <c r="E117" t="s">
        <v>3343</v>
      </c>
      <c r="F117" t="s">
        <v>1079</v>
      </c>
      <c r="G117" s="58">
        <v>3.2581100000000003</v>
      </c>
      <c r="H117">
        <v>13</v>
      </c>
      <c r="I117">
        <v>0</v>
      </c>
      <c r="J117" s="12">
        <v>3</v>
      </c>
      <c r="K117" s="12">
        <v>4</v>
      </c>
      <c r="L117">
        <v>0</v>
      </c>
      <c r="M117" s="12">
        <v>2.0000000000000004</v>
      </c>
      <c r="N117" s="12">
        <v>0</v>
      </c>
      <c r="O117" s="12">
        <v>652.0145781766704</v>
      </c>
      <c r="P117" s="12">
        <v>634.360589024673</v>
      </c>
      <c r="Q117" s="12">
        <v>3.2109816575130026</v>
      </c>
      <c r="R117" s="59">
        <v>4.7589505617860129E-5</v>
      </c>
      <c r="S117" s="59">
        <v>3.6578503095104106E-3</v>
      </c>
      <c r="T117" s="59">
        <v>0</v>
      </c>
      <c r="U117" s="59">
        <v>4.8446491274201694E-3</v>
      </c>
      <c r="V117" s="59">
        <v>4.530822596127004E-3</v>
      </c>
      <c r="W117" s="59">
        <v>0</v>
      </c>
      <c r="X117" s="59">
        <v>3.0131387459043607E-3</v>
      </c>
      <c r="Y117" s="59">
        <v>0</v>
      </c>
      <c r="Z117" s="59">
        <v>2.3674076206121913E-4</v>
      </c>
      <c r="AA117" s="59">
        <v>3.7645879131684043E-4</v>
      </c>
      <c r="AB117" s="59">
        <v>3.0952717229499211E-6</v>
      </c>
      <c r="AC117" s="18">
        <v>1.5191222826982558E-3</v>
      </c>
      <c r="AD117" s="12">
        <v>110</v>
      </c>
      <c r="AE117" s="17">
        <v>6</v>
      </c>
      <c r="AF117" s="18">
        <v>0.90214743658250263</v>
      </c>
      <c r="AG117" t="str">
        <f>IF(AF117&lt;='CAV Tier 1 Analysis'!$A$5,"Tier 1", "Tier 2")</f>
        <v>Tier 2</v>
      </c>
      <c r="AH117" t="str">
        <f t="shared" si="4"/>
        <v>Utah - Tier 2</v>
      </c>
      <c r="AI117" t="str">
        <f t="shared" si="5"/>
        <v>Coalville, City Of - Tier 2</v>
      </c>
    </row>
    <row r="118" spans="1:35" x14ac:dyDescent="0.3">
      <c r="A118">
        <v>111</v>
      </c>
      <c r="B118">
        <v>8</v>
      </c>
      <c r="C118" t="s">
        <v>28</v>
      </c>
      <c r="D118" t="s">
        <v>2154</v>
      </c>
      <c r="E118" t="s">
        <v>3409</v>
      </c>
      <c r="F118" t="s">
        <v>609</v>
      </c>
      <c r="G118" s="58">
        <v>7.1870199999999995</v>
      </c>
      <c r="H118">
        <v>12</v>
      </c>
      <c r="I118">
        <v>0</v>
      </c>
      <c r="J118" s="12">
        <v>3</v>
      </c>
      <c r="K118" s="12">
        <v>1</v>
      </c>
      <c r="L118">
        <v>0</v>
      </c>
      <c r="M118" s="12">
        <v>1.0000000000000002</v>
      </c>
      <c r="N118" s="12">
        <v>0</v>
      </c>
      <c r="O118" s="12">
        <v>4654.222671491747</v>
      </c>
      <c r="P118" s="12">
        <v>3921.8644638193136</v>
      </c>
      <c r="Q118" s="12">
        <v>1785.5993869453914</v>
      </c>
      <c r="R118" s="59">
        <v>1.0497703535659417E-4</v>
      </c>
      <c r="S118" s="59">
        <v>3.3764772087788407E-3</v>
      </c>
      <c r="T118" s="59">
        <v>0</v>
      </c>
      <c r="U118" s="59">
        <v>4.8446491274201694E-3</v>
      </c>
      <c r="V118" s="59">
        <v>1.132705649031751E-3</v>
      </c>
      <c r="W118" s="59">
        <v>0</v>
      </c>
      <c r="X118" s="59">
        <v>1.5065693729521803E-3</v>
      </c>
      <c r="Y118" s="59">
        <v>0</v>
      </c>
      <c r="Z118" s="59">
        <v>1.6899073409260533E-3</v>
      </c>
      <c r="AA118" s="59">
        <v>2.3274150085961015E-3</v>
      </c>
      <c r="AB118" s="59">
        <v>1.7212540837774635E-3</v>
      </c>
      <c r="AC118" s="18">
        <v>1.5185413478944684E-3</v>
      </c>
      <c r="AD118" s="12">
        <v>111</v>
      </c>
      <c r="AE118" s="17">
        <v>6</v>
      </c>
      <c r="AF118" s="18">
        <v>0.90366597793039705</v>
      </c>
      <c r="AG118" t="str">
        <f>IF(AF118&lt;='CAV Tier 1 Analysis'!$A$5,"Tier 1", "Tier 2")</f>
        <v>Tier 2</v>
      </c>
      <c r="AH118" t="str">
        <f t="shared" si="4"/>
        <v>Utah - Tier 2</v>
      </c>
      <c r="AI118" t="str">
        <f t="shared" si="5"/>
        <v>Alpine, City Of - Tier 2</v>
      </c>
    </row>
    <row r="119" spans="1:35" x14ac:dyDescent="0.3">
      <c r="A119">
        <v>112</v>
      </c>
      <c r="B119">
        <v>8</v>
      </c>
      <c r="C119" t="s">
        <v>28</v>
      </c>
      <c r="D119" t="s">
        <v>2229</v>
      </c>
      <c r="E119" t="s">
        <v>3341</v>
      </c>
      <c r="F119" t="s">
        <v>884</v>
      </c>
      <c r="G119" s="58">
        <v>1.0000599999999999</v>
      </c>
      <c r="H119">
        <v>0</v>
      </c>
      <c r="I119">
        <v>0</v>
      </c>
      <c r="J119" s="12">
        <v>4</v>
      </c>
      <c r="K119" s="12">
        <v>9</v>
      </c>
      <c r="L119">
        <v>0</v>
      </c>
      <c r="M119">
        <v>0</v>
      </c>
      <c r="N119" s="12">
        <v>0</v>
      </c>
      <c r="O119" s="12">
        <v>4.8546144598266947</v>
      </c>
      <c r="P119" s="12">
        <v>0</v>
      </c>
      <c r="Q119" s="12">
        <v>2.8868975861652846</v>
      </c>
      <c r="R119" s="59">
        <v>1.4607352418487157E-5</v>
      </c>
      <c r="S119" s="59">
        <v>0</v>
      </c>
      <c r="T119" s="59">
        <v>0</v>
      </c>
      <c r="U119" s="59">
        <v>6.4595321698935589E-3</v>
      </c>
      <c r="V119" s="59">
        <v>1.0194350841285759E-2</v>
      </c>
      <c r="W119" s="59">
        <v>0</v>
      </c>
      <c r="X119" s="59">
        <v>0</v>
      </c>
      <c r="Y119" s="59">
        <v>0</v>
      </c>
      <c r="Z119" s="59">
        <v>1.7626678378061879E-6</v>
      </c>
      <c r="AA119" s="59">
        <v>0</v>
      </c>
      <c r="AB119" s="59">
        <v>2.7828662442222636E-6</v>
      </c>
      <c r="AC119" s="18">
        <v>1.5157305361527121E-3</v>
      </c>
      <c r="AD119" s="12">
        <v>112</v>
      </c>
      <c r="AE119" s="17">
        <v>6</v>
      </c>
      <c r="AF119" s="18">
        <v>0.90518170846654977</v>
      </c>
      <c r="AG119" t="str">
        <f>IF(AF119&lt;='CAV Tier 1 Analysis'!$A$5,"Tier 1", "Tier 2")</f>
        <v>Tier 2</v>
      </c>
      <c r="AH119" t="str">
        <f t="shared" si="4"/>
        <v>Utah - Tier 2</v>
      </c>
      <c r="AI119" t="str">
        <f t="shared" si="5"/>
        <v>Sigurd, City Of - Tier 2</v>
      </c>
    </row>
    <row r="120" spans="1:35" x14ac:dyDescent="0.3">
      <c r="A120">
        <v>113</v>
      </c>
      <c r="B120">
        <v>8</v>
      </c>
      <c r="C120" t="s">
        <v>28</v>
      </c>
      <c r="D120" t="s">
        <v>2228</v>
      </c>
      <c r="E120" t="s">
        <v>3338</v>
      </c>
      <c r="F120" t="s">
        <v>885</v>
      </c>
      <c r="G120" s="58">
        <v>0.98365000000000002</v>
      </c>
      <c r="H120">
        <v>0</v>
      </c>
      <c r="I120">
        <v>0</v>
      </c>
      <c r="J120" s="12">
        <v>4</v>
      </c>
      <c r="K120" s="12">
        <v>9</v>
      </c>
      <c r="L120">
        <v>0</v>
      </c>
      <c r="M120">
        <v>0</v>
      </c>
      <c r="N120" s="12">
        <v>0</v>
      </c>
      <c r="O120" s="12">
        <v>2.2164585222496704</v>
      </c>
      <c r="P120" s="12">
        <v>0</v>
      </c>
      <c r="Q120" s="12">
        <v>1.8743835283295596E-2</v>
      </c>
      <c r="R120" s="59">
        <v>1.4367660146836082E-5</v>
      </c>
      <c r="S120" s="59">
        <v>0</v>
      </c>
      <c r="T120" s="59">
        <v>0</v>
      </c>
      <c r="U120" s="59">
        <v>6.4595321698935589E-3</v>
      </c>
      <c r="V120" s="59">
        <v>1.0194350841285759E-2</v>
      </c>
      <c r="W120" s="59">
        <v>0</v>
      </c>
      <c r="X120" s="59">
        <v>0</v>
      </c>
      <c r="Y120" s="59">
        <v>0</v>
      </c>
      <c r="Z120" s="59">
        <v>8.0477660653208646E-7</v>
      </c>
      <c r="AA120" s="59">
        <v>0</v>
      </c>
      <c r="AB120" s="59">
        <v>1.8068388275052282E-8</v>
      </c>
      <c r="AC120" s="18">
        <v>1.5153703196655419E-3</v>
      </c>
      <c r="AD120" s="12">
        <v>113</v>
      </c>
      <c r="AE120" s="17">
        <v>6</v>
      </c>
      <c r="AF120" s="18">
        <v>0.9066970787862153</v>
      </c>
      <c r="AG120" t="str">
        <f>IF(AF120&lt;='CAV Tier 1 Analysis'!$A$5,"Tier 1", "Tier 2")</f>
        <v>Tier 2</v>
      </c>
      <c r="AH120" t="str">
        <f t="shared" si="4"/>
        <v>Utah - Tier 2</v>
      </c>
      <c r="AI120" t="str">
        <f t="shared" si="5"/>
        <v>Redmond, Town Of - Tier 2</v>
      </c>
    </row>
    <row r="121" spans="1:35" x14ac:dyDescent="0.3">
      <c r="A121">
        <v>114</v>
      </c>
      <c r="B121">
        <v>8</v>
      </c>
      <c r="C121" t="s">
        <v>28</v>
      </c>
      <c r="D121" t="s">
        <v>2227</v>
      </c>
      <c r="E121" t="s">
        <v>3336</v>
      </c>
      <c r="F121" t="s">
        <v>886</v>
      </c>
      <c r="G121" s="58">
        <v>0.56574000000000002</v>
      </c>
      <c r="H121">
        <v>0</v>
      </c>
      <c r="I121">
        <v>0</v>
      </c>
      <c r="J121" s="12">
        <v>4</v>
      </c>
      <c r="K121" s="12">
        <v>9</v>
      </c>
      <c r="L121">
        <v>0</v>
      </c>
      <c r="M121">
        <v>0</v>
      </c>
      <c r="N121" s="12">
        <v>0</v>
      </c>
      <c r="O121" s="12">
        <v>0.76491350132208635</v>
      </c>
      <c r="P121" s="12">
        <v>0</v>
      </c>
      <c r="Q121" s="12">
        <v>6.6080546976480137E-2</v>
      </c>
      <c r="R121" s="59">
        <v>8.2634677491699753E-6</v>
      </c>
      <c r="S121" s="59">
        <v>0</v>
      </c>
      <c r="T121" s="59">
        <v>0</v>
      </c>
      <c r="U121" s="59">
        <v>6.4595321698935589E-3</v>
      </c>
      <c r="V121" s="59">
        <v>1.0194350841285759E-2</v>
      </c>
      <c r="W121" s="59">
        <v>0</v>
      </c>
      <c r="X121" s="59">
        <v>0</v>
      </c>
      <c r="Y121" s="59">
        <v>0</v>
      </c>
      <c r="Z121" s="59">
        <v>2.7773336866225528E-7</v>
      </c>
      <c r="AA121" s="59">
        <v>0</v>
      </c>
      <c r="AB121" s="59">
        <v>6.3699288974382623E-8</v>
      </c>
      <c r="AC121" s="18">
        <v>1.5147716283260115E-3</v>
      </c>
      <c r="AD121" s="12">
        <v>114</v>
      </c>
      <c r="AE121" s="17">
        <v>6</v>
      </c>
      <c r="AF121" s="18">
        <v>0.90821185041454133</v>
      </c>
      <c r="AG121" t="str">
        <f>IF(AF121&lt;='CAV Tier 1 Analysis'!$A$5,"Tier 1", "Tier 2")</f>
        <v>Tier 2</v>
      </c>
      <c r="AH121" t="str">
        <f t="shared" si="4"/>
        <v>Utah - Tier 2</v>
      </c>
      <c r="AI121" t="str">
        <f t="shared" si="5"/>
        <v>Koosharem, Town Of - Tier 2</v>
      </c>
    </row>
    <row r="122" spans="1:35" x14ac:dyDescent="0.3">
      <c r="A122">
        <v>115</v>
      </c>
      <c r="B122">
        <v>8</v>
      </c>
      <c r="C122" t="s">
        <v>28</v>
      </c>
      <c r="D122" t="s">
        <v>1556</v>
      </c>
      <c r="E122" t="s">
        <v>3357</v>
      </c>
      <c r="F122" t="s">
        <v>451</v>
      </c>
      <c r="G122" s="58">
        <v>9.2203999999999997</v>
      </c>
      <c r="H122">
        <v>5</v>
      </c>
      <c r="I122">
        <v>0</v>
      </c>
      <c r="J122" s="12">
        <v>3</v>
      </c>
      <c r="K122" s="12">
        <v>1</v>
      </c>
      <c r="L122">
        <v>0</v>
      </c>
      <c r="M122">
        <v>0</v>
      </c>
      <c r="N122" s="12">
        <v>0</v>
      </c>
      <c r="O122" s="12">
        <v>7171.0297495164841</v>
      </c>
      <c r="P122" s="12">
        <v>6231.4698737929011</v>
      </c>
      <c r="Q122" s="12">
        <v>2843.9880142895736</v>
      </c>
      <c r="R122" s="59">
        <v>1.346775515863238E-4</v>
      </c>
      <c r="S122" s="59">
        <v>1.4068655036578502E-3</v>
      </c>
      <c r="T122" s="59">
        <v>0</v>
      </c>
      <c r="U122" s="59">
        <v>4.8446491274201694E-3</v>
      </c>
      <c r="V122" s="59">
        <v>1.132705649031751E-3</v>
      </c>
      <c r="W122" s="59">
        <v>0</v>
      </c>
      <c r="X122" s="59">
        <v>0</v>
      </c>
      <c r="Y122" s="59">
        <v>0</v>
      </c>
      <c r="Z122" s="59">
        <v>2.6037378679655875E-3</v>
      </c>
      <c r="AA122" s="59">
        <v>3.6980412361716534E-3</v>
      </c>
      <c r="AB122" s="59">
        <v>2.7415029483093102E-3</v>
      </c>
      <c r="AC122" s="18">
        <v>1.5056527167402404E-3</v>
      </c>
      <c r="AD122" s="12">
        <v>115</v>
      </c>
      <c r="AE122" s="17">
        <v>6</v>
      </c>
      <c r="AF122" s="18">
        <v>0.90971750313128152</v>
      </c>
      <c r="AG122" t="str">
        <f>IF(AF122&lt;='CAV Tier 1 Analysis'!$A$5,"Tier 1", "Tier 2")</f>
        <v>Tier 2</v>
      </c>
      <c r="AH122" t="str">
        <f t="shared" si="4"/>
        <v>Utah - Tier 2</v>
      </c>
      <c r="AI122" t="str">
        <f t="shared" si="5"/>
        <v>Mapleton, City Of - Tier 2</v>
      </c>
    </row>
    <row r="123" spans="1:35" x14ac:dyDescent="0.3">
      <c r="A123">
        <v>116</v>
      </c>
      <c r="B123">
        <v>8</v>
      </c>
      <c r="C123" t="s">
        <v>28</v>
      </c>
      <c r="D123" t="s">
        <v>2219</v>
      </c>
      <c r="E123" t="s">
        <v>3324</v>
      </c>
      <c r="F123" t="s">
        <v>985</v>
      </c>
      <c r="G123" s="58">
        <v>3.57281</v>
      </c>
      <c r="H123">
        <v>4</v>
      </c>
      <c r="I123">
        <v>0</v>
      </c>
      <c r="J123" s="12">
        <v>3</v>
      </c>
      <c r="K123" s="12">
        <v>6</v>
      </c>
      <c r="L123">
        <v>0</v>
      </c>
      <c r="M123" s="12">
        <v>1.9999999999999998</v>
      </c>
      <c r="N123" s="12">
        <v>0</v>
      </c>
      <c r="O123" s="12">
        <v>366.38518777057777</v>
      </c>
      <c r="P123" s="12">
        <v>333.78862932980144</v>
      </c>
      <c r="Q123" s="12">
        <v>235.57843841034935</v>
      </c>
      <c r="R123" s="59">
        <v>5.2186163624477633E-5</v>
      </c>
      <c r="S123" s="59">
        <v>1.1254924029262803E-3</v>
      </c>
      <c r="T123" s="59">
        <v>0</v>
      </c>
      <c r="U123" s="59">
        <v>4.8446491274201694E-3</v>
      </c>
      <c r="V123" s="59">
        <v>6.796233894190506E-3</v>
      </c>
      <c r="W123" s="59">
        <v>0</v>
      </c>
      <c r="X123" s="59">
        <v>3.0131387459043598E-3</v>
      </c>
      <c r="Y123" s="59">
        <v>0</v>
      </c>
      <c r="Z123" s="59">
        <v>1.3303124111627878E-4</v>
      </c>
      <c r="AA123" s="59">
        <v>1.9808554649651251E-4</v>
      </c>
      <c r="AB123" s="59">
        <v>2.2708920720307824E-4</v>
      </c>
      <c r="AC123" s="18">
        <v>1.4899914844437874E-3</v>
      </c>
      <c r="AD123" s="12">
        <v>116</v>
      </c>
      <c r="AE123" s="17">
        <v>6</v>
      </c>
      <c r="AF123" s="18">
        <v>0.91120749461572537</v>
      </c>
      <c r="AG123" t="str">
        <f>IF(AF123&lt;='CAV Tier 1 Analysis'!$A$5,"Tier 1", "Tier 2")</f>
        <v>Tier 2</v>
      </c>
      <c r="AH123" t="str">
        <f t="shared" si="4"/>
        <v>Utah - Tier 2</v>
      </c>
      <c r="AI123" t="str">
        <f t="shared" si="5"/>
        <v>Ephraim,City Of - Tier 2</v>
      </c>
    </row>
    <row r="124" spans="1:35" x14ac:dyDescent="0.3">
      <c r="A124">
        <v>117</v>
      </c>
      <c r="B124">
        <v>8</v>
      </c>
      <c r="C124" t="s">
        <v>28</v>
      </c>
      <c r="D124" t="s">
        <v>2265</v>
      </c>
      <c r="E124" t="s">
        <v>3399</v>
      </c>
      <c r="F124" t="s">
        <v>667</v>
      </c>
      <c r="G124" s="58">
        <v>3.7475699999999996</v>
      </c>
      <c r="H124">
        <v>5</v>
      </c>
      <c r="I124">
        <v>0</v>
      </c>
      <c r="J124" s="12">
        <v>5</v>
      </c>
      <c r="K124" s="12">
        <v>2</v>
      </c>
      <c r="L124">
        <v>0</v>
      </c>
      <c r="M124">
        <v>0</v>
      </c>
      <c r="N124" s="12">
        <v>4.8479344249246763</v>
      </c>
      <c r="O124" s="12">
        <v>2526.4089949777167</v>
      </c>
      <c r="P124" s="12">
        <v>1704.703356797203</v>
      </c>
      <c r="Q124" s="12">
        <v>2048.4008073035934</v>
      </c>
      <c r="R124" s="59">
        <v>5.4738791375467385E-5</v>
      </c>
      <c r="S124" s="59">
        <v>1.4068655036578502E-3</v>
      </c>
      <c r="T124" s="59">
        <v>0</v>
      </c>
      <c r="U124" s="59">
        <v>8.0744152123669484E-3</v>
      </c>
      <c r="V124" s="59">
        <v>2.265411298063502E-3</v>
      </c>
      <c r="W124" s="59">
        <v>0</v>
      </c>
      <c r="X124" s="59">
        <v>0</v>
      </c>
      <c r="Y124" s="59">
        <v>2.0345247520796151E-4</v>
      </c>
      <c r="Z124" s="59">
        <v>9.1731689868333071E-4</v>
      </c>
      <c r="AA124" s="59">
        <v>1.0116494882513505E-3</v>
      </c>
      <c r="AB124" s="59">
        <v>1.9745852740327987E-3</v>
      </c>
      <c r="AC124" s="18">
        <v>1.4462213583308369E-3</v>
      </c>
      <c r="AD124" s="12">
        <v>117</v>
      </c>
      <c r="AE124" s="17">
        <v>6</v>
      </c>
      <c r="AF124" s="18">
        <v>0.9126537159740562</v>
      </c>
      <c r="AG124" t="str">
        <f>IF(AF124&lt;='CAV Tier 1 Analysis'!$A$5,"Tier 1", "Tier 2")</f>
        <v>Tier 2</v>
      </c>
      <c r="AH124" t="str">
        <f t="shared" si="4"/>
        <v>Utah - Tier 2</v>
      </c>
      <c r="AI124" t="str">
        <f t="shared" si="5"/>
        <v>Plain City, City Of - Tier 2</v>
      </c>
    </row>
    <row r="125" spans="1:35" x14ac:dyDescent="0.3">
      <c r="A125">
        <v>118</v>
      </c>
      <c r="B125">
        <v>8</v>
      </c>
      <c r="C125" t="s">
        <v>28</v>
      </c>
      <c r="D125" t="s">
        <v>2192</v>
      </c>
      <c r="E125" t="s">
        <v>3289</v>
      </c>
      <c r="F125" t="s">
        <v>844</v>
      </c>
      <c r="G125" s="58">
        <v>1.3936600000000001</v>
      </c>
      <c r="H125">
        <v>4</v>
      </c>
      <c r="I125">
        <v>0</v>
      </c>
      <c r="J125" s="12">
        <v>2</v>
      </c>
      <c r="K125" s="12">
        <v>10</v>
      </c>
      <c r="L125">
        <v>0</v>
      </c>
      <c r="M125">
        <v>0</v>
      </c>
      <c r="N125" s="12">
        <v>0</v>
      </c>
      <c r="O125" s="12">
        <v>77.397186229996123</v>
      </c>
      <c r="P125" s="12">
        <v>76.414233522863128</v>
      </c>
      <c r="Q125" s="12">
        <v>8.802905728003708</v>
      </c>
      <c r="R125" s="59">
        <v>2.0356461383865781E-5</v>
      </c>
      <c r="S125" s="59">
        <v>1.1254924029262803E-3</v>
      </c>
      <c r="T125" s="59">
        <v>0</v>
      </c>
      <c r="U125" s="59">
        <v>3.2297660849467794E-3</v>
      </c>
      <c r="V125" s="59">
        <v>1.1327056490317509E-2</v>
      </c>
      <c r="W125" s="59">
        <v>0</v>
      </c>
      <c r="X125" s="59">
        <v>0</v>
      </c>
      <c r="Y125" s="59">
        <v>0</v>
      </c>
      <c r="Z125" s="59">
        <v>2.8102237990940357E-5</v>
      </c>
      <c r="AA125" s="59">
        <v>4.5347725708573263E-5</v>
      </c>
      <c r="AB125" s="59">
        <v>8.4856869599148216E-6</v>
      </c>
      <c r="AC125" s="18">
        <v>1.4349642809303514E-3</v>
      </c>
      <c r="AD125" s="12">
        <v>118</v>
      </c>
      <c r="AE125" s="17">
        <v>7</v>
      </c>
      <c r="AF125" s="18">
        <v>0.91408868025498657</v>
      </c>
      <c r="AG125" t="str">
        <f>IF(AF125&lt;='CAV Tier 1 Analysis'!$A$5,"Tier 1", "Tier 2")</f>
        <v>Tier 2</v>
      </c>
      <c r="AH125" t="str">
        <f t="shared" si="4"/>
        <v>Utah - Tier 2</v>
      </c>
      <c r="AI125" t="str">
        <f t="shared" si="5"/>
        <v>Panguitch, City Of - Tier 2</v>
      </c>
    </row>
    <row r="126" spans="1:35" x14ac:dyDescent="0.3">
      <c r="A126">
        <v>119</v>
      </c>
      <c r="B126">
        <v>8</v>
      </c>
      <c r="C126" t="s">
        <v>28</v>
      </c>
      <c r="D126" t="s">
        <v>1740</v>
      </c>
      <c r="E126" t="s">
        <v>3363</v>
      </c>
      <c r="F126" t="s">
        <v>1028</v>
      </c>
      <c r="G126" s="58">
        <v>1.87233</v>
      </c>
      <c r="H126">
        <v>3</v>
      </c>
      <c r="I126">
        <v>0</v>
      </c>
      <c r="J126" s="12">
        <v>5</v>
      </c>
      <c r="K126" s="12">
        <v>6</v>
      </c>
      <c r="L126">
        <v>0</v>
      </c>
      <c r="M126">
        <v>0</v>
      </c>
      <c r="N126" s="12">
        <v>0</v>
      </c>
      <c r="O126" s="12">
        <v>31.66867179782902</v>
      </c>
      <c r="P126" s="12">
        <v>18.472488559402102</v>
      </c>
      <c r="Q126" s="12">
        <v>13.50671525812627</v>
      </c>
      <c r="R126" s="59">
        <v>2.7348143265110153E-5</v>
      </c>
      <c r="S126" s="59">
        <v>8.4411930219471017E-4</v>
      </c>
      <c r="T126" s="59">
        <v>0</v>
      </c>
      <c r="U126" s="59">
        <v>8.0744152123669484E-3</v>
      </c>
      <c r="V126" s="59">
        <v>6.796233894190506E-3</v>
      </c>
      <c r="W126" s="59">
        <v>0</v>
      </c>
      <c r="X126" s="59">
        <v>0</v>
      </c>
      <c r="Y126" s="59">
        <v>0</v>
      </c>
      <c r="Z126" s="59">
        <v>1.1498616358932416E-5</v>
      </c>
      <c r="AA126" s="59">
        <v>1.0962425528954483E-5</v>
      </c>
      <c r="AB126" s="59">
        <v>1.3019991475378024E-5</v>
      </c>
      <c r="AC126" s="18">
        <v>1.4343270532164128E-3</v>
      </c>
      <c r="AD126" s="12">
        <v>119</v>
      </c>
      <c r="AE126" s="17">
        <v>7</v>
      </c>
      <c r="AF126" s="18">
        <v>0.91552300730820302</v>
      </c>
      <c r="AG126" t="str">
        <f>IF(AF126&lt;='CAV Tier 1 Analysis'!$A$5,"Tier 1", "Tier 2")</f>
        <v>Tier 2</v>
      </c>
      <c r="AH126" t="str">
        <f t="shared" si="4"/>
        <v>Utah - Tier 2</v>
      </c>
      <c r="AI126" t="str">
        <f t="shared" si="5"/>
        <v>Charleston, Town Of - Tier 2</v>
      </c>
    </row>
    <row r="127" spans="1:35" x14ac:dyDescent="0.3">
      <c r="A127">
        <v>120</v>
      </c>
      <c r="B127">
        <v>8</v>
      </c>
      <c r="C127" t="s">
        <v>28</v>
      </c>
      <c r="D127" t="s">
        <v>2189</v>
      </c>
      <c r="E127" t="s">
        <v>3286</v>
      </c>
      <c r="F127" t="s">
        <v>849</v>
      </c>
      <c r="G127" s="58">
        <v>2.9411000000000005</v>
      </c>
      <c r="H127">
        <v>4</v>
      </c>
      <c r="I127">
        <v>0</v>
      </c>
      <c r="J127" s="12">
        <v>2</v>
      </c>
      <c r="K127" s="12">
        <v>10</v>
      </c>
      <c r="L127">
        <v>0</v>
      </c>
      <c r="M127">
        <v>0</v>
      </c>
      <c r="N127" s="12">
        <v>0</v>
      </c>
      <c r="O127" s="12">
        <v>12.12831826376409</v>
      </c>
      <c r="P127" s="12">
        <v>10.053951340017363</v>
      </c>
      <c r="Q127" s="12">
        <v>1.6577960562516765</v>
      </c>
      <c r="R127" s="59">
        <v>4.2959106651613491E-5</v>
      </c>
      <c r="S127" s="59">
        <v>1.1254924029262803E-3</v>
      </c>
      <c r="T127" s="59">
        <v>0</v>
      </c>
      <c r="U127" s="59">
        <v>3.2297660849467794E-3</v>
      </c>
      <c r="V127" s="59">
        <v>1.1327056490317509E-2</v>
      </c>
      <c r="W127" s="59">
        <v>0</v>
      </c>
      <c r="X127" s="59">
        <v>0</v>
      </c>
      <c r="Y127" s="59">
        <v>0</v>
      </c>
      <c r="Z127" s="59">
        <v>4.4036857524165842E-6</v>
      </c>
      <c r="AA127" s="59">
        <v>5.9664777965486977E-6</v>
      </c>
      <c r="AB127" s="59">
        <v>1.5980562340888837E-6</v>
      </c>
      <c r="AC127" s="18">
        <v>1.4306583913295671E-3</v>
      </c>
      <c r="AD127" s="12">
        <v>120</v>
      </c>
      <c r="AE127" s="17">
        <v>7</v>
      </c>
      <c r="AF127" s="18">
        <v>0.91695366569953263</v>
      </c>
      <c r="AG127" t="str">
        <f>IF(AF127&lt;='CAV Tier 1 Analysis'!$A$5,"Tier 1", "Tier 2")</f>
        <v>Tier 2</v>
      </c>
      <c r="AH127" t="str">
        <f t="shared" si="4"/>
        <v>Utah - Tier 2</v>
      </c>
      <c r="AI127" t="str">
        <f t="shared" si="5"/>
        <v>Escalante, Town Of - Tier 2</v>
      </c>
    </row>
    <row r="128" spans="1:35" x14ac:dyDescent="0.3">
      <c r="A128">
        <v>121</v>
      </c>
      <c r="B128">
        <v>8</v>
      </c>
      <c r="C128" t="s">
        <v>28</v>
      </c>
      <c r="D128" t="s">
        <v>1585</v>
      </c>
      <c r="E128" t="s">
        <v>3407</v>
      </c>
      <c r="F128" t="s">
        <v>431</v>
      </c>
      <c r="G128" s="58">
        <v>2.8701499999999998</v>
      </c>
      <c r="H128">
        <v>4</v>
      </c>
      <c r="I128">
        <v>0</v>
      </c>
      <c r="J128" s="12">
        <v>2</v>
      </c>
      <c r="K128" s="12">
        <v>2</v>
      </c>
      <c r="L128">
        <v>0</v>
      </c>
      <c r="M128">
        <v>0</v>
      </c>
      <c r="N128" s="12">
        <v>0</v>
      </c>
      <c r="O128" s="12">
        <v>5910.8440068508344</v>
      </c>
      <c r="P128" s="12">
        <v>5770.9480472040705</v>
      </c>
      <c r="Q128" s="12">
        <v>3550.3718798421478</v>
      </c>
      <c r="R128" s="59">
        <v>4.1922777177290272E-5</v>
      </c>
      <c r="S128" s="59">
        <v>1.1254924029262803E-3</v>
      </c>
      <c r="T128" s="59">
        <v>0</v>
      </c>
      <c r="U128" s="59">
        <v>3.2297660849467794E-3</v>
      </c>
      <c r="V128" s="59">
        <v>2.265411298063502E-3</v>
      </c>
      <c r="W128" s="59">
        <v>0</v>
      </c>
      <c r="X128" s="59">
        <v>0</v>
      </c>
      <c r="Y128" s="59">
        <v>0</v>
      </c>
      <c r="Z128" s="59">
        <v>2.146175501965066E-3</v>
      </c>
      <c r="AA128" s="59">
        <v>3.4247463732622052E-3</v>
      </c>
      <c r="AB128" s="59">
        <v>3.4224317849711836E-3</v>
      </c>
      <c r="AC128" s="18">
        <v>1.4232678384829369E-3</v>
      </c>
      <c r="AD128" s="12">
        <v>121</v>
      </c>
      <c r="AE128" s="17">
        <v>7</v>
      </c>
      <c r="AF128" s="18">
        <v>0.91837693353801553</v>
      </c>
      <c r="AG128" t="str">
        <f>IF(AF128&lt;='CAV Tier 1 Analysis'!$A$5,"Tier 1", "Tier 2")</f>
        <v>Tier 2</v>
      </c>
      <c r="AH128" t="str">
        <f t="shared" si="4"/>
        <v>Utah - Tier 2</v>
      </c>
      <c r="AI128" t="str">
        <f t="shared" si="5"/>
        <v>Providence, City Of - Tier 2</v>
      </c>
    </row>
    <row r="129" spans="1:35" x14ac:dyDescent="0.3">
      <c r="A129">
        <v>122</v>
      </c>
      <c r="B129">
        <v>8</v>
      </c>
      <c r="C129" t="s">
        <v>28</v>
      </c>
      <c r="D129" t="s">
        <v>2220</v>
      </c>
      <c r="E129" t="s">
        <v>3327</v>
      </c>
      <c r="F129" t="s">
        <v>1030</v>
      </c>
      <c r="G129" s="58">
        <v>1.95861</v>
      </c>
      <c r="H129">
        <v>7</v>
      </c>
      <c r="I129">
        <v>0</v>
      </c>
      <c r="J129" s="12">
        <v>3</v>
      </c>
      <c r="K129" s="12">
        <v>6</v>
      </c>
      <c r="L129">
        <v>0</v>
      </c>
      <c r="M129" s="12">
        <v>0.91869744359520278</v>
      </c>
      <c r="N129" s="12">
        <v>6.5891941653522776</v>
      </c>
      <c r="O129" s="12">
        <v>249.65034689331395</v>
      </c>
      <c r="P129" s="12">
        <v>231.78095408270019</v>
      </c>
      <c r="Q129" s="12">
        <v>44.532305362391298</v>
      </c>
      <c r="R129" s="59">
        <v>2.8608390016972112E-5</v>
      </c>
      <c r="S129" s="59">
        <v>1.9696117051209903E-3</v>
      </c>
      <c r="T129" s="59">
        <v>0</v>
      </c>
      <c r="U129" s="59">
        <v>4.8446491274201694E-3</v>
      </c>
      <c r="V129" s="59">
        <v>6.796233894190506E-3</v>
      </c>
      <c r="W129" s="59">
        <v>0</v>
      </c>
      <c r="X129" s="59">
        <v>1.3840814315299954E-3</v>
      </c>
      <c r="Y129" s="59">
        <v>2.765276394157514E-4</v>
      </c>
      <c r="Z129" s="59">
        <v>9.064584650491728E-5</v>
      </c>
      <c r="AA129" s="59">
        <v>1.3754949366951238E-4</v>
      </c>
      <c r="AB129" s="59">
        <v>4.2927553081303376E-5</v>
      </c>
      <c r="AC129" s="18">
        <v>1.415530461904556E-3</v>
      </c>
      <c r="AD129" s="12">
        <v>122</v>
      </c>
      <c r="AE129" s="17">
        <v>7</v>
      </c>
      <c r="AF129" s="18">
        <v>0.9197924639999201</v>
      </c>
      <c r="AG129" t="str">
        <f>IF(AF129&lt;='CAV Tier 1 Analysis'!$A$5,"Tier 1", "Tier 2")</f>
        <v>Tier 2</v>
      </c>
      <c r="AH129" t="str">
        <f t="shared" si="4"/>
        <v>Utah - Tier 2</v>
      </c>
      <c r="AI129" t="str">
        <f t="shared" si="5"/>
        <v>Manti,City Of - Tier 2</v>
      </c>
    </row>
    <row r="130" spans="1:35" x14ac:dyDescent="0.3">
      <c r="A130">
        <v>123</v>
      </c>
      <c r="B130">
        <v>8</v>
      </c>
      <c r="C130" t="s">
        <v>28</v>
      </c>
      <c r="D130" t="s">
        <v>2193</v>
      </c>
      <c r="E130" t="s">
        <v>3290</v>
      </c>
      <c r="F130" t="s">
        <v>841</v>
      </c>
      <c r="G130" s="58">
        <v>8.4157499999999992</v>
      </c>
      <c r="H130">
        <v>2</v>
      </c>
      <c r="I130">
        <v>0</v>
      </c>
      <c r="J130" s="12">
        <v>2</v>
      </c>
      <c r="K130" s="12">
        <v>10</v>
      </c>
      <c r="L130">
        <v>0</v>
      </c>
      <c r="M130">
        <v>0</v>
      </c>
      <c r="N130" s="12">
        <v>0</v>
      </c>
      <c r="O130" s="12">
        <v>10.707542964665812</v>
      </c>
      <c r="P130" s="12">
        <v>4.7718884685515972</v>
      </c>
      <c r="Q130" s="12">
        <v>1.7026450122385253</v>
      </c>
      <c r="R130" s="59">
        <v>1.2292445064884436E-4</v>
      </c>
      <c r="S130" s="59">
        <v>5.6274620146314015E-4</v>
      </c>
      <c r="T130" s="59">
        <v>0</v>
      </c>
      <c r="U130" s="59">
        <v>3.2297660849467794E-3</v>
      </c>
      <c r="V130" s="59">
        <v>1.1327056490317509E-2</v>
      </c>
      <c r="W130" s="59">
        <v>0</v>
      </c>
      <c r="X130" s="59">
        <v>0</v>
      </c>
      <c r="Y130" s="59">
        <v>0</v>
      </c>
      <c r="Z130" s="59">
        <v>3.8878147300739775E-6</v>
      </c>
      <c r="AA130" s="59">
        <v>2.8318584039586871E-6</v>
      </c>
      <c r="AB130" s="59">
        <v>1.6412890270714006E-6</v>
      </c>
      <c r="AC130" s="18">
        <v>1.3864412899579435E-3</v>
      </c>
      <c r="AD130" s="12">
        <v>123</v>
      </c>
      <c r="AE130" s="17">
        <v>7</v>
      </c>
      <c r="AF130" s="18">
        <v>0.921178905289878</v>
      </c>
      <c r="AG130" t="str">
        <f>IF(AF130&lt;='CAV Tier 1 Analysis'!$A$5,"Tier 1", "Tier 2")</f>
        <v>Tier 2</v>
      </c>
      <c r="AH130" t="str">
        <f t="shared" si="4"/>
        <v>Utah - Tier 2</v>
      </c>
      <c r="AI130" t="str">
        <f t="shared" si="5"/>
        <v>Tropic, Town Of - Tier 2</v>
      </c>
    </row>
    <row r="131" spans="1:35" x14ac:dyDescent="0.3">
      <c r="A131">
        <v>124</v>
      </c>
      <c r="B131">
        <v>8</v>
      </c>
      <c r="C131" t="s">
        <v>28</v>
      </c>
      <c r="D131" t="s">
        <v>2211</v>
      </c>
      <c r="E131" t="s">
        <v>3314</v>
      </c>
      <c r="F131" t="s">
        <v>857</v>
      </c>
      <c r="G131" s="58">
        <v>0.49498999999999999</v>
      </c>
      <c r="H131">
        <v>2</v>
      </c>
      <c r="I131">
        <v>0</v>
      </c>
      <c r="J131" s="12">
        <v>2</v>
      </c>
      <c r="K131" s="12">
        <v>10</v>
      </c>
      <c r="L131">
        <v>0</v>
      </c>
      <c r="M131">
        <v>0</v>
      </c>
      <c r="N131" s="12">
        <v>0</v>
      </c>
      <c r="O131" s="12">
        <v>0.47155001414005304</v>
      </c>
      <c r="P131" s="12">
        <v>0</v>
      </c>
      <c r="Q131" s="12">
        <v>0.12015061442312003</v>
      </c>
      <c r="R131" s="59">
        <v>7.230059570052755E-6</v>
      </c>
      <c r="S131" s="59">
        <v>5.6274620146314015E-4</v>
      </c>
      <c r="T131" s="59">
        <v>0</v>
      </c>
      <c r="U131" s="59">
        <v>3.2297660849467794E-3</v>
      </c>
      <c r="V131" s="59">
        <v>1.1327056490317509E-2</v>
      </c>
      <c r="W131" s="59">
        <v>0</v>
      </c>
      <c r="X131" s="59">
        <v>0</v>
      </c>
      <c r="Y131" s="59">
        <v>0</v>
      </c>
      <c r="Z131" s="59">
        <v>1.7121566516147139E-7</v>
      </c>
      <c r="AA131" s="59">
        <v>0</v>
      </c>
      <c r="AB131" s="59">
        <v>1.1582090431715161E-7</v>
      </c>
      <c r="AC131" s="18">
        <v>1.3751896248060873E-3</v>
      </c>
      <c r="AD131" s="12">
        <v>124</v>
      </c>
      <c r="AE131" s="17">
        <v>7</v>
      </c>
      <c r="AF131" s="18">
        <v>0.9225540949146841</v>
      </c>
      <c r="AG131" t="str">
        <f>IF(AF131&lt;='CAV Tier 1 Analysis'!$A$5,"Tier 1", "Tier 2")</f>
        <v>Tier 2</v>
      </c>
      <c r="AH131" t="str">
        <f t="shared" si="4"/>
        <v>Utah - Tier 2</v>
      </c>
      <c r="AI131" t="str">
        <f t="shared" si="5"/>
        <v>Woodruff, Town Of - Tier 2</v>
      </c>
    </row>
    <row r="132" spans="1:35" x14ac:dyDescent="0.3">
      <c r="A132">
        <v>125</v>
      </c>
      <c r="B132">
        <v>8</v>
      </c>
      <c r="C132" t="s">
        <v>28</v>
      </c>
      <c r="D132" t="s">
        <v>2248</v>
      </c>
      <c r="E132" t="s">
        <v>3369</v>
      </c>
      <c r="F132" t="s">
        <v>862</v>
      </c>
      <c r="G132" s="58">
        <v>16.121369999999999</v>
      </c>
      <c r="H132">
        <v>0</v>
      </c>
      <c r="I132">
        <v>0</v>
      </c>
      <c r="J132" s="12">
        <v>5</v>
      </c>
      <c r="K132" s="12">
        <v>2</v>
      </c>
      <c r="L132">
        <v>0</v>
      </c>
      <c r="M132">
        <v>0</v>
      </c>
      <c r="N132" s="12">
        <v>13.206100383476839</v>
      </c>
      <c r="O132" s="12">
        <v>3744.3530529810459</v>
      </c>
      <c r="P132" s="12">
        <v>3571.3983318566802</v>
      </c>
      <c r="Q132" s="12">
        <v>531.21411454079771</v>
      </c>
      <c r="R132" s="59">
        <v>2.3547640447455783E-4</v>
      </c>
      <c r="S132" s="59">
        <v>0</v>
      </c>
      <c r="T132" s="59">
        <v>0</v>
      </c>
      <c r="U132" s="59">
        <v>8.0744152123669484E-3</v>
      </c>
      <c r="V132" s="59">
        <v>2.265411298063502E-3</v>
      </c>
      <c r="W132" s="59">
        <v>0</v>
      </c>
      <c r="X132" s="59">
        <v>0</v>
      </c>
      <c r="Y132" s="59">
        <v>5.5421826604119514E-4</v>
      </c>
      <c r="Z132" s="59">
        <v>1.3595416802916857E-3</v>
      </c>
      <c r="AA132" s="59">
        <v>2.119432263894082E-3</v>
      </c>
      <c r="AB132" s="59">
        <v>5.1207144821983571E-4</v>
      </c>
      <c r="AC132" s="18">
        <v>1.3745969612138005E-3</v>
      </c>
      <c r="AD132" s="12">
        <v>125</v>
      </c>
      <c r="AE132" s="17">
        <v>7</v>
      </c>
      <c r="AF132" s="18">
        <v>0.92392869187589788</v>
      </c>
      <c r="AG132" t="str">
        <f>IF(AF132&lt;='CAV Tier 1 Analysis'!$A$5,"Tier 1", "Tier 2")</f>
        <v>Tier 2</v>
      </c>
      <c r="AH132" t="str">
        <f t="shared" si="4"/>
        <v>Utah - Tier 2</v>
      </c>
      <c r="AI132" t="str">
        <f t="shared" si="5"/>
        <v>Laverkin, City Of - Tier 2</v>
      </c>
    </row>
    <row r="133" spans="1:35" x14ac:dyDescent="0.3">
      <c r="A133">
        <v>126</v>
      </c>
      <c r="B133">
        <v>8</v>
      </c>
      <c r="C133" t="s">
        <v>28</v>
      </c>
      <c r="D133" t="s">
        <v>2285</v>
      </c>
      <c r="E133" t="s">
        <v>3425</v>
      </c>
      <c r="F133" t="s">
        <v>433</v>
      </c>
      <c r="G133" s="58">
        <v>9.1150800000000007</v>
      </c>
      <c r="H133">
        <v>7</v>
      </c>
      <c r="I133">
        <v>0</v>
      </c>
      <c r="J133" s="12">
        <v>3</v>
      </c>
      <c r="K133" s="12">
        <v>1</v>
      </c>
      <c r="L133">
        <v>0</v>
      </c>
      <c r="M133">
        <v>0</v>
      </c>
      <c r="N133" s="12">
        <v>0</v>
      </c>
      <c r="O133" s="12">
        <v>5185.5444553096795</v>
      </c>
      <c r="P133" s="12">
        <v>0</v>
      </c>
      <c r="Q133" s="12">
        <v>5328.4082045570258</v>
      </c>
      <c r="R133" s="59">
        <v>1.3313919753085208E-4</v>
      </c>
      <c r="S133" s="59">
        <v>1.9696117051209903E-3</v>
      </c>
      <c r="T133" s="59">
        <v>0</v>
      </c>
      <c r="U133" s="59">
        <v>4.8446491274201694E-3</v>
      </c>
      <c r="V133" s="59">
        <v>1.132705649031751E-3</v>
      </c>
      <c r="W133" s="59">
        <v>0</v>
      </c>
      <c r="X133" s="59">
        <v>0</v>
      </c>
      <c r="Y133" s="59">
        <v>0</v>
      </c>
      <c r="Z133" s="59">
        <v>1.8828256102576028E-3</v>
      </c>
      <c r="AA133" s="59">
        <v>0</v>
      </c>
      <c r="AB133" s="59">
        <v>5.1363953466722458E-3</v>
      </c>
      <c r="AC133" s="18">
        <v>1.3726660578212374E-3</v>
      </c>
      <c r="AD133" s="12">
        <v>126</v>
      </c>
      <c r="AE133" s="17">
        <v>7</v>
      </c>
      <c r="AF133" s="18">
        <v>0.92530135793371915</v>
      </c>
      <c r="AG133" t="str">
        <f>IF(AF133&lt;='CAV Tier 1 Analysis'!$A$5,"Tier 1", "Tier 2")</f>
        <v>Tier 2</v>
      </c>
      <c r="AH133" t="str">
        <f t="shared" si="4"/>
        <v>Utah - Tier 2</v>
      </c>
      <c r="AI133" t="str">
        <f t="shared" si="5"/>
        <v>Herriman, Town Of - Tier 2</v>
      </c>
    </row>
    <row r="134" spans="1:35" x14ac:dyDescent="0.3">
      <c r="A134">
        <v>127</v>
      </c>
      <c r="B134">
        <v>8</v>
      </c>
      <c r="C134" t="s">
        <v>28</v>
      </c>
      <c r="D134" t="s">
        <v>2209</v>
      </c>
      <c r="E134" t="s">
        <v>3312</v>
      </c>
      <c r="F134" t="s">
        <v>826</v>
      </c>
      <c r="G134" s="58">
        <v>15.10092</v>
      </c>
      <c r="H134">
        <v>1</v>
      </c>
      <c r="I134">
        <v>0</v>
      </c>
      <c r="J134" s="12">
        <v>2</v>
      </c>
      <c r="K134" s="12">
        <v>10</v>
      </c>
      <c r="L134">
        <v>0</v>
      </c>
      <c r="M134">
        <v>0</v>
      </c>
      <c r="N134" s="12">
        <v>0</v>
      </c>
      <c r="O134" s="12">
        <v>16.255207400959954</v>
      </c>
      <c r="P134" s="12">
        <v>0</v>
      </c>
      <c r="Q134" s="12">
        <v>0</v>
      </c>
      <c r="R134" s="59">
        <v>2.205712260098205E-4</v>
      </c>
      <c r="S134" s="59">
        <v>2.8137310073157008E-4</v>
      </c>
      <c r="T134" s="59">
        <v>0</v>
      </c>
      <c r="U134" s="59">
        <v>3.2297660849467794E-3</v>
      </c>
      <c r="V134" s="59">
        <v>1.1327056490317509E-2</v>
      </c>
      <c r="W134" s="59">
        <v>0</v>
      </c>
      <c r="X134" s="59">
        <v>0</v>
      </c>
      <c r="Y134" s="59">
        <v>0</v>
      </c>
      <c r="Z134" s="59">
        <v>5.9021229223554232E-6</v>
      </c>
      <c r="AA134" s="59">
        <v>0</v>
      </c>
      <c r="AB134" s="59">
        <v>0</v>
      </c>
      <c r="AC134" s="18">
        <v>1.3695153659025487E-3</v>
      </c>
      <c r="AD134" s="12">
        <v>127</v>
      </c>
      <c r="AE134" s="17">
        <v>7</v>
      </c>
      <c r="AF134" s="18">
        <v>0.92667087329962172</v>
      </c>
      <c r="AG134" t="str">
        <f>IF(AF134&lt;='CAV Tier 1 Analysis'!$A$5,"Tier 1", "Tier 2")</f>
        <v>Tier 2</v>
      </c>
      <c r="AH134" t="str">
        <f t="shared" si="4"/>
        <v>Utah - Tier 2</v>
      </c>
      <c r="AI134" t="str">
        <f t="shared" si="5"/>
        <v>Marysvale, City Of - Tier 2</v>
      </c>
    </row>
    <row r="135" spans="1:35" x14ac:dyDescent="0.3">
      <c r="A135">
        <v>128</v>
      </c>
      <c r="B135">
        <v>8</v>
      </c>
      <c r="C135" t="s">
        <v>28</v>
      </c>
      <c r="D135" t="s">
        <v>2200</v>
      </c>
      <c r="E135" t="s">
        <v>3298</v>
      </c>
      <c r="F135" t="s">
        <v>907</v>
      </c>
      <c r="G135" s="58">
        <v>0.76568999999999998</v>
      </c>
      <c r="H135">
        <v>0</v>
      </c>
      <c r="I135">
        <v>0</v>
      </c>
      <c r="J135" s="12">
        <v>3</v>
      </c>
      <c r="K135" s="12">
        <v>9</v>
      </c>
      <c r="L135">
        <v>0</v>
      </c>
      <c r="M135">
        <v>0</v>
      </c>
      <c r="N135" s="12">
        <v>0</v>
      </c>
      <c r="O135" s="12">
        <v>1.4872646930032785</v>
      </c>
      <c r="P135" s="12">
        <v>0.24393905200768051</v>
      </c>
      <c r="Q135" s="12">
        <v>0.8906983926997305</v>
      </c>
      <c r="R135" s="59">
        <v>1.118403263135355E-5</v>
      </c>
      <c r="S135" s="59">
        <v>0</v>
      </c>
      <c r="T135" s="59">
        <v>0</v>
      </c>
      <c r="U135" s="59">
        <v>4.8446491274201694E-3</v>
      </c>
      <c r="V135" s="59">
        <v>1.0194350841285759E-2</v>
      </c>
      <c r="W135" s="59">
        <v>0</v>
      </c>
      <c r="X135" s="59">
        <v>0</v>
      </c>
      <c r="Y135" s="59">
        <v>0</v>
      </c>
      <c r="Z135" s="59">
        <v>5.4001273682095032E-7</v>
      </c>
      <c r="AA135" s="59">
        <v>1.447646689637201E-7</v>
      </c>
      <c r="AB135" s="59">
        <v>8.5860146293571786E-7</v>
      </c>
      <c r="AC135" s="18">
        <v>1.3683388527460003E-3</v>
      </c>
      <c r="AD135" s="12">
        <v>128</v>
      </c>
      <c r="AE135" s="17">
        <v>7</v>
      </c>
      <c r="AF135" s="18">
        <v>0.92803921215236773</v>
      </c>
      <c r="AG135" t="str">
        <f>IF(AF135&lt;='CAV Tier 1 Analysis'!$A$5,"Tier 1", "Tier 2")</f>
        <v>Tier 2</v>
      </c>
      <c r="AH135" t="str">
        <f t="shared" si="4"/>
        <v>Utah - Tier 2</v>
      </c>
      <c r="AI135" t="str">
        <f t="shared" si="5"/>
        <v>Levan, Town Of - Tier 2</v>
      </c>
    </row>
    <row r="136" spans="1:35" x14ac:dyDescent="0.3">
      <c r="A136">
        <v>129</v>
      </c>
      <c r="B136">
        <v>8</v>
      </c>
      <c r="C136" t="s">
        <v>28</v>
      </c>
      <c r="D136" t="s">
        <v>2169</v>
      </c>
      <c r="E136" t="s">
        <v>3259</v>
      </c>
      <c r="F136" t="s">
        <v>419</v>
      </c>
      <c r="G136" s="58">
        <v>3.6128499999999999</v>
      </c>
      <c r="H136">
        <v>0</v>
      </c>
      <c r="I136">
        <v>0</v>
      </c>
      <c r="J136" s="12">
        <v>5</v>
      </c>
      <c r="K136" s="12">
        <v>6</v>
      </c>
      <c r="M136">
        <v>0</v>
      </c>
      <c r="N136">
        <v>0</v>
      </c>
      <c r="O136" s="12">
        <v>71.575863553882726</v>
      </c>
      <c r="P136" s="12">
        <v>46.112494055476624</v>
      </c>
      <c r="Q136" s="12">
        <v>40.01033506915708</v>
      </c>
      <c r="R136" s="59">
        <v>5.2771006924715846E-5</v>
      </c>
      <c r="S136" s="59">
        <v>0</v>
      </c>
      <c r="T136" s="59">
        <v>0</v>
      </c>
      <c r="U136" s="59">
        <v>8.0744152123669484E-3</v>
      </c>
      <c r="V136" s="59">
        <v>6.796233894190506E-3</v>
      </c>
      <c r="W136" s="59">
        <v>0</v>
      </c>
      <c r="X136" s="59">
        <v>0</v>
      </c>
      <c r="Y136" s="59">
        <v>0</v>
      </c>
      <c r="Z136" s="59">
        <v>2.5988566897264414E-5</v>
      </c>
      <c r="AA136" s="59">
        <v>2.7365277851544679E-5</v>
      </c>
      <c r="AB136" s="59">
        <v>3.8568535100643748E-5</v>
      </c>
      <c r="AC136" s="18">
        <v>1.3650311357574203E-3</v>
      </c>
      <c r="AD136" s="12">
        <v>129</v>
      </c>
      <c r="AE136" s="17">
        <v>7</v>
      </c>
      <c r="AF136" s="18">
        <v>0.9294042432881251</v>
      </c>
      <c r="AG136" t="str">
        <f>IF(AF136&lt;='CAV Tier 1 Analysis'!$A$5,"Tier 1", "Tier 2")</f>
        <v>Tier 2</v>
      </c>
      <c r="AH136" t="str">
        <f t="shared" ref="AH136:AH199" si="6">C136&amp;" - "&amp;AG136</f>
        <v>Utah - Tier 2</v>
      </c>
      <c r="AI136" t="str">
        <f t="shared" ref="AI136:AI199" si="7">D136&amp;" - "&amp;AG136</f>
        <v>Daniel, Town Of - Tier 2</v>
      </c>
    </row>
    <row r="137" spans="1:35" x14ac:dyDescent="0.3">
      <c r="A137">
        <v>130</v>
      </c>
      <c r="B137">
        <v>8</v>
      </c>
      <c r="C137" t="s">
        <v>28</v>
      </c>
      <c r="D137" t="s">
        <v>2185</v>
      </c>
      <c r="E137" t="s">
        <v>3280</v>
      </c>
      <c r="F137" t="s">
        <v>919</v>
      </c>
      <c r="G137" s="58">
        <v>1.24366</v>
      </c>
      <c r="H137">
        <v>0</v>
      </c>
      <c r="I137">
        <v>0</v>
      </c>
      <c r="J137" s="12">
        <v>2</v>
      </c>
      <c r="K137" s="12">
        <v>9</v>
      </c>
      <c r="L137">
        <v>0</v>
      </c>
      <c r="M137" s="12">
        <v>1</v>
      </c>
      <c r="N137" s="12">
        <v>0</v>
      </c>
      <c r="O137" s="12">
        <v>1.8167503876941078</v>
      </c>
      <c r="P137" s="12">
        <v>0</v>
      </c>
      <c r="Q137" s="12">
        <v>2.9487382307027854E-2</v>
      </c>
      <c r="R137" s="59">
        <v>1.8165489979376977E-5</v>
      </c>
      <c r="S137" s="59">
        <v>0</v>
      </c>
      <c r="T137" s="59">
        <v>0</v>
      </c>
      <c r="U137" s="59">
        <v>3.2297660849467794E-3</v>
      </c>
      <c r="V137" s="59">
        <v>1.0194350841285759E-2</v>
      </c>
      <c r="W137" s="59">
        <v>0</v>
      </c>
      <c r="X137" s="59">
        <v>1.5065693729521799E-3</v>
      </c>
      <c r="Y137" s="59">
        <v>0</v>
      </c>
      <c r="Z137" s="59">
        <v>6.59646096350285E-7</v>
      </c>
      <c r="AA137" s="59">
        <v>0</v>
      </c>
      <c r="AB137" s="59">
        <v>2.8424784185609296E-8</v>
      </c>
      <c r="AC137" s="18">
        <v>1.3590490781858757E-3</v>
      </c>
      <c r="AD137" s="12">
        <v>130</v>
      </c>
      <c r="AE137" s="17">
        <v>7</v>
      </c>
      <c r="AF137" s="18">
        <v>0.93076329236631095</v>
      </c>
      <c r="AG137" t="str">
        <f>IF(AF137&lt;='CAV Tier 1 Analysis'!$A$5,"Tier 1", "Tier 2")</f>
        <v>Tier 2</v>
      </c>
      <c r="AH137" t="str">
        <f t="shared" si="6"/>
        <v>Utah - Tier 2</v>
      </c>
      <c r="AI137" t="str">
        <f t="shared" si="7"/>
        <v>Emery, Town Of - Tier 2</v>
      </c>
    </row>
    <row r="138" spans="1:35" x14ac:dyDescent="0.3">
      <c r="A138">
        <v>131</v>
      </c>
      <c r="B138">
        <v>8</v>
      </c>
      <c r="C138" t="s">
        <v>28</v>
      </c>
      <c r="D138" t="s">
        <v>2204</v>
      </c>
      <c r="E138" t="s">
        <v>3304</v>
      </c>
      <c r="F138" t="s">
        <v>1015</v>
      </c>
      <c r="G138" s="58">
        <v>0.84887999999999997</v>
      </c>
      <c r="H138">
        <v>2</v>
      </c>
      <c r="I138">
        <v>0</v>
      </c>
      <c r="J138" s="12">
        <v>3</v>
      </c>
      <c r="K138" s="12">
        <v>7</v>
      </c>
      <c r="L138">
        <v>0</v>
      </c>
      <c r="M138" s="12">
        <v>1.0000000000000002</v>
      </c>
      <c r="N138" s="12">
        <v>0</v>
      </c>
      <c r="O138" s="12">
        <v>0.68050195166956184</v>
      </c>
      <c r="P138" s="12">
        <v>0</v>
      </c>
      <c r="Q138" s="12">
        <v>0</v>
      </c>
      <c r="R138" s="59">
        <v>1.2399145372283041E-5</v>
      </c>
      <c r="S138" s="59">
        <v>5.6274620146314015E-4</v>
      </c>
      <c r="T138" s="59">
        <v>0</v>
      </c>
      <c r="U138" s="59">
        <v>4.8446491274201694E-3</v>
      </c>
      <c r="V138" s="59">
        <v>7.9289395432222565E-3</v>
      </c>
      <c r="W138" s="59">
        <v>0</v>
      </c>
      <c r="X138" s="59">
        <v>1.5065693729521803E-3</v>
      </c>
      <c r="Y138" s="59">
        <v>0</v>
      </c>
      <c r="Z138" s="59">
        <v>2.470842769695657E-7</v>
      </c>
      <c r="AA138" s="59">
        <v>0</v>
      </c>
      <c r="AB138" s="59">
        <v>0</v>
      </c>
      <c r="AC138" s="18">
        <v>1.3505045886097273E-3</v>
      </c>
      <c r="AD138" s="12">
        <v>131</v>
      </c>
      <c r="AE138" s="17">
        <v>7</v>
      </c>
      <c r="AF138" s="18">
        <v>0.93211379695492069</v>
      </c>
      <c r="AG138" t="str">
        <f>IF(AF138&lt;='CAV Tier 1 Analysis'!$A$5,"Tier 1", "Tier 2")</f>
        <v>Tier 2</v>
      </c>
      <c r="AH138" t="str">
        <f t="shared" si="6"/>
        <v>Utah - Tier 2</v>
      </c>
      <c r="AI138" t="str">
        <f t="shared" si="7"/>
        <v>Kanosh, City Of - Tier 2</v>
      </c>
    </row>
    <row r="139" spans="1:35" x14ac:dyDescent="0.3">
      <c r="A139">
        <v>132</v>
      </c>
      <c r="B139">
        <v>8</v>
      </c>
      <c r="C139" t="s">
        <v>28</v>
      </c>
      <c r="D139" t="s">
        <v>2190</v>
      </c>
      <c r="E139" t="s">
        <v>3287</v>
      </c>
      <c r="F139" t="s">
        <v>865</v>
      </c>
      <c r="G139" s="58">
        <v>0.26336999999999999</v>
      </c>
      <c r="H139">
        <v>1</v>
      </c>
      <c r="I139">
        <v>0</v>
      </c>
      <c r="J139" s="12">
        <v>2</v>
      </c>
      <c r="K139" s="12">
        <v>10</v>
      </c>
      <c r="L139">
        <v>0</v>
      </c>
      <c r="M139">
        <v>0</v>
      </c>
      <c r="N139" s="12">
        <v>0</v>
      </c>
      <c r="O139" s="12">
        <v>0.59917453926900988</v>
      </c>
      <c r="P139" s="12">
        <v>0.41341886394101168</v>
      </c>
      <c r="Q139" s="12">
        <v>0.15835327109252406</v>
      </c>
      <c r="R139" s="59">
        <v>3.8469075920014425E-6</v>
      </c>
      <c r="S139" s="59">
        <v>2.8137310073157008E-4</v>
      </c>
      <c r="T139" s="59">
        <v>0</v>
      </c>
      <c r="U139" s="59">
        <v>3.2297660849467794E-3</v>
      </c>
      <c r="V139" s="59">
        <v>1.1327056490317509E-2</v>
      </c>
      <c r="W139" s="59">
        <v>0</v>
      </c>
      <c r="X139" s="59">
        <v>0</v>
      </c>
      <c r="Y139" s="59">
        <v>0</v>
      </c>
      <c r="Z139" s="59">
        <v>2.1755500840318593E-7</v>
      </c>
      <c r="AA139" s="59">
        <v>2.4534179537556557E-7</v>
      </c>
      <c r="AB139" s="59">
        <v>1.5264690195363661E-7</v>
      </c>
      <c r="AC139" s="18">
        <v>1.3493325570266901E-3</v>
      </c>
      <c r="AD139" s="12">
        <v>132</v>
      </c>
      <c r="AE139" s="17">
        <v>7</v>
      </c>
      <c r="AF139" s="18">
        <v>0.93346312951194743</v>
      </c>
      <c r="AG139" t="str">
        <f>IF(AF139&lt;='CAV Tier 1 Analysis'!$A$5,"Tier 1", "Tier 2")</f>
        <v>Tier 2</v>
      </c>
      <c r="AH139" t="str">
        <f t="shared" si="6"/>
        <v>Utah - Tier 2</v>
      </c>
      <c r="AI139" t="str">
        <f t="shared" si="7"/>
        <v>Hatch, Town Of - Tier 2</v>
      </c>
    </row>
    <row r="140" spans="1:35" x14ac:dyDescent="0.3">
      <c r="A140">
        <v>133</v>
      </c>
      <c r="B140">
        <v>8</v>
      </c>
      <c r="C140" t="s">
        <v>28</v>
      </c>
      <c r="D140" t="s">
        <v>2208</v>
      </c>
      <c r="E140" t="s">
        <v>3311</v>
      </c>
      <c r="F140" t="s">
        <v>824</v>
      </c>
      <c r="G140" s="58">
        <v>14.99996</v>
      </c>
      <c r="H140">
        <v>0</v>
      </c>
      <c r="I140">
        <v>0</v>
      </c>
      <c r="J140" s="12">
        <v>2</v>
      </c>
      <c r="K140" s="12">
        <v>10</v>
      </c>
      <c r="L140">
        <v>0</v>
      </c>
      <c r="M140">
        <v>0</v>
      </c>
      <c r="N140" s="12">
        <v>0</v>
      </c>
      <c r="O140" s="12">
        <v>80.282357570121519</v>
      </c>
      <c r="P140" s="12">
        <v>54.249442475260807</v>
      </c>
      <c r="Q140" s="12">
        <v>0</v>
      </c>
      <c r="R140" s="59">
        <v>2.1909655618983922E-4</v>
      </c>
      <c r="S140" s="59">
        <v>0</v>
      </c>
      <c r="T140" s="59">
        <v>0</v>
      </c>
      <c r="U140" s="59">
        <v>3.2297660849467794E-3</v>
      </c>
      <c r="V140" s="59">
        <v>1.1327056490317509E-2</v>
      </c>
      <c r="W140" s="59">
        <v>0</v>
      </c>
      <c r="X140" s="59">
        <v>0</v>
      </c>
      <c r="Y140" s="59">
        <v>0</v>
      </c>
      <c r="Z140" s="59">
        <v>2.9149818343589156E-5</v>
      </c>
      <c r="AA140" s="59">
        <v>3.2194117820668746E-5</v>
      </c>
      <c r="AB140" s="59">
        <v>0</v>
      </c>
      <c r="AC140" s="18">
        <v>1.3488420970562168E-3</v>
      </c>
      <c r="AD140" s="12">
        <v>133</v>
      </c>
      <c r="AE140" s="17">
        <v>7</v>
      </c>
      <c r="AF140" s="18">
        <v>0.93481197160900364</v>
      </c>
      <c r="AG140" t="str">
        <f>IF(AF140&lt;='CAV Tier 1 Analysis'!$A$5,"Tier 1", "Tier 2")</f>
        <v>Tier 2</v>
      </c>
      <c r="AH140" t="str">
        <f t="shared" si="6"/>
        <v>Utah - Tier 2</v>
      </c>
      <c r="AI140" t="str">
        <f t="shared" si="7"/>
        <v>Junction, Town Of - Tier 2</v>
      </c>
    </row>
    <row r="141" spans="1:35" x14ac:dyDescent="0.3">
      <c r="A141">
        <v>134</v>
      </c>
      <c r="B141">
        <v>8</v>
      </c>
      <c r="C141" t="s">
        <v>28</v>
      </c>
      <c r="D141" t="s">
        <v>2269</v>
      </c>
      <c r="E141" t="s">
        <v>3403</v>
      </c>
      <c r="F141" t="s">
        <v>1093</v>
      </c>
      <c r="G141" s="58">
        <v>2.9776100000000003</v>
      </c>
      <c r="H141">
        <v>8</v>
      </c>
      <c r="I141">
        <v>0</v>
      </c>
      <c r="J141" s="12">
        <v>4</v>
      </c>
      <c r="K141" s="12">
        <v>3</v>
      </c>
      <c r="L141">
        <v>0</v>
      </c>
      <c r="M141" s="12">
        <v>0.95773791732295355</v>
      </c>
      <c r="N141" s="12">
        <v>9.3760370300327089</v>
      </c>
      <c r="O141" s="12">
        <v>713.16777169796001</v>
      </c>
      <c r="P141" s="12">
        <v>702.5281685934068</v>
      </c>
      <c r="Q141" s="12">
        <v>119.00813096634693</v>
      </c>
      <c r="R141" s="59">
        <v>4.349238909146606E-5</v>
      </c>
      <c r="S141" s="59">
        <v>2.2509848058525606E-3</v>
      </c>
      <c r="T141" s="59">
        <v>0</v>
      </c>
      <c r="U141" s="59">
        <v>6.4595321698935589E-3</v>
      </c>
      <c r="V141" s="59">
        <v>3.398116947095253E-3</v>
      </c>
      <c r="W141" s="59">
        <v>0</v>
      </c>
      <c r="X141" s="59">
        <v>1.442898613553769E-3</v>
      </c>
      <c r="Y141" s="59">
        <v>3.9348262047321264E-4</v>
      </c>
      <c r="Z141" s="59">
        <v>2.5894494908598297E-4</v>
      </c>
      <c r="AA141" s="59">
        <v>4.1691257273932089E-4</v>
      </c>
      <c r="AB141" s="59">
        <v>1.1471959103826268E-4</v>
      </c>
      <c r="AC141" s="18">
        <v>1.3435531508021259E-3</v>
      </c>
      <c r="AD141" s="12">
        <v>134</v>
      </c>
      <c r="AE141" s="17">
        <v>7</v>
      </c>
      <c r="AF141" s="18">
        <v>0.93615552475980579</v>
      </c>
      <c r="AG141" t="str">
        <f>IF(AF141&lt;='CAV Tier 1 Analysis'!$A$5,"Tier 1", "Tier 2")</f>
        <v>Tier 2</v>
      </c>
      <c r="AH141" t="str">
        <f t="shared" si="6"/>
        <v>Utah - Tier 2</v>
      </c>
      <c r="AI141" t="str">
        <f t="shared" si="7"/>
        <v>Wendover, Town Of - Tier 2</v>
      </c>
    </row>
    <row r="142" spans="1:35" x14ac:dyDescent="0.3">
      <c r="A142">
        <v>135</v>
      </c>
      <c r="B142">
        <v>8</v>
      </c>
      <c r="C142" t="s">
        <v>28</v>
      </c>
      <c r="D142" t="s">
        <v>2207</v>
      </c>
      <c r="E142" t="s">
        <v>3310</v>
      </c>
      <c r="F142" t="s">
        <v>840</v>
      </c>
      <c r="G142" s="58">
        <v>9.08</v>
      </c>
      <c r="H142">
        <v>0</v>
      </c>
      <c r="I142">
        <v>0</v>
      </c>
      <c r="J142" s="12">
        <v>2</v>
      </c>
      <c r="K142" s="12">
        <v>10</v>
      </c>
      <c r="L142">
        <v>0</v>
      </c>
      <c r="M142">
        <v>0</v>
      </c>
      <c r="N142" s="12">
        <v>0</v>
      </c>
      <c r="O142" s="12">
        <v>47.323863105462664</v>
      </c>
      <c r="P142" s="12">
        <v>31.581734083615004</v>
      </c>
      <c r="Q142" s="12">
        <v>0</v>
      </c>
      <c r="R142" s="59">
        <v>1.3262680235172228E-4</v>
      </c>
      <c r="S142" s="59">
        <v>0</v>
      </c>
      <c r="T142" s="59">
        <v>0</v>
      </c>
      <c r="U142" s="59">
        <v>3.2297660849467794E-3</v>
      </c>
      <c r="V142" s="59">
        <v>1.1327056490317509E-2</v>
      </c>
      <c r="W142" s="59">
        <v>0</v>
      </c>
      <c r="X142" s="59">
        <v>0</v>
      </c>
      <c r="Y142" s="59">
        <v>0</v>
      </c>
      <c r="Z142" s="59">
        <v>1.7182878712003794E-5</v>
      </c>
      <c r="AA142" s="59">
        <v>1.8742055617117073E-5</v>
      </c>
      <c r="AB142" s="59">
        <v>0</v>
      </c>
      <c r="AC142" s="18">
        <v>1.3386703919950121E-3</v>
      </c>
      <c r="AD142" s="12">
        <v>135</v>
      </c>
      <c r="AE142" s="17">
        <v>7</v>
      </c>
      <c r="AF142" s="18">
        <v>0.93749419515180077</v>
      </c>
      <c r="AG142" t="str">
        <f>IF(AF142&lt;='CAV Tier 1 Analysis'!$A$5,"Tier 1", "Tier 2")</f>
        <v>Tier 2</v>
      </c>
      <c r="AH142" t="str">
        <f t="shared" si="6"/>
        <v>Utah - Tier 2</v>
      </c>
      <c r="AI142" t="str">
        <f t="shared" si="7"/>
        <v>Circleville, Town Of - Tier 2</v>
      </c>
    </row>
    <row r="143" spans="1:35" x14ac:dyDescent="0.3">
      <c r="A143">
        <v>136</v>
      </c>
      <c r="B143">
        <v>8</v>
      </c>
      <c r="C143" t="s">
        <v>28</v>
      </c>
      <c r="D143" t="s">
        <v>2007</v>
      </c>
      <c r="E143" t="s">
        <v>3374</v>
      </c>
      <c r="F143" t="s">
        <v>1154</v>
      </c>
      <c r="G143" s="58">
        <v>4.6229800000000001</v>
      </c>
      <c r="H143">
        <v>0</v>
      </c>
      <c r="I143">
        <v>0</v>
      </c>
      <c r="J143" s="12">
        <v>5</v>
      </c>
      <c r="K143" s="12">
        <v>2</v>
      </c>
      <c r="L143">
        <v>0</v>
      </c>
      <c r="M143" s="12">
        <v>2.8302069228073665</v>
      </c>
      <c r="N143" s="12">
        <v>0.56343386211680313</v>
      </c>
      <c r="O143" s="12">
        <v>15.286360283514261</v>
      </c>
      <c r="P143" s="12">
        <v>0</v>
      </c>
      <c r="Q143" s="12">
        <v>2.7204539487610138</v>
      </c>
      <c r="R143" s="59">
        <v>6.7525446556824357E-5</v>
      </c>
      <c r="S143" s="59">
        <v>0</v>
      </c>
      <c r="T143" s="59">
        <v>0</v>
      </c>
      <c r="U143" s="59">
        <v>8.0744152123669484E-3</v>
      </c>
      <c r="V143" s="59">
        <v>2.265411298063502E-3</v>
      </c>
      <c r="W143" s="59">
        <v>0</v>
      </c>
      <c r="X143" s="59">
        <v>4.2639030690188127E-3</v>
      </c>
      <c r="Y143" s="59">
        <v>2.3645537215661897E-5</v>
      </c>
      <c r="Z143" s="59">
        <v>5.550343050275999E-6</v>
      </c>
      <c r="AA143" s="59">
        <v>0</v>
      </c>
      <c r="AB143" s="59">
        <v>2.6224205178765714E-6</v>
      </c>
      <c r="AC143" s="18">
        <v>1.336643029708173E-3</v>
      </c>
      <c r="AD143" s="12">
        <v>136</v>
      </c>
      <c r="AE143" s="17">
        <v>7</v>
      </c>
      <c r="AF143" s="18">
        <v>0.93883083818150892</v>
      </c>
      <c r="AG143" t="str">
        <f>IF(AF143&lt;='CAV Tier 1 Analysis'!$A$5,"Tier 1", "Tier 2")</f>
        <v>Tier 2</v>
      </c>
      <c r="AH143" t="str">
        <f t="shared" si="6"/>
        <v>Utah - Tier 2</v>
      </c>
      <c r="AI143" t="str">
        <f t="shared" si="7"/>
        <v>Springdale, Town Of - Tier 2</v>
      </c>
    </row>
    <row r="144" spans="1:35" x14ac:dyDescent="0.3">
      <c r="A144">
        <v>137</v>
      </c>
      <c r="B144">
        <v>8</v>
      </c>
      <c r="C144" t="s">
        <v>28</v>
      </c>
      <c r="D144" t="s">
        <v>2210</v>
      </c>
      <c r="E144" t="s">
        <v>3313</v>
      </c>
      <c r="F144" t="s">
        <v>864</v>
      </c>
      <c r="G144" s="58">
        <v>0.98119999999999996</v>
      </c>
      <c r="H144">
        <v>0</v>
      </c>
      <c r="I144">
        <v>0</v>
      </c>
      <c r="J144" s="12">
        <v>2</v>
      </c>
      <c r="K144" s="12">
        <v>10</v>
      </c>
      <c r="L144">
        <v>0</v>
      </c>
      <c r="M144">
        <v>0</v>
      </c>
      <c r="N144" s="12">
        <v>0</v>
      </c>
      <c r="O144" s="12">
        <v>2.6471075840599028</v>
      </c>
      <c r="P144" s="12">
        <v>0.75020946339312933</v>
      </c>
      <c r="Q144" s="12">
        <v>1.2096997023929665</v>
      </c>
      <c r="R144" s="59">
        <v>1.4331874280562765E-5</v>
      </c>
      <c r="S144" s="59">
        <v>0</v>
      </c>
      <c r="T144" s="59">
        <v>0</v>
      </c>
      <c r="U144" s="59">
        <v>3.2297660849467794E-3</v>
      </c>
      <c r="V144" s="59">
        <v>1.1327056490317509E-2</v>
      </c>
      <c r="W144" s="59">
        <v>0</v>
      </c>
      <c r="X144" s="59">
        <v>0</v>
      </c>
      <c r="Y144" s="59">
        <v>0</v>
      </c>
      <c r="Z144" s="59">
        <v>9.6114149542614806E-7</v>
      </c>
      <c r="AA144" s="59">
        <v>4.452088492093387E-7</v>
      </c>
      <c r="AB144" s="59">
        <v>1.1661073408242358E-6</v>
      </c>
      <c r="AC144" s="18">
        <v>1.3248842642936646E-3</v>
      </c>
      <c r="AD144" s="12">
        <v>137</v>
      </c>
      <c r="AE144" s="17">
        <v>7</v>
      </c>
      <c r="AF144" s="18">
        <v>0.94015572244580259</v>
      </c>
      <c r="AG144" t="str">
        <f>IF(AF144&lt;='CAV Tier 1 Analysis'!$A$5,"Tier 1", "Tier 2")</f>
        <v>Tier 2</v>
      </c>
      <c r="AH144" t="str">
        <f t="shared" si="6"/>
        <v>Utah - Tier 2</v>
      </c>
      <c r="AI144" t="str">
        <f t="shared" si="7"/>
        <v>Laketown, Town Of - Tier 2</v>
      </c>
    </row>
    <row r="145" spans="1:35" x14ac:dyDescent="0.3">
      <c r="A145">
        <v>138</v>
      </c>
      <c r="B145">
        <v>8</v>
      </c>
      <c r="C145" t="s">
        <v>28</v>
      </c>
      <c r="D145" t="s">
        <v>2184</v>
      </c>
      <c r="E145" t="s">
        <v>3279</v>
      </c>
      <c r="F145" t="s">
        <v>872</v>
      </c>
      <c r="G145" s="58">
        <v>1.82755</v>
      </c>
      <c r="H145">
        <v>1</v>
      </c>
      <c r="I145">
        <v>0</v>
      </c>
      <c r="J145" s="12">
        <v>2</v>
      </c>
      <c r="K145" s="12">
        <v>9</v>
      </c>
      <c r="L145">
        <v>0</v>
      </c>
      <c r="M145">
        <v>0</v>
      </c>
      <c r="N145" s="12">
        <v>5.2556601027426151</v>
      </c>
      <c r="O145" s="12">
        <v>611.30637830366811</v>
      </c>
      <c r="P145" s="12">
        <v>606.61600634729052</v>
      </c>
      <c r="Q145" s="12">
        <v>28.47489608665785</v>
      </c>
      <c r="R145" s="59">
        <v>2.6694065268490095E-5</v>
      </c>
      <c r="S145" s="59">
        <v>2.8137310073157008E-4</v>
      </c>
      <c r="T145" s="59">
        <v>0</v>
      </c>
      <c r="U145" s="59">
        <v>3.2297660849467794E-3</v>
      </c>
      <c r="V145" s="59">
        <v>1.0194350841285759E-2</v>
      </c>
      <c r="W145" s="59">
        <v>0</v>
      </c>
      <c r="X145" s="59">
        <v>0</v>
      </c>
      <c r="Y145" s="59">
        <v>2.2056343238828526E-4</v>
      </c>
      <c r="Z145" s="59">
        <v>2.2195997251656625E-4</v>
      </c>
      <c r="AA145" s="59">
        <v>3.5999387807817876E-4</v>
      </c>
      <c r="AB145" s="59">
        <v>2.7448783603215741E-5</v>
      </c>
      <c r="AC145" s="18">
        <v>1.323831832619895E-3</v>
      </c>
      <c r="AD145" s="12">
        <v>138</v>
      </c>
      <c r="AE145" s="17">
        <v>8</v>
      </c>
      <c r="AF145" s="18">
        <v>0.94147955427842245</v>
      </c>
      <c r="AG145" t="str">
        <f>IF(AF145&lt;='CAV Tier 1 Analysis'!$A$5,"Tier 1", "Tier 2")</f>
        <v>Tier 2</v>
      </c>
      <c r="AH145" t="str">
        <f t="shared" si="6"/>
        <v>Utah - Tier 2</v>
      </c>
      <c r="AI145" t="str">
        <f t="shared" si="7"/>
        <v>Castle Dale, City Of - Tier 2</v>
      </c>
    </row>
    <row r="146" spans="1:35" x14ac:dyDescent="0.3">
      <c r="A146">
        <v>139</v>
      </c>
      <c r="B146">
        <v>8</v>
      </c>
      <c r="C146" t="s">
        <v>28</v>
      </c>
      <c r="D146" t="s">
        <v>2191</v>
      </c>
      <c r="E146" t="s">
        <v>3288</v>
      </c>
      <c r="F146" t="s">
        <v>871</v>
      </c>
      <c r="G146" s="58">
        <v>0.16850000000000001</v>
      </c>
      <c r="H146">
        <v>0</v>
      </c>
      <c r="I146">
        <v>0</v>
      </c>
      <c r="J146" s="12">
        <v>2</v>
      </c>
      <c r="K146" s="12">
        <v>10</v>
      </c>
      <c r="L146">
        <v>0</v>
      </c>
      <c r="M146">
        <v>0</v>
      </c>
      <c r="N146" s="12">
        <v>0</v>
      </c>
      <c r="O146" s="12">
        <v>0.2143862388433817</v>
      </c>
      <c r="P146" s="12">
        <v>9.5542667849085841E-2</v>
      </c>
      <c r="Q146" s="12">
        <v>3.4090328795673808E-2</v>
      </c>
      <c r="R146" s="59">
        <v>2.4611912110424239E-6</v>
      </c>
      <c r="S146" s="59">
        <v>0</v>
      </c>
      <c r="T146" s="59">
        <v>0</v>
      </c>
      <c r="U146" s="59">
        <v>3.2297660849467794E-3</v>
      </c>
      <c r="V146" s="59">
        <v>1.1327056490317509E-2</v>
      </c>
      <c r="W146" s="59">
        <v>0</v>
      </c>
      <c r="X146" s="59">
        <v>0</v>
      </c>
      <c r="Y146" s="59">
        <v>0</v>
      </c>
      <c r="Z146" s="59">
        <v>7.7841758847098022E-8</v>
      </c>
      <c r="AA146" s="59">
        <v>5.6699419667532757E-8</v>
      </c>
      <c r="AB146" s="59">
        <v>3.2861860328732595E-8</v>
      </c>
      <c r="AC146" s="18">
        <v>1.3235864699558341E-3</v>
      </c>
      <c r="AD146" s="12">
        <v>139</v>
      </c>
      <c r="AE146" s="17">
        <v>8</v>
      </c>
      <c r="AF146" s="18">
        <v>0.94280314074837823</v>
      </c>
      <c r="AG146" t="str">
        <f>IF(AF146&lt;='CAV Tier 1 Analysis'!$A$5,"Tier 1", "Tier 2")</f>
        <v>Tier 2</v>
      </c>
      <c r="AH146" t="str">
        <f t="shared" si="6"/>
        <v>Utah - Tier 2</v>
      </c>
      <c r="AI146" t="str">
        <f t="shared" si="7"/>
        <v>Henrieville, Town Of - Tier 2</v>
      </c>
    </row>
    <row r="147" spans="1:35" x14ac:dyDescent="0.3">
      <c r="A147">
        <v>140</v>
      </c>
      <c r="B147">
        <v>8</v>
      </c>
      <c r="C147" t="s">
        <v>28</v>
      </c>
      <c r="D147" t="s">
        <v>1544</v>
      </c>
      <c r="E147" t="s">
        <v>3283</v>
      </c>
      <c r="F147" t="s">
        <v>897</v>
      </c>
      <c r="G147" s="58">
        <v>2.05192</v>
      </c>
      <c r="H147">
        <v>1</v>
      </c>
      <c r="I147">
        <v>0</v>
      </c>
      <c r="J147" s="12">
        <v>2</v>
      </c>
      <c r="K147" s="12">
        <v>9</v>
      </c>
      <c r="L147">
        <v>0</v>
      </c>
      <c r="M147">
        <v>0</v>
      </c>
      <c r="N147" s="12">
        <v>0</v>
      </c>
      <c r="O147" s="12">
        <v>357.36830645240639</v>
      </c>
      <c r="P147" s="12">
        <v>352.10209320257451</v>
      </c>
      <c r="Q147" s="12">
        <v>10.653481512950748</v>
      </c>
      <c r="R147" s="59">
        <v>2.9971320295324448E-5</v>
      </c>
      <c r="S147" s="59">
        <v>2.8137310073157008E-4</v>
      </c>
      <c r="T147" s="59">
        <v>0</v>
      </c>
      <c r="U147" s="59">
        <v>3.2297660849467794E-3</v>
      </c>
      <c r="V147" s="59">
        <v>1.0194350841285759E-2</v>
      </c>
      <c r="W147" s="59">
        <v>0</v>
      </c>
      <c r="X147" s="59">
        <v>0</v>
      </c>
      <c r="Y147" s="59">
        <v>0</v>
      </c>
      <c r="Z147" s="59">
        <v>1.297572907689584E-4</v>
      </c>
      <c r="AA147" s="59">
        <v>2.0895359945195965E-4</v>
      </c>
      <c r="AB147" s="59">
        <v>1.0269575972460272E-5</v>
      </c>
      <c r="AC147" s="18">
        <v>1.280403801222983E-3</v>
      </c>
      <c r="AD147" s="12">
        <v>140</v>
      </c>
      <c r="AE147" s="17">
        <v>8</v>
      </c>
      <c r="AF147" s="18">
        <v>0.94408354454960119</v>
      </c>
      <c r="AG147" t="str">
        <f>IF(AF147&lt;='CAV Tier 1 Analysis'!$A$5,"Tier 1", "Tier 2")</f>
        <v>Tier 2</v>
      </c>
      <c r="AH147" t="str">
        <f t="shared" si="6"/>
        <v>Utah - Tier 2</v>
      </c>
      <c r="AI147" t="str">
        <f t="shared" si="7"/>
        <v>Huntington, City Of - Tier 2</v>
      </c>
    </row>
    <row r="148" spans="1:35" x14ac:dyDescent="0.3">
      <c r="A148">
        <v>141</v>
      </c>
      <c r="B148">
        <v>8</v>
      </c>
      <c r="C148" t="s">
        <v>28</v>
      </c>
      <c r="D148" t="s">
        <v>1237</v>
      </c>
      <c r="E148" t="s">
        <v>3395</v>
      </c>
      <c r="F148" t="s">
        <v>903</v>
      </c>
      <c r="G148" s="58">
        <v>2.53667</v>
      </c>
      <c r="H148">
        <v>6</v>
      </c>
      <c r="I148">
        <v>0</v>
      </c>
      <c r="J148" s="12">
        <v>1</v>
      </c>
      <c r="K148" s="12">
        <v>9</v>
      </c>
      <c r="L148">
        <v>0</v>
      </c>
      <c r="M148">
        <v>0</v>
      </c>
      <c r="N148" s="12">
        <v>0</v>
      </c>
      <c r="O148" s="12">
        <v>315.29963771094668</v>
      </c>
      <c r="P148" s="12">
        <v>311.38156062930472</v>
      </c>
      <c r="Q148" s="12">
        <v>67.305610599078079</v>
      </c>
      <c r="R148" s="59">
        <v>3.7051809550830772E-5</v>
      </c>
      <c r="S148" s="59">
        <v>1.6882386043894203E-3</v>
      </c>
      <c r="T148" s="59">
        <v>0</v>
      </c>
      <c r="U148" s="59">
        <v>1.6148830424733897E-3</v>
      </c>
      <c r="V148" s="59">
        <v>1.0194350841285759E-2</v>
      </c>
      <c r="W148" s="59">
        <v>0</v>
      </c>
      <c r="X148" s="59">
        <v>0</v>
      </c>
      <c r="Y148" s="59">
        <v>0</v>
      </c>
      <c r="Z148" s="59">
        <v>1.1448252693682893E-4</v>
      </c>
      <c r="AA148" s="59">
        <v>1.8478815989039988E-4</v>
      </c>
      <c r="AB148" s="59">
        <v>6.4880206585970284E-5</v>
      </c>
      <c r="AC148" s="18">
        <v>1.2635159264647816E-3</v>
      </c>
      <c r="AD148" s="12">
        <v>141</v>
      </c>
      <c r="AE148" s="17">
        <v>8</v>
      </c>
      <c r="AF148" s="18">
        <v>0.94534706047606598</v>
      </c>
      <c r="AG148" t="str">
        <f>IF(AF148&lt;='CAV Tier 1 Analysis'!$A$5,"Tier 1", "Tier 2")</f>
        <v>Tier 2</v>
      </c>
      <c r="AH148" t="str">
        <f t="shared" si="6"/>
        <v>Utah - Tier 2</v>
      </c>
      <c r="AI148" t="str">
        <f t="shared" si="7"/>
        <v>Monticello, City Of - Tier 2</v>
      </c>
    </row>
    <row r="149" spans="1:35" x14ac:dyDescent="0.3">
      <c r="A149">
        <v>142</v>
      </c>
      <c r="B149">
        <v>8</v>
      </c>
      <c r="C149" t="s">
        <v>28</v>
      </c>
      <c r="D149" t="s">
        <v>2222</v>
      </c>
      <c r="E149" t="s">
        <v>3329</v>
      </c>
      <c r="F149" t="s">
        <v>1052</v>
      </c>
      <c r="G149" s="58">
        <v>1.32619</v>
      </c>
      <c r="H149">
        <v>2</v>
      </c>
      <c r="I149">
        <v>0</v>
      </c>
      <c r="J149" s="12">
        <v>3</v>
      </c>
      <c r="K149" s="12">
        <v>6</v>
      </c>
      <c r="L149">
        <v>0</v>
      </c>
      <c r="M149" s="12">
        <v>1</v>
      </c>
      <c r="N149" s="12">
        <v>0</v>
      </c>
      <c r="O149" s="12">
        <v>21.240460539496116</v>
      </c>
      <c r="P149" s="12">
        <v>9.1409562729459211</v>
      </c>
      <c r="Q149" s="12">
        <v>3.9115511069954607</v>
      </c>
      <c r="R149" s="59">
        <v>1.9370962446126714E-5</v>
      </c>
      <c r="S149" s="59">
        <v>5.6274620146314015E-4</v>
      </c>
      <c r="T149" s="59">
        <v>0</v>
      </c>
      <c r="U149" s="59">
        <v>4.8446491274201694E-3</v>
      </c>
      <c r="V149" s="59">
        <v>6.796233894190506E-3</v>
      </c>
      <c r="W149" s="59">
        <v>0</v>
      </c>
      <c r="X149" s="59">
        <v>1.5065693729521799E-3</v>
      </c>
      <c r="Y149" s="59">
        <v>0</v>
      </c>
      <c r="Z149" s="59">
        <v>7.7122245160736911E-6</v>
      </c>
      <c r="AA149" s="59">
        <v>5.4246644724322077E-6</v>
      </c>
      <c r="AB149" s="59">
        <v>3.7705956700275804E-6</v>
      </c>
      <c r="AC149" s="18">
        <v>1.2496797311936959E-3</v>
      </c>
      <c r="AD149" s="12">
        <v>142</v>
      </c>
      <c r="AE149" s="17">
        <v>8</v>
      </c>
      <c r="AF149" s="18">
        <v>0.9465967402072597</v>
      </c>
      <c r="AG149" t="str">
        <f>IF(AF149&lt;='CAV Tier 1 Analysis'!$A$5,"Tier 1", "Tier 2")</f>
        <v>Tier 2</v>
      </c>
      <c r="AH149" t="str">
        <f t="shared" si="6"/>
        <v>Utah - Tier 2</v>
      </c>
      <c r="AI149" t="str">
        <f t="shared" si="7"/>
        <v>Spring City, City Of - Tier 2</v>
      </c>
    </row>
    <row r="150" spans="1:35" x14ac:dyDescent="0.3">
      <c r="A150">
        <v>143</v>
      </c>
      <c r="B150">
        <v>8</v>
      </c>
      <c r="C150" t="s">
        <v>28</v>
      </c>
      <c r="D150" t="s">
        <v>1264</v>
      </c>
      <c r="E150" t="s">
        <v>3303</v>
      </c>
      <c r="F150" t="s">
        <v>958</v>
      </c>
      <c r="G150" s="58">
        <v>5.7050300000000007</v>
      </c>
      <c r="H150">
        <v>0</v>
      </c>
      <c r="I150">
        <v>0</v>
      </c>
      <c r="J150" s="12">
        <v>3</v>
      </c>
      <c r="K150" s="12">
        <v>7</v>
      </c>
      <c r="L150">
        <v>0</v>
      </c>
      <c r="M150">
        <v>0</v>
      </c>
      <c r="N150" s="12">
        <v>0</v>
      </c>
      <c r="O150" s="12">
        <v>868.30685332316841</v>
      </c>
      <c r="P150" s="12">
        <v>860.81192058539773</v>
      </c>
      <c r="Q150" s="12">
        <v>0</v>
      </c>
      <c r="R150" s="59">
        <v>8.3330383945005106E-5</v>
      </c>
      <c r="S150" s="59">
        <v>0</v>
      </c>
      <c r="T150" s="59">
        <v>0</v>
      </c>
      <c r="U150" s="59">
        <v>4.8446491274201694E-3</v>
      </c>
      <c r="V150" s="59">
        <v>7.9289395432222565E-3</v>
      </c>
      <c r="W150" s="59">
        <v>0</v>
      </c>
      <c r="X150" s="59">
        <v>0</v>
      </c>
      <c r="Y150" s="59">
        <v>0</v>
      </c>
      <c r="Z150" s="59">
        <v>3.152745859357249E-4</v>
      </c>
      <c r="AA150" s="59">
        <v>5.108454415066173E-4</v>
      </c>
      <c r="AB150" s="59">
        <v>0</v>
      </c>
      <c r="AC150" s="18">
        <v>1.2439126438208885E-3</v>
      </c>
      <c r="AD150" s="12">
        <v>143</v>
      </c>
      <c r="AE150" s="17">
        <v>8</v>
      </c>
      <c r="AF150" s="18">
        <v>0.94784065285108055</v>
      </c>
      <c r="AG150" t="str">
        <f>IF(AF150&lt;='CAV Tier 1 Analysis'!$A$5,"Tier 1", "Tier 2")</f>
        <v>Tier 2</v>
      </c>
      <c r="AH150" t="str">
        <f t="shared" si="6"/>
        <v>Utah - Tier 2</v>
      </c>
      <c r="AI150" t="str">
        <f t="shared" si="7"/>
        <v>Fillmore, City Of - Tier 2</v>
      </c>
    </row>
    <row r="151" spans="1:35" x14ac:dyDescent="0.3">
      <c r="A151">
        <v>144</v>
      </c>
      <c r="B151">
        <v>8</v>
      </c>
      <c r="C151" t="s">
        <v>28</v>
      </c>
      <c r="D151" t="s">
        <v>2175</v>
      </c>
      <c r="E151" t="s">
        <v>3268</v>
      </c>
      <c r="F151" t="s">
        <v>1036</v>
      </c>
      <c r="G151" s="58">
        <v>2.1876000000000002</v>
      </c>
      <c r="H151">
        <v>9</v>
      </c>
      <c r="I151">
        <v>0</v>
      </c>
      <c r="J151" s="12">
        <v>3</v>
      </c>
      <c r="K151" s="12">
        <v>1</v>
      </c>
      <c r="L151">
        <v>0</v>
      </c>
      <c r="M151" s="12">
        <v>0.9939157067105503</v>
      </c>
      <c r="N151" s="12">
        <v>5.855687221788668</v>
      </c>
      <c r="O151" s="12">
        <v>3361.0581328615376</v>
      </c>
      <c r="P151" s="12">
        <v>2855.165424989963</v>
      </c>
      <c r="Q151" s="12">
        <v>420.22031804520429</v>
      </c>
      <c r="R151" s="59">
        <v>3.1953126963064726E-5</v>
      </c>
      <c r="S151" s="59">
        <v>2.5323579065841305E-3</v>
      </c>
      <c r="T151" s="59">
        <v>0</v>
      </c>
      <c r="U151" s="59">
        <v>4.8446491274201694E-3</v>
      </c>
      <c r="V151" s="59">
        <v>1.132705649031751E-3</v>
      </c>
      <c r="W151" s="59">
        <v>0</v>
      </c>
      <c r="X151" s="59">
        <v>1.4974029630262366E-3</v>
      </c>
      <c r="Y151" s="59">
        <v>2.4574467286344253E-4</v>
      </c>
      <c r="Z151" s="59">
        <v>1.2203706639977846E-3</v>
      </c>
      <c r="AA151" s="59">
        <v>1.6943866682416946E-3</v>
      </c>
      <c r="AB151" s="59">
        <v>4.0507738959236835E-4</v>
      </c>
      <c r="AC151" s="18">
        <v>1.2367861970655131E-3</v>
      </c>
      <c r="AD151" s="12">
        <v>144</v>
      </c>
      <c r="AE151" s="17">
        <v>8</v>
      </c>
      <c r="AF151" s="18">
        <v>0.94907743904814601</v>
      </c>
      <c r="AG151" t="str">
        <f>IF(AF151&lt;='CAV Tier 1 Analysis'!$A$5,"Tier 1", "Tier 2")</f>
        <v>Tier 2</v>
      </c>
      <c r="AH151" t="str">
        <f t="shared" si="6"/>
        <v>Utah - Tier 2</v>
      </c>
      <c r="AI151" t="str">
        <f t="shared" si="7"/>
        <v>Fruit Heights, City Of - Tier 2</v>
      </c>
    </row>
    <row r="152" spans="1:35" x14ac:dyDescent="0.3">
      <c r="A152">
        <v>145</v>
      </c>
      <c r="B152">
        <v>8</v>
      </c>
      <c r="C152" t="s">
        <v>28</v>
      </c>
      <c r="D152" t="s">
        <v>2251</v>
      </c>
      <c r="E152" t="s">
        <v>3376</v>
      </c>
      <c r="F152" t="s">
        <v>1123</v>
      </c>
      <c r="G152" s="58">
        <v>11.95242</v>
      </c>
      <c r="H152">
        <v>9</v>
      </c>
      <c r="I152">
        <v>0</v>
      </c>
      <c r="J152" s="12">
        <v>5</v>
      </c>
      <c r="K152" s="12">
        <v>2</v>
      </c>
      <c r="L152">
        <v>0</v>
      </c>
      <c r="M152">
        <v>0</v>
      </c>
      <c r="N152" s="12">
        <v>0</v>
      </c>
      <c r="O152" s="12">
        <v>453.60512046952465</v>
      </c>
      <c r="P152" s="12">
        <v>325.37610098412773</v>
      </c>
      <c r="Q152" s="12">
        <v>99.224675582646455</v>
      </c>
      <c r="R152" s="59">
        <v>1.7458273622960051E-4</v>
      </c>
      <c r="S152" s="59">
        <v>2.5323579065841305E-3</v>
      </c>
      <c r="T152" s="59">
        <v>0</v>
      </c>
      <c r="U152" s="59">
        <v>8.0744152123669484E-3</v>
      </c>
      <c r="V152" s="59">
        <v>2.265411298063502E-3</v>
      </c>
      <c r="W152" s="59">
        <v>0</v>
      </c>
      <c r="X152" s="59">
        <v>0</v>
      </c>
      <c r="Y152" s="59">
        <v>0</v>
      </c>
      <c r="Z152" s="59">
        <v>1.6470003200715053E-4</v>
      </c>
      <c r="AA152" s="59">
        <v>1.9309316470652745E-4</v>
      </c>
      <c r="AB152" s="59">
        <v>9.564904608882879E-5</v>
      </c>
      <c r="AC152" s="18">
        <v>1.2272917632769717E-3</v>
      </c>
      <c r="AD152" s="12">
        <v>145</v>
      </c>
      <c r="AE152" s="17">
        <v>8</v>
      </c>
      <c r="AF152" s="18">
        <v>0.95030473081142297</v>
      </c>
      <c r="AG152" t="str">
        <f>IF(AF152&lt;='CAV Tier 1 Analysis'!$A$5,"Tier 1", "Tier 2")</f>
        <v>Tier 2</v>
      </c>
      <c r="AH152" t="str">
        <f t="shared" si="6"/>
        <v>Utah - Tier 2</v>
      </c>
      <c r="AI152" t="str">
        <f t="shared" si="7"/>
        <v>Virgin, Town Of - Tier 2</v>
      </c>
    </row>
    <row r="153" spans="1:35" x14ac:dyDescent="0.3">
      <c r="A153">
        <v>146</v>
      </c>
      <c r="B153">
        <v>8</v>
      </c>
      <c r="C153" t="s">
        <v>28</v>
      </c>
      <c r="D153" t="s">
        <v>2186</v>
      </c>
      <c r="E153" t="s">
        <v>3281</v>
      </c>
      <c r="F153" t="s">
        <v>922</v>
      </c>
      <c r="G153" s="58">
        <v>2.1506600000000002</v>
      </c>
      <c r="H153">
        <v>0</v>
      </c>
      <c r="I153">
        <v>0</v>
      </c>
      <c r="J153" s="12">
        <v>2</v>
      </c>
      <c r="K153" s="12">
        <v>9</v>
      </c>
      <c r="L153">
        <v>0</v>
      </c>
      <c r="M153">
        <v>0</v>
      </c>
      <c r="N153" s="12">
        <v>0</v>
      </c>
      <c r="O153" s="12">
        <v>34.47659151035802</v>
      </c>
      <c r="P153" s="12">
        <v>28.956963947936742</v>
      </c>
      <c r="Q153" s="12">
        <v>1.5817562080061407</v>
      </c>
      <c r="R153" s="59">
        <v>3.1413563738519284E-5</v>
      </c>
      <c r="S153" s="59">
        <v>0</v>
      </c>
      <c r="T153" s="59">
        <v>0</v>
      </c>
      <c r="U153" s="59">
        <v>3.2297660849467794E-3</v>
      </c>
      <c r="V153" s="59">
        <v>1.0194350841285759E-2</v>
      </c>
      <c r="W153" s="59">
        <v>0</v>
      </c>
      <c r="X153" s="59">
        <v>0</v>
      </c>
      <c r="Y153" s="59">
        <v>0</v>
      </c>
      <c r="Z153" s="59">
        <v>1.2518147324650661E-5</v>
      </c>
      <c r="AA153" s="59">
        <v>1.718439612524794E-5</v>
      </c>
      <c r="AB153" s="59">
        <v>1.5247565341229531E-6</v>
      </c>
      <c r="AC153" s="18">
        <v>1.226068889995916E-3</v>
      </c>
      <c r="AD153" s="12">
        <v>146</v>
      </c>
      <c r="AE153" s="17">
        <v>8</v>
      </c>
      <c r="AF153" s="18">
        <v>0.95153079970141885</v>
      </c>
      <c r="AG153" t="str">
        <f>IF(AF153&lt;='CAV Tier 1 Analysis'!$A$5,"Tier 1", "Tier 2")</f>
        <v>Tier 2</v>
      </c>
      <c r="AH153" t="str">
        <f t="shared" si="6"/>
        <v>Utah - Tier 2</v>
      </c>
      <c r="AI153" t="str">
        <f t="shared" si="7"/>
        <v>Ferron, City Of - Tier 2</v>
      </c>
    </row>
    <row r="154" spans="1:35" x14ac:dyDescent="0.3">
      <c r="A154">
        <v>147</v>
      </c>
      <c r="B154">
        <v>8</v>
      </c>
      <c r="C154" t="s">
        <v>28</v>
      </c>
      <c r="D154" t="s">
        <v>1750</v>
      </c>
      <c r="E154" t="s">
        <v>3384</v>
      </c>
      <c r="F154" t="s">
        <v>930</v>
      </c>
      <c r="G154" s="58">
        <v>0.89746000000000004</v>
      </c>
      <c r="H154">
        <v>0</v>
      </c>
      <c r="I154">
        <v>0</v>
      </c>
      <c r="J154" s="12">
        <v>2</v>
      </c>
      <c r="K154" s="12">
        <v>9</v>
      </c>
      <c r="L154">
        <v>0</v>
      </c>
      <c r="M154">
        <v>0</v>
      </c>
      <c r="N154" s="12">
        <v>0</v>
      </c>
      <c r="O154" s="12">
        <v>1.3115348295134961</v>
      </c>
      <c r="P154" s="12">
        <v>0</v>
      </c>
      <c r="Q154" s="12">
        <v>5.4571490825803259E-3</v>
      </c>
      <c r="R154" s="59">
        <v>1.3108727977816816E-5</v>
      </c>
      <c r="S154" s="59">
        <v>0</v>
      </c>
      <c r="T154" s="59">
        <v>0</v>
      </c>
      <c r="U154" s="59">
        <v>3.2297660849467794E-3</v>
      </c>
      <c r="V154" s="59">
        <v>1.0194350841285759E-2</v>
      </c>
      <c r="W154" s="59">
        <v>0</v>
      </c>
      <c r="X154" s="59">
        <v>0</v>
      </c>
      <c r="Y154" s="59">
        <v>0</v>
      </c>
      <c r="Z154" s="59">
        <v>4.7620676807125705E-7</v>
      </c>
      <c r="AA154" s="59">
        <v>0</v>
      </c>
      <c r="AB154" s="59">
        <v>5.2604969585269533E-9</v>
      </c>
      <c r="AC154" s="18">
        <v>1.2216097383159442E-3</v>
      </c>
      <c r="AD154" s="12">
        <v>147</v>
      </c>
      <c r="AE154" s="17">
        <v>8</v>
      </c>
      <c r="AF154" s="18">
        <v>0.95275240943973483</v>
      </c>
      <c r="AG154" t="str">
        <f>IF(AF154&lt;='CAV Tier 1 Analysis'!$A$5,"Tier 1", "Tier 2")</f>
        <v>Tier 2</v>
      </c>
      <c r="AH154" t="str">
        <f t="shared" si="6"/>
        <v>Utah - Tier 2</v>
      </c>
      <c r="AI154" t="str">
        <f t="shared" si="7"/>
        <v>Cleveland, Town Of - Tier 2</v>
      </c>
    </row>
    <row r="155" spans="1:35" x14ac:dyDescent="0.3">
      <c r="A155">
        <v>148</v>
      </c>
      <c r="B155">
        <v>8</v>
      </c>
      <c r="C155" t="s">
        <v>28</v>
      </c>
      <c r="D155" t="s">
        <v>2198</v>
      </c>
      <c r="E155" t="s">
        <v>3295</v>
      </c>
      <c r="F155" t="s">
        <v>1128</v>
      </c>
      <c r="G155" s="58">
        <v>5.7350200000000005</v>
      </c>
      <c r="H155">
        <v>17</v>
      </c>
      <c r="I155">
        <v>0</v>
      </c>
      <c r="J155" s="12">
        <v>2</v>
      </c>
      <c r="K155" s="12">
        <v>3</v>
      </c>
      <c r="L155">
        <v>0</v>
      </c>
      <c r="M155" s="12">
        <v>0.99999999999999989</v>
      </c>
      <c r="N155" s="12">
        <v>0</v>
      </c>
      <c r="O155" s="12">
        <v>395.80956788564254</v>
      </c>
      <c r="P155" s="12">
        <v>365.67323074007862</v>
      </c>
      <c r="Q155" s="12">
        <v>72.146016202065312</v>
      </c>
      <c r="R155" s="59">
        <v>8.3768432161142553E-5</v>
      </c>
      <c r="S155" s="59">
        <v>4.7833427124366907E-3</v>
      </c>
      <c r="T155" s="59">
        <v>0</v>
      </c>
      <c r="U155" s="59">
        <v>3.2297660849467794E-3</v>
      </c>
      <c r="V155" s="59">
        <v>3.398116947095253E-3</v>
      </c>
      <c r="W155" s="59">
        <v>0</v>
      </c>
      <c r="X155" s="59">
        <v>1.5065693729521799E-3</v>
      </c>
      <c r="Y155" s="59">
        <v>0</v>
      </c>
      <c r="Z155" s="59">
        <v>1.437149748927526E-4</v>
      </c>
      <c r="AA155" s="59">
        <v>2.1700733753492982E-4</v>
      </c>
      <c r="AB155" s="59">
        <v>6.9546184840775703E-5</v>
      </c>
      <c r="AC155" s="18">
        <v>1.2210756406236824E-3</v>
      </c>
      <c r="AD155" s="12">
        <v>148</v>
      </c>
      <c r="AE155" s="17">
        <v>8</v>
      </c>
      <c r="AF155" s="18">
        <v>0.95397348508035851</v>
      </c>
      <c r="AG155" t="str">
        <f>IF(AF155&lt;='CAV Tier 1 Analysis'!$A$5,"Tier 1", "Tier 2")</f>
        <v>Tier 2</v>
      </c>
      <c r="AH155" t="str">
        <f t="shared" si="6"/>
        <v>Utah - Tier 2</v>
      </c>
      <c r="AI155" t="str">
        <f t="shared" si="7"/>
        <v>Parowan, City Of - Tier 2</v>
      </c>
    </row>
    <row r="156" spans="1:35" x14ac:dyDescent="0.3">
      <c r="A156">
        <v>149</v>
      </c>
      <c r="B156">
        <v>8</v>
      </c>
      <c r="C156" t="s">
        <v>28</v>
      </c>
      <c r="D156" t="s">
        <v>1326</v>
      </c>
      <c r="E156" t="s">
        <v>3326</v>
      </c>
      <c r="F156" t="s">
        <v>968</v>
      </c>
      <c r="G156" s="58">
        <v>5.2870100000000004</v>
      </c>
      <c r="H156">
        <v>2</v>
      </c>
      <c r="I156">
        <v>0</v>
      </c>
      <c r="J156" s="12">
        <v>3</v>
      </c>
      <c r="K156" s="12">
        <v>6</v>
      </c>
      <c r="L156">
        <v>0</v>
      </c>
      <c r="M156">
        <v>0</v>
      </c>
      <c r="N156" s="12">
        <v>0</v>
      </c>
      <c r="O156" s="12">
        <v>1054.3148114702585</v>
      </c>
      <c r="P156" s="12">
        <v>1006.0787366602437</v>
      </c>
      <c r="Q156" s="12">
        <v>173.31396128346614</v>
      </c>
      <c r="R156" s="59">
        <v>7.72245848349757E-5</v>
      </c>
      <c r="S156" s="59">
        <v>5.6274620146314015E-4</v>
      </c>
      <c r="T156" s="59">
        <v>0</v>
      </c>
      <c r="U156" s="59">
        <v>4.8446491274201694E-3</v>
      </c>
      <c r="V156" s="59">
        <v>6.796233894190506E-3</v>
      </c>
      <c r="W156" s="59">
        <v>0</v>
      </c>
      <c r="X156" s="59">
        <v>0</v>
      </c>
      <c r="Y156" s="59">
        <v>0</v>
      </c>
      <c r="Z156" s="59">
        <v>3.8281244050998494E-4</v>
      </c>
      <c r="AA156" s="59">
        <v>5.9705346095824071E-4</v>
      </c>
      <c r="AB156" s="59">
        <v>1.6706847337416713E-4</v>
      </c>
      <c r="AC156" s="18">
        <v>1.2207080166137441E-3</v>
      </c>
      <c r="AD156" s="12">
        <v>149</v>
      </c>
      <c r="AE156" s="17">
        <v>8</v>
      </c>
      <c r="AF156" s="18">
        <v>0.95519419309697229</v>
      </c>
      <c r="AG156" t="str">
        <f>IF(AF156&lt;='CAV Tier 1 Analysis'!$A$5,"Tier 1", "Tier 2")</f>
        <v>Tier 2</v>
      </c>
      <c r="AH156" t="str">
        <f t="shared" si="6"/>
        <v>Utah - Tier 2</v>
      </c>
      <c r="AI156" t="str">
        <f t="shared" si="7"/>
        <v>Gunnison, City Of - Tier 2</v>
      </c>
    </row>
    <row r="157" spans="1:35" x14ac:dyDescent="0.3">
      <c r="A157">
        <v>150</v>
      </c>
      <c r="B157">
        <v>8</v>
      </c>
      <c r="C157" t="s">
        <v>28</v>
      </c>
      <c r="D157" t="s">
        <v>2250</v>
      </c>
      <c r="E157" t="s">
        <v>3375</v>
      </c>
      <c r="F157" t="s">
        <v>1142</v>
      </c>
      <c r="G157" s="58">
        <v>14.177989999999998</v>
      </c>
      <c r="H157">
        <v>8</v>
      </c>
      <c r="I157">
        <v>0</v>
      </c>
      <c r="J157" s="12">
        <v>5</v>
      </c>
      <c r="K157" s="12">
        <v>2</v>
      </c>
      <c r="L157">
        <v>0</v>
      </c>
      <c r="M157">
        <v>0</v>
      </c>
      <c r="N157" s="12">
        <v>1.88355373591787</v>
      </c>
      <c r="O157" s="12">
        <v>290.49839971594042</v>
      </c>
      <c r="P157" s="12">
        <v>138.39282143357059</v>
      </c>
      <c r="Q157" s="12">
        <v>82.86406458789827</v>
      </c>
      <c r="R157" s="59">
        <v>2.0709047108752145E-4</v>
      </c>
      <c r="S157" s="59">
        <v>2.2509848058525606E-3</v>
      </c>
      <c r="T157" s="59">
        <v>0</v>
      </c>
      <c r="U157" s="59">
        <v>8.0744152123669484E-3</v>
      </c>
      <c r="V157" s="59">
        <v>2.265411298063502E-3</v>
      </c>
      <c r="W157" s="59">
        <v>0</v>
      </c>
      <c r="X157" s="59">
        <v>0</v>
      </c>
      <c r="Y157" s="59">
        <v>7.9046793164007755E-5</v>
      </c>
      <c r="Z157" s="59">
        <v>1.0547741542625699E-4</v>
      </c>
      <c r="AA157" s="59">
        <v>8.2128674424607033E-5</v>
      </c>
      <c r="AB157" s="59">
        <v>7.9878000974404134E-5</v>
      </c>
      <c r="AC157" s="18">
        <v>1.1949484246690737E-3</v>
      </c>
      <c r="AD157" s="12">
        <v>150</v>
      </c>
      <c r="AE157" s="17">
        <v>8</v>
      </c>
      <c r="AF157" s="18">
        <v>0.95638914152164134</v>
      </c>
      <c r="AG157" t="str">
        <f>IF(AF157&lt;='CAV Tier 1 Analysis'!$A$5,"Tier 1", "Tier 2")</f>
        <v>Tier 2</v>
      </c>
      <c r="AH157" t="str">
        <f t="shared" si="6"/>
        <v>Utah - Tier 2</v>
      </c>
      <c r="AI157" t="str">
        <f t="shared" si="7"/>
        <v>Toquerville, Town Of - Tier 2</v>
      </c>
    </row>
    <row r="158" spans="1:35" x14ac:dyDescent="0.3">
      <c r="A158">
        <v>151</v>
      </c>
      <c r="B158">
        <v>8</v>
      </c>
      <c r="C158" t="s">
        <v>28</v>
      </c>
      <c r="D158" t="s">
        <v>1749</v>
      </c>
      <c r="E158" t="s">
        <v>3245</v>
      </c>
      <c r="F158" t="s">
        <v>456</v>
      </c>
      <c r="G158" s="58">
        <v>3.1460499999999998</v>
      </c>
      <c r="H158">
        <v>3</v>
      </c>
      <c r="I158">
        <v>0</v>
      </c>
      <c r="J158" s="12">
        <v>2</v>
      </c>
      <c r="K158" s="12">
        <v>2</v>
      </c>
      <c r="L158">
        <v>0</v>
      </c>
      <c r="M158">
        <v>0</v>
      </c>
      <c r="N158" s="12">
        <v>0</v>
      </c>
      <c r="O158" s="12">
        <v>3075.0063092099826</v>
      </c>
      <c r="P158" s="12">
        <v>2921.6625174755081</v>
      </c>
      <c r="Q158" s="12">
        <v>3959.2964897456122</v>
      </c>
      <c r="R158" s="59">
        <v>4.5952703913946686E-5</v>
      </c>
      <c r="S158" s="59">
        <v>8.4411930219471017E-4</v>
      </c>
      <c r="T158" s="59">
        <v>0</v>
      </c>
      <c r="U158" s="59">
        <v>3.2297660849467794E-3</v>
      </c>
      <c r="V158" s="59">
        <v>2.265411298063502E-3</v>
      </c>
      <c r="W158" s="59">
        <v>0</v>
      </c>
      <c r="X158" s="59">
        <v>0</v>
      </c>
      <c r="Y158" s="59">
        <v>0</v>
      </c>
      <c r="Z158" s="59">
        <v>1.1165077612546482E-3</v>
      </c>
      <c r="AA158" s="59">
        <v>1.7338491056886382E-3</v>
      </c>
      <c r="AB158" s="59">
        <v>3.8166205150409987E-3</v>
      </c>
      <c r="AC158" s="18">
        <v>1.186566070100293E-3</v>
      </c>
      <c r="AD158" s="12">
        <v>151</v>
      </c>
      <c r="AE158" s="17">
        <v>8</v>
      </c>
      <c r="AF158" s="18">
        <v>0.9575757075917416</v>
      </c>
      <c r="AG158" t="str">
        <f>IF(AF158&lt;='CAV Tier 1 Analysis'!$A$5,"Tier 1", "Tier 2")</f>
        <v>Tier 2</v>
      </c>
      <c r="AH158" t="str">
        <f t="shared" si="6"/>
        <v>Utah - Tier 2</v>
      </c>
      <c r="AI158" t="str">
        <f t="shared" si="7"/>
        <v>Hyde Park, Town Of - Tier 2</v>
      </c>
    </row>
    <row r="159" spans="1:35" x14ac:dyDescent="0.3">
      <c r="A159">
        <v>152</v>
      </c>
      <c r="B159">
        <v>8</v>
      </c>
      <c r="C159" t="s">
        <v>28</v>
      </c>
      <c r="D159" t="s">
        <v>2258</v>
      </c>
      <c r="E159" t="s">
        <v>3387</v>
      </c>
      <c r="F159" t="s">
        <v>1005</v>
      </c>
      <c r="G159" s="58">
        <v>4.9988200000000003</v>
      </c>
      <c r="H159">
        <v>0</v>
      </c>
      <c r="I159">
        <v>0</v>
      </c>
      <c r="J159" s="12">
        <v>3</v>
      </c>
      <c r="K159" s="12">
        <v>7</v>
      </c>
      <c r="L159">
        <v>0</v>
      </c>
      <c r="M159">
        <v>0</v>
      </c>
      <c r="N159" s="12">
        <v>0</v>
      </c>
      <c r="O159" s="12">
        <v>214.48890264486718</v>
      </c>
      <c r="P159" s="12">
        <v>207.92174705265771</v>
      </c>
      <c r="Q159" s="12">
        <v>0</v>
      </c>
      <c r="R159" s="59">
        <v>7.3015144507911501E-5</v>
      </c>
      <c r="S159" s="59">
        <v>0</v>
      </c>
      <c r="T159" s="59">
        <v>0</v>
      </c>
      <c r="U159" s="59">
        <v>4.8446491274201694E-3</v>
      </c>
      <c r="V159" s="59">
        <v>7.9289395432222565E-3</v>
      </c>
      <c r="W159" s="59">
        <v>0</v>
      </c>
      <c r="X159" s="59">
        <v>0</v>
      </c>
      <c r="Y159" s="59">
        <v>0</v>
      </c>
      <c r="Z159" s="59">
        <v>7.78790351709921E-5</v>
      </c>
      <c r="AA159" s="59">
        <v>1.2339034129512253E-4</v>
      </c>
      <c r="AB159" s="59">
        <v>0</v>
      </c>
      <c r="AC159" s="18">
        <v>1.1861702901469504E-3</v>
      </c>
      <c r="AD159" s="12">
        <v>152</v>
      </c>
      <c r="AE159" s="17">
        <v>8</v>
      </c>
      <c r="AF159" s="18">
        <v>0.9587618778818886</v>
      </c>
      <c r="AG159" t="str">
        <f>IF(AF159&lt;='CAV Tier 1 Analysis'!$A$5,"Tier 1", "Tier 2")</f>
        <v>Tier 2</v>
      </c>
      <c r="AH159" t="str">
        <f t="shared" si="6"/>
        <v>Utah - Tier 2</v>
      </c>
      <c r="AI159" t="str">
        <f t="shared" si="7"/>
        <v>Hinckley, Town Of - Tier 2</v>
      </c>
    </row>
    <row r="160" spans="1:35" x14ac:dyDescent="0.3">
      <c r="A160">
        <v>153</v>
      </c>
      <c r="B160">
        <v>8</v>
      </c>
      <c r="C160" t="s">
        <v>28</v>
      </c>
      <c r="D160" t="s">
        <v>2253</v>
      </c>
      <c r="E160" t="s">
        <v>3378</v>
      </c>
      <c r="F160" t="s">
        <v>892</v>
      </c>
      <c r="G160" s="58">
        <v>0.45848</v>
      </c>
      <c r="H160">
        <v>0</v>
      </c>
      <c r="I160">
        <v>0</v>
      </c>
      <c r="J160" s="12">
        <v>1</v>
      </c>
      <c r="K160" s="12">
        <v>10</v>
      </c>
      <c r="L160">
        <v>0</v>
      </c>
      <c r="M160">
        <v>0</v>
      </c>
      <c r="N160" s="12">
        <v>0</v>
      </c>
      <c r="O160" s="12">
        <v>1.0386473241442049</v>
      </c>
      <c r="P160" s="12">
        <v>0.683420915552168</v>
      </c>
      <c r="Q160" s="12">
        <v>0.16797262945489999</v>
      </c>
      <c r="R160" s="59">
        <v>6.69677713020018E-6</v>
      </c>
      <c r="S160" s="59">
        <v>0</v>
      </c>
      <c r="T160" s="59">
        <v>0</v>
      </c>
      <c r="U160" s="59">
        <v>1.6148830424733897E-3</v>
      </c>
      <c r="V160" s="59">
        <v>1.1327056490317509E-2</v>
      </c>
      <c r="W160" s="59">
        <v>0</v>
      </c>
      <c r="X160" s="59">
        <v>0</v>
      </c>
      <c r="Y160" s="59">
        <v>0</v>
      </c>
      <c r="Z160" s="59">
        <v>3.7712371358070853E-7</v>
      </c>
      <c r="AA160" s="59">
        <v>4.0557344873045216E-7</v>
      </c>
      <c r="AB160" s="59">
        <v>1.6191962011517394E-7</v>
      </c>
      <c r="AC160" s="18">
        <v>1.1772346297003204E-3</v>
      </c>
      <c r="AD160" s="12">
        <v>153</v>
      </c>
      <c r="AE160" s="17">
        <v>8</v>
      </c>
      <c r="AF160" s="18">
        <v>0.95993911251158892</v>
      </c>
      <c r="AG160" t="str">
        <f>IF(AF160&lt;='CAV Tier 1 Analysis'!$A$5,"Tier 1", "Tier 2")</f>
        <v>Tier 2</v>
      </c>
      <c r="AH160" t="str">
        <f t="shared" si="6"/>
        <v>Utah - Tier 2</v>
      </c>
      <c r="AI160" t="str">
        <f t="shared" si="7"/>
        <v>Bicknell, Town Of - Tier 2</v>
      </c>
    </row>
    <row r="161" spans="1:35" x14ac:dyDescent="0.3">
      <c r="A161">
        <v>154</v>
      </c>
      <c r="B161">
        <v>8</v>
      </c>
      <c r="C161" t="s">
        <v>28</v>
      </c>
      <c r="D161" t="s">
        <v>1743</v>
      </c>
      <c r="E161" t="s">
        <v>3379</v>
      </c>
      <c r="F161" t="s">
        <v>893</v>
      </c>
      <c r="G161" s="58">
        <v>0.39500000000000002</v>
      </c>
      <c r="H161">
        <v>0</v>
      </c>
      <c r="I161">
        <v>0</v>
      </c>
      <c r="J161" s="12">
        <v>1</v>
      </c>
      <c r="K161" s="12">
        <v>10</v>
      </c>
      <c r="L161">
        <v>0</v>
      </c>
      <c r="M161">
        <v>0</v>
      </c>
      <c r="N161" s="12">
        <v>0</v>
      </c>
      <c r="O161" s="12">
        <v>0.89483880002826932</v>
      </c>
      <c r="P161" s="12">
        <v>0.5887961560877385</v>
      </c>
      <c r="Q161" s="12">
        <v>0.1447155571337585</v>
      </c>
      <c r="R161" s="59">
        <v>5.769558031820518E-6</v>
      </c>
      <c r="S161" s="59">
        <v>0</v>
      </c>
      <c r="T161" s="59">
        <v>0</v>
      </c>
      <c r="U161" s="59">
        <v>1.6148830424733897E-3</v>
      </c>
      <c r="V161" s="59">
        <v>1.1327056490317509E-2</v>
      </c>
      <c r="W161" s="59">
        <v>0</v>
      </c>
      <c r="X161" s="59">
        <v>0</v>
      </c>
      <c r="Y161" s="59">
        <v>0</v>
      </c>
      <c r="Z161" s="59">
        <v>3.2490810256582591E-7</v>
      </c>
      <c r="AA161" s="59">
        <v>3.4941875817599154E-7</v>
      </c>
      <c r="AB161" s="59">
        <v>1.3950063240598021E-7</v>
      </c>
      <c r="AC161" s="18">
        <v>1.1771384471196244E-3</v>
      </c>
      <c r="AD161" s="12">
        <v>154</v>
      </c>
      <c r="AE161" s="17">
        <v>8</v>
      </c>
      <c r="AF161" s="18">
        <v>0.96111625095870856</v>
      </c>
      <c r="AG161" t="str">
        <f>IF(AF161&lt;='CAV Tier 1 Analysis'!$A$5,"Tier 1", "Tier 2")</f>
        <v>Tier 2</v>
      </c>
      <c r="AH161" t="str">
        <f t="shared" si="6"/>
        <v>Utah - Tier 2</v>
      </c>
      <c r="AI161" t="str">
        <f t="shared" si="7"/>
        <v>Torrey, Town Of - Tier 2</v>
      </c>
    </row>
    <row r="162" spans="1:35" x14ac:dyDescent="0.3">
      <c r="A162">
        <v>155</v>
      </c>
      <c r="B162">
        <v>8</v>
      </c>
      <c r="C162" t="s">
        <v>28</v>
      </c>
      <c r="D162" t="s">
        <v>1210</v>
      </c>
      <c r="E162" t="s">
        <v>3366</v>
      </c>
      <c r="F162" t="s">
        <v>1160</v>
      </c>
      <c r="G162" s="58">
        <v>2.9184999999999999</v>
      </c>
      <c r="H162">
        <v>9</v>
      </c>
      <c r="I162">
        <v>0</v>
      </c>
      <c r="J162" s="12">
        <v>5</v>
      </c>
      <c r="K162" s="12">
        <v>2</v>
      </c>
      <c r="L162">
        <v>0</v>
      </c>
      <c r="M162">
        <v>0</v>
      </c>
      <c r="N162" s="12">
        <v>0.20236287809170783</v>
      </c>
      <c r="O162" s="12">
        <v>20.364347800404214</v>
      </c>
      <c r="P162" s="12">
        <v>0</v>
      </c>
      <c r="Q162" s="12">
        <v>4.8780400214532484</v>
      </c>
      <c r="R162" s="59">
        <v>4.2629000293337167E-5</v>
      </c>
      <c r="S162" s="59">
        <v>2.5323579065841305E-3</v>
      </c>
      <c r="T162" s="59">
        <v>0</v>
      </c>
      <c r="U162" s="59">
        <v>8.0744152123669484E-3</v>
      </c>
      <c r="V162" s="59">
        <v>2.265411298063502E-3</v>
      </c>
      <c r="W162" s="59">
        <v>0</v>
      </c>
      <c r="X162" s="59">
        <v>0</v>
      </c>
      <c r="Y162" s="59">
        <v>8.4925299786010653E-6</v>
      </c>
      <c r="Z162" s="59">
        <v>7.3941156816298729E-6</v>
      </c>
      <c r="AA162" s="59">
        <v>0</v>
      </c>
      <c r="AB162" s="59">
        <v>4.7022564910933707E-6</v>
      </c>
      <c r="AC162" s="18">
        <v>1.1759456654053856E-3</v>
      </c>
      <c r="AD162" s="12">
        <v>155</v>
      </c>
      <c r="AE162" s="17">
        <v>8</v>
      </c>
      <c r="AF162" s="18">
        <v>0.96229219662411392</v>
      </c>
      <c r="AG162" t="str">
        <f>IF(AF162&lt;='CAV Tier 1 Analysis'!$A$5,"Tier 1", "Tier 2")</f>
        <v>Tier 2</v>
      </c>
      <c r="AH162" t="str">
        <f t="shared" si="6"/>
        <v>Utah - Tier 2</v>
      </c>
      <c r="AI162" t="str">
        <f t="shared" si="7"/>
        <v>Enterprise, City Of - Tier 2</v>
      </c>
    </row>
    <row r="163" spans="1:35" x14ac:dyDescent="0.3">
      <c r="A163">
        <v>156</v>
      </c>
      <c r="B163">
        <v>8</v>
      </c>
      <c r="C163" t="s">
        <v>28</v>
      </c>
      <c r="D163" t="s">
        <v>1238</v>
      </c>
      <c r="E163" t="s">
        <v>3360</v>
      </c>
      <c r="F163" t="s">
        <v>716</v>
      </c>
      <c r="G163" s="58">
        <v>5.2553099999999997</v>
      </c>
      <c r="H163">
        <v>2</v>
      </c>
      <c r="I163">
        <v>0</v>
      </c>
      <c r="J163" s="12">
        <v>3</v>
      </c>
      <c r="K163" s="12">
        <v>1</v>
      </c>
      <c r="L163">
        <v>0</v>
      </c>
      <c r="M163">
        <v>0</v>
      </c>
      <c r="N163" s="12">
        <v>17.119043949942338</v>
      </c>
      <c r="O163" s="12">
        <v>4688.1145835264515</v>
      </c>
      <c r="P163" s="12">
        <v>4152.5978586024894</v>
      </c>
      <c r="Q163" s="12">
        <v>1437.1208318016716</v>
      </c>
      <c r="R163" s="59">
        <v>7.676155954482705E-5</v>
      </c>
      <c r="S163" s="59">
        <v>5.6274620146314015E-4</v>
      </c>
      <c r="T163" s="59">
        <v>0</v>
      </c>
      <c r="U163" s="59">
        <v>4.8446491274201694E-3</v>
      </c>
      <c r="V163" s="59">
        <v>1.132705649031751E-3</v>
      </c>
      <c r="W163" s="59">
        <v>0</v>
      </c>
      <c r="X163" s="59">
        <v>0</v>
      </c>
      <c r="Y163" s="59">
        <v>7.1843213202368384E-4</v>
      </c>
      <c r="Z163" s="59">
        <v>1.7022131962724863E-3</v>
      </c>
      <c r="AA163" s="59">
        <v>2.4643428323281136E-3</v>
      </c>
      <c r="AB163" s="59">
        <v>1.3853331932712762E-3</v>
      </c>
      <c r="AC163" s="18">
        <v>1.1715621719414044E-3</v>
      </c>
      <c r="AD163" s="12">
        <v>156</v>
      </c>
      <c r="AE163" s="17">
        <v>8</v>
      </c>
      <c r="AF163" s="18">
        <v>0.96346375879605528</v>
      </c>
      <c r="AG163" t="str">
        <f>IF(AF163&lt;='CAV Tier 1 Analysis'!$A$5,"Tier 1", "Tier 2")</f>
        <v>Tier 2</v>
      </c>
      <c r="AH163" t="str">
        <f t="shared" si="6"/>
        <v>Utah - Tier 2</v>
      </c>
      <c r="AI163" t="str">
        <f t="shared" si="7"/>
        <v>Salem, City Of - Tier 2</v>
      </c>
    </row>
    <row r="164" spans="1:35" x14ac:dyDescent="0.3">
      <c r="A164">
        <v>157</v>
      </c>
      <c r="B164">
        <v>8</v>
      </c>
      <c r="C164" t="s">
        <v>28</v>
      </c>
      <c r="D164" t="s">
        <v>2249</v>
      </c>
      <c r="E164" t="s">
        <v>3371</v>
      </c>
      <c r="F164" t="s">
        <v>449</v>
      </c>
      <c r="G164" s="58">
        <v>8.4232300000000002</v>
      </c>
      <c r="H164">
        <v>3</v>
      </c>
      <c r="I164">
        <v>0</v>
      </c>
      <c r="J164" s="12">
        <v>5</v>
      </c>
      <c r="K164" s="12">
        <v>2</v>
      </c>
      <c r="M164">
        <v>1</v>
      </c>
      <c r="N164">
        <v>0</v>
      </c>
      <c r="O164" s="12">
        <v>27.85227894797422</v>
      </c>
      <c r="P164" s="12">
        <v>0</v>
      </c>
      <c r="Q164" s="12">
        <v>4.9567615076903238</v>
      </c>
      <c r="R164" s="59">
        <v>1.2303370708954822E-4</v>
      </c>
      <c r="S164" s="59">
        <v>8.4411930219471017E-4</v>
      </c>
      <c r="T164" s="59">
        <v>0</v>
      </c>
      <c r="U164" s="59">
        <v>8.0744152123669484E-3</v>
      </c>
      <c r="V164" s="59">
        <v>2.265411298063502E-3</v>
      </c>
      <c r="W164" s="59">
        <v>0</v>
      </c>
      <c r="X164" s="59">
        <v>1.5065693729521799E-3</v>
      </c>
      <c r="Y164" s="59">
        <v>0</v>
      </c>
      <c r="Z164" s="59">
        <v>1.0112917661633042E-5</v>
      </c>
      <c r="AA164" s="59">
        <v>0</v>
      </c>
      <c r="AB164" s="59">
        <v>4.7781411943796971E-6</v>
      </c>
      <c r="AC164" s="18">
        <v>1.1662218137748095E-3</v>
      </c>
      <c r="AD164" s="12">
        <v>157</v>
      </c>
      <c r="AE164" s="17">
        <v>9</v>
      </c>
      <c r="AF164" s="18">
        <v>0.96462998060983007</v>
      </c>
      <c r="AG164" t="str">
        <f>IF(AF164&lt;='CAV Tier 1 Analysis'!$A$5,"Tier 1", "Tier 2")</f>
        <v>Tier 2</v>
      </c>
      <c r="AH164" t="str">
        <f t="shared" si="6"/>
        <v>Utah - Tier 2</v>
      </c>
      <c r="AI164" t="str">
        <f t="shared" si="7"/>
        <v>Rockville, Town Of - Tier 2</v>
      </c>
    </row>
    <row r="165" spans="1:35" x14ac:dyDescent="0.3">
      <c r="A165">
        <v>158</v>
      </c>
      <c r="B165">
        <v>8</v>
      </c>
      <c r="C165" t="s">
        <v>28</v>
      </c>
      <c r="D165" t="s">
        <v>2281</v>
      </c>
      <c r="E165" t="s">
        <v>3419</v>
      </c>
      <c r="F165" t="s">
        <v>1022</v>
      </c>
      <c r="G165" s="58">
        <v>1.5701000000000001</v>
      </c>
      <c r="H165">
        <v>0</v>
      </c>
      <c r="I165">
        <v>0</v>
      </c>
      <c r="J165" s="12">
        <v>3</v>
      </c>
      <c r="K165" s="12">
        <v>7</v>
      </c>
      <c r="L165">
        <v>0</v>
      </c>
      <c r="M165">
        <v>0</v>
      </c>
      <c r="N165" s="12">
        <v>0</v>
      </c>
      <c r="O165" s="12">
        <v>4.4155420977938453</v>
      </c>
      <c r="P165" s="12">
        <v>2.3528371003488262</v>
      </c>
      <c r="Q165" s="12">
        <v>0</v>
      </c>
      <c r="R165" s="59">
        <v>2.2933628014585813E-5</v>
      </c>
      <c r="S165" s="59">
        <v>0</v>
      </c>
      <c r="T165" s="59">
        <v>0</v>
      </c>
      <c r="U165" s="59">
        <v>4.8446491274201694E-3</v>
      </c>
      <c r="V165" s="59">
        <v>7.9289395432222565E-3</v>
      </c>
      <c r="W165" s="59">
        <v>0</v>
      </c>
      <c r="X165" s="59">
        <v>0</v>
      </c>
      <c r="Y165" s="59">
        <v>0</v>
      </c>
      <c r="Z165" s="59">
        <v>1.6032445226429633E-6</v>
      </c>
      <c r="AA165" s="59">
        <v>1.3962819038373272E-6</v>
      </c>
      <c r="AB165" s="59">
        <v>0</v>
      </c>
      <c r="AC165" s="18">
        <v>1.1635928931894085E-3</v>
      </c>
      <c r="AD165" s="12">
        <v>158</v>
      </c>
      <c r="AE165" s="17">
        <v>9</v>
      </c>
      <c r="AF165" s="18">
        <v>0.96579357350301953</v>
      </c>
      <c r="AG165" t="str">
        <f>IF(AF165&lt;='CAV Tier 1 Analysis'!$A$5,"Tier 1", "Tier 2")</f>
        <v>Tier 2</v>
      </c>
      <c r="AH165" t="str">
        <f t="shared" si="6"/>
        <v>Utah - Tier 2</v>
      </c>
      <c r="AI165" t="str">
        <f t="shared" si="7"/>
        <v>Leamington, Town Of - Tier 2</v>
      </c>
    </row>
    <row r="166" spans="1:35" x14ac:dyDescent="0.3">
      <c r="A166">
        <v>159</v>
      </c>
      <c r="B166">
        <v>8</v>
      </c>
      <c r="C166" t="s">
        <v>28</v>
      </c>
      <c r="D166" t="s">
        <v>1737</v>
      </c>
      <c r="E166" t="s">
        <v>3306</v>
      </c>
      <c r="F166" t="s">
        <v>1023</v>
      </c>
      <c r="G166" s="58">
        <v>0.84162000000000003</v>
      </c>
      <c r="H166">
        <v>0</v>
      </c>
      <c r="I166">
        <v>0</v>
      </c>
      <c r="J166" s="12">
        <v>3</v>
      </c>
      <c r="K166" s="12">
        <v>7</v>
      </c>
      <c r="L166">
        <v>0</v>
      </c>
      <c r="M166">
        <v>0</v>
      </c>
      <c r="N166" s="12">
        <v>0</v>
      </c>
      <c r="O166" s="12">
        <v>2.0394437409908051</v>
      </c>
      <c r="P166" s="12">
        <v>0.93377290477038799</v>
      </c>
      <c r="Q166" s="12">
        <v>0</v>
      </c>
      <c r="R166" s="59">
        <v>1.2293102356305785E-5</v>
      </c>
      <c r="S166" s="59">
        <v>0</v>
      </c>
      <c r="T166" s="59">
        <v>0</v>
      </c>
      <c r="U166" s="59">
        <v>4.8446491274201694E-3</v>
      </c>
      <c r="V166" s="59">
        <v>7.9289395432222565E-3</v>
      </c>
      <c r="W166" s="59">
        <v>0</v>
      </c>
      <c r="X166" s="59">
        <v>0</v>
      </c>
      <c r="Y166" s="59">
        <v>0</v>
      </c>
      <c r="Z166" s="59">
        <v>7.4050409543499755E-7</v>
      </c>
      <c r="AA166" s="59">
        <v>5.5414385000610907E-7</v>
      </c>
      <c r="AB166" s="59">
        <v>0</v>
      </c>
      <c r="AC166" s="18">
        <v>1.1624705837221976E-3</v>
      </c>
      <c r="AD166" s="12">
        <v>159</v>
      </c>
      <c r="AE166" s="17">
        <v>9</v>
      </c>
      <c r="AF166" s="18">
        <v>0.96695604408674174</v>
      </c>
      <c r="AG166" t="str">
        <f>IF(AF166&lt;='CAV Tier 1 Analysis'!$A$5,"Tier 1", "Tier 2")</f>
        <v>Tier 2</v>
      </c>
      <c r="AH166" t="str">
        <f t="shared" si="6"/>
        <v>Utah - Tier 2</v>
      </c>
      <c r="AI166" t="str">
        <f t="shared" si="7"/>
        <v>Scipio, Town Of - Tier 2</v>
      </c>
    </row>
    <row r="167" spans="1:35" x14ac:dyDescent="0.3">
      <c r="A167">
        <v>160</v>
      </c>
      <c r="B167">
        <v>8</v>
      </c>
      <c r="C167" t="s">
        <v>28</v>
      </c>
      <c r="D167" t="s">
        <v>1753</v>
      </c>
      <c r="E167" t="s">
        <v>3305</v>
      </c>
      <c r="F167" t="s">
        <v>1024</v>
      </c>
      <c r="G167" s="58">
        <v>0.62110999999999994</v>
      </c>
      <c r="H167">
        <v>0</v>
      </c>
      <c r="I167">
        <v>0</v>
      </c>
      <c r="J167" s="12">
        <v>3</v>
      </c>
      <c r="K167" s="12">
        <v>7</v>
      </c>
      <c r="L167">
        <v>0</v>
      </c>
      <c r="M167">
        <v>0</v>
      </c>
      <c r="N167" s="12">
        <v>0</v>
      </c>
      <c r="O167" s="12">
        <v>1.7467278213876409</v>
      </c>
      <c r="P167" s="12">
        <v>0.93075004865783029</v>
      </c>
      <c r="Q167" s="12">
        <v>0</v>
      </c>
      <c r="R167" s="59">
        <v>9.0722283269469411E-6</v>
      </c>
      <c r="S167" s="59">
        <v>0</v>
      </c>
      <c r="T167" s="59">
        <v>0</v>
      </c>
      <c r="U167" s="59">
        <v>4.8446491274201694E-3</v>
      </c>
      <c r="V167" s="59">
        <v>7.9289395432222565E-3</v>
      </c>
      <c r="W167" s="59">
        <v>0</v>
      </c>
      <c r="X167" s="59">
        <v>0</v>
      </c>
      <c r="Y167" s="59">
        <v>0</v>
      </c>
      <c r="Z167" s="59">
        <v>6.3422151802991585E-7</v>
      </c>
      <c r="AA167" s="59">
        <v>5.5234994796025871E-7</v>
      </c>
      <c r="AB167" s="59">
        <v>0</v>
      </c>
      <c r="AC167" s="18">
        <v>1.1621679518577603E-3</v>
      </c>
      <c r="AD167" s="12">
        <v>160</v>
      </c>
      <c r="AE167" s="17">
        <v>9</v>
      </c>
      <c r="AF167" s="18">
        <v>0.96811821203859949</v>
      </c>
      <c r="AG167" t="str">
        <f>IF(AF167&lt;='CAV Tier 1 Analysis'!$A$5,"Tier 1", "Tier 2")</f>
        <v>Tier 2</v>
      </c>
      <c r="AH167" t="str">
        <f t="shared" si="6"/>
        <v>Utah - Tier 2</v>
      </c>
      <c r="AI167" t="str">
        <f t="shared" si="7"/>
        <v>Oak City, Town Of - Tier 2</v>
      </c>
    </row>
    <row r="168" spans="1:35" x14ac:dyDescent="0.3">
      <c r="A168">
        <v>161</v>
      </c>
      <c r="B168">
        <v>8</v>
      </c>
      <c r="C168" t="s">
        <v>28</v>
      </c>
      <c r="D168" t="s">
        <v>1595</v>
      </c>
      <c r="E168" t="s">
        <v>3388</v>
      </c>
      <c r="F168" t="s">
        <v>1025</v>
      </c>
      <c r="G168" s="58">
        <v>0.56908000000000003</v>
      </c>
      <c r="H168">
        <v>0</v>
      </c>
      <c r="I168">
        <v>0</v>
      </c>
      <c r="J168" s="12">
        <v>3</v>
      </c>
      <c r="K168" s="12">
        <v>7</v>
      </c>
      <c r="L168">
        <v>0</v>
      </c>
      <c r="M168">
        <v>0</v>
      </c>
      <c r="N168" s="12">
        <v>0</v>
      </c>
      <c r="O168" s="12">
        <v>1.3790150473171352</v>
      </c>
      <c r="P168" s="12">
        <v>0.63139122721267593</v>
      </c>
      <c r="Q168" s="12">
        <v>0</v>
      </c>
      <c r="R168" s="59">
        <v>8.3122533791099258E-6</v>
      </c>
      <c r="S168" s="59">
        <v>0</v>
      </c>
      <c r="T168" s="59">
        <v>0</v>
      </c>
      <c r="U168" s="59">
        <v>4.8446491274201694E-3</v>
      </c>
      <c r="V168" s="59">
        <v>7.9289395432222565E-3</v>
      </c>
      <c r="W168" s="59">
        <v>0</v>
      </c>
      <c r="X168" s="59">
        <v>0</v>
      </c>
      <c r="Y168" s="59">
        <v>0</v>
      </c>
      <c r="Z168" s="59">
        <v>5.0070824199775236E-7</v>
      </c>
      <c r="AA168" s="59">
        <v>3.746966352528178E-7</v>
      </c>
      <c r="AB168" s="59">
        <v>0</v>
      </c>
      <c r="AC168" s="18">
        <v>1.1620705753544352E-3</v>
      </c>
      <c r="AD168" s="12">
        <v>161</v>
      </c>
      <c r="AE168" s="17">
        <v>9</v>
      </c>
      <c r="AF168" s="18">
        <v>0.96928028261395394</v>
      </c>
      <c r="AG168" t="str">
        <f>IF(AF168&lt;='CAV Tier 1 Analysis'!$A$5,"Tier 1", "Tier 2")</f>
        <v>Tier 2</v>
      </c>
      <c r="AH168" t="str">
        <f t="shared" si="6"/>
        <v>Utah - Tier 2</v>
      </c>
      <c r="AI168" t="str">
        <f t="shared" si="7"/>
        <v>Holden, Town Of - Tier 2</v>
      </c>
    </row>
    <row r="169" spans="1:35" x14ac:dyDescent="0.3">
      <c r="A169">
        <v>162</v>
      </c>
      <c r="B169">
        <v>8</v>
      </c>
      <c r="C169" t="s">
        <v>28</v>
      </c>
      <c r="D169" t="s">
        <v>2271</v>
      </c>
      <c r="E169" t="s">
        <v>3406</v>
      </c>
      <c r="F169" t="s">
        <v>974</v>
      </c>
      <c r="G169" s="58">
        <v>8.9513099999999994</v>
      </c>
      <c r="H169">
        <v>1</v>
      </c>
      <c r="I169">
        <v>0</v>
      </c>
      <c r="J169" s="12">
        <v>2</v>
      </c>
      <c r="K169" s="12">
        <v>8</v>
      </c>
      <c r="L169">
        <v>0</v>
      </c>
      <c r="M169">
        <v>0</v>
      </c>
      <c r="N169" s="12">
        <v>2.5723732547317097E-2</v>
      </c>
      <c r="O169" s="12">
        <v>24.24967081849703</v>
      </c>
      <c r="P169" s="12">
        <v>0</v>
      </c>
      <c r="Q169" s="12">
        <v>1.5685247867717038</v>
      </c>
      <c r="R169" s="59">
        <v>1.307470949514312E-4</v>
      </c>
      <c r="S169" s="59">
        <v>2.8137310073157008E-4</v>
      </c>
      <c r="T169" s="59">
        <v>0</v>
      </c>
      <c r="U169" s="59">
        <v>3.2297660849467794E-3</v>
      </c>
      <c r="V169" s="59">
        <v>9.061645192254008E-3</v>
      </c>
      <c r="W169" s="59">
        <v>0</v>
      </c>
      <c r="X169" s="59">
        <v>0</v>
      </c>
      <c r="Y169" s="59">
        <v>1.0795436983289187E-6</v>
      </c>
      <c r="Z169" s="59">
        <v>8.8048423171132526E-6</v>
      </c>
      <c r="AA169" s="59">
        <v>0</v>
      </c>
      <c r="AB169" s="59">
        <v>1.5120019162616003E-6</v>
      </c>
      <c r="AC169" s="18">
        <v>1.1559025328014083E-3</v>
      </c>
      <c r="AD169" s="12">
        <v>162</v>
      </c>
      <c r="AE169" s="17">
        <v>9</v>
      </c>
      <c r="AF169" s="18">
        <v>0.97043618514675534</v>
      </c>
      <c r="AG169" t="str">
        <f>IF(AF169&lt;='CAV Tier 1 Analysis'!$A$5,"Tier 1", "Tier 2")</f>
        <v>Tier 2</v>
      </c>
      <c r="AH169" t="str">
        <f t="shared" si="6"/>
        <v>Utah - Tier 2</v>
      </c>
      <c r="AI169" t="str">
        <f t="shared" si="7"/>
        <v>East Carbon, City Of - Tier 2</v>
      </c>
    </row>
    <row r="170" spans="1:35" x14ac:dyDescent="0.3">
      <c r="A170">
        <v>163</v>
      </c>
      <c r="B170">
        <v>8</v>
      </c>
      <c r="C170" t="s">
        <v>28</v>
      </c>
      <c r="D170" t="s">
        <v>2161</v>
      </c>
      <c r="E170" t="s">
        <v>3242</v>
      </c>
      <c r="F170" t="s">
        <v>1108</v>
      </c>
      <c r="G170" s="58">
        <v>7.23827</v>
      </c>
      <c r="H170">
        <v>3</v>
      </c>
      <c r="I170">
        <v>0</v>
      </c>
      <c r="J170" s="12">
        <v>4</v>
      </c>
      <c r="K170" s="12">
        <v>3</v>
      </c>
      <c r="L170">
        <v>0</v>
      </c>
      <c r="M170" s="12">
        <v>1</v>
      </c>
      <c r="N170" s="12">
        <v>0</v>
      </c>
      <c r="O170" s="12">
        <v>355.95337038083602</v>
      </c>
      <c r="P170" s="12">
        <v>320.21606445542932</v>
      </c>
      <c r="Q170" s="12">
        <v>49.907786673941757</v>
      </c>
      <c r="R170" s="59">
        <v>1.0572561725312785E-4</v>
      </c>
      <c r="S170" s="59">
        <v>8.4411930219471017E-4</v>
      </c>
      <c r="T170" s="59">
        <v>0</v>
      </c>
      <c r="U170" s="59">
        <v>6.4595321698935589E-3</v>
      </c>
      <c r="V170" s="59">
        <v>3.398116947095253E-3</v>
      </c>
      <c r="W170" s="59">
        <v>0</v>
      </c>
      <c r="X170" s="59">
        <v>1.5065693729521799E-3</v>
      </c>
      <c r="Y170" s="59">
        <v>0</v>
      </c>
      <c r="Z170" s="59">
        <v>1.2924353991880378E-4</v>
      </c>
      <c r="AA170" s="59">
        <v>1.9003096136610366E-4</v>
      </c>
      <c r="AB170" s="59">
        <v>4.8109325223152028E-5</v>
      </c>
      <c r="AC170" s="18">
        <v>1.15285883962699E-3</v>
      </c>
      <c r="AD170" s="12">
        <v>163</v>
      </c>
      <c r="AE170" s="17">
        <v>9</v>
      </c>
      <c r="AF170" s="18">
        <v>0.97158904398638235</v>
      </c>
      <c r="AG170" t="str">
        <f>IF(AF170&lt;='CAV Tier 1 Analysis'!$A$5,"Tier 1", "Tier 2")</f>
        <v>Tier 2</v>
      </c>
      <c r="AH170" t="str">
        <f t="shared" si="6"/>
        <v>Utah - Tier 2</v>
      </c>
      <c r="AI170" t="str">
        <f t="shared" si="7"/>
        <v>Willard,City Of - Tier 2</v>
      </c>
    </row>
    <row r="171" spans="1:35" x14ac:dyDescent="0.3">
      <c r="A171">
        <v>164</v>
      </c>
      <c r="B171">
        <v>8</v>
      </c>
      <c r="C171" t="s">
        <v>28</v>
      </c>
      <c r="D171" t="s">
        <v>2164</v>
      </c>
      <c r="E171" t="s">
        <v>3246</v>
      </c>
      <c r="F171" t="s">
        <v>657</v>
      </c>
      <c r="G171" s="58">
        <v>3.8824199999999998</v>
      </c>
      <c r="H171">
        <v>2</v>
      </c>
      <c r="I171">
        <v>0</v>
      </c>
      <c r="J171" s="12">
        <v>2</v>
      </c>
      <c r="K171" s="12">
        <v>2</v>
      </c>
      <c r="L171">
        <v>0</v>
      </c>
      <c r="M171" s="12">
        <v>0.99999999999999989</v>
      </c>
      <c r="N171" s="12">
        <v>0</v>
      </c>
      <c r="O171" s="12">
        <v>3320.0594965069063</v>
      </c>
      <c r="P171" s="12">
        <v>3130.8237869963264</v>
      </c>
      <c r="Q171" s="12">
        <v>1923.368709964961</v>
      </c>
      <c r="R171" s="59">
        <v>5.6708474668102824E-5</v>
      </c>
      <c r="S171" s="59">
        <v>5.6274620146314015E-4</v>
      </c>
      <c r="T171" s="59">
        <v>0</v>
      </c>
      <c r="U171" s="59">
        <v>3.2297660849467794E-3</v>
      </c>
      <c r="V171" s="59">
        <v>2.265411298063502E-3</v>
      </c>
      <c r="W171" s="59">
        <v>0</v>
      </c>
      <c r="X171" s="59">
        <v>1.5065693729521799E-3</v>
      </c>
      <c r="Y171" s="59">
        <v>0</v>
      </c>
      <c r="Z171" s="59">
        <v>1.2054844195196186E-3</v>
      </c>
      <c r="AA171" s="59">
        <v>1.8579750367070933E-3</v>
      </c>
      <c r="AB171" s="59">
        <v>1.8540587943975523E-3</v>
      </c>
      <c r="AC171" s="18">
        <v>1.1398836075198152E-3</v>
      </c>
      <c r="AD171" s="12">
        <v>164</v>
      </c>
      <c r="AE171" s="17">
        <v>9</v>
      </c>
      <c r="AF171" s="18">
        <v>0.97272892759390217</v>
      </c>
      <c r="AG171" t="str">
        <f>IF(AF171&lt;='CAV Tier 1 Analysis'!$A$5,"Tier 1", "Tier 2")</f>
        <v>Tier 2</v>
      </c>
      <c r="AH171" t="str">
        <f t="shared" si="6"/>
        <v>Utah - Tier 2</v>
      </c>
      <c r="AI171" t="str">
        <f t="shared" si="7"/>
        <v>Hyrum, City Of - Tier 2</v>
      </c>
    </row>
    <row r="172" spans="1:35" x14ac:dyDescent="0.3">
      <c r="A172">
        <v>165</v>
      </c>
      <c r="B172">
        <v>8</v>
      </c>
      <c r="C172" t="s">
        <v>28</v>
      </c>
      <c r="D172" t="s">
        <v>2172</v>
      </c>
      <c r="E172" t="s">
        <v>3262</v>
      </c>
      <c r="F172" t="s">
        <v>969</v>
      </c>
      <c r="G172" s="58">
        <v>3.4859100000000001</v>
      </c>
      <c r="H172">
        <v>0</v>
      </c>
      <c r="I172">
        <v>0</v>
      </c>
      <c r="J172" s="12">
        <v>2</v>
      </c>
      <c r="K172" s="12">
        <v>8</v>
      </c>
      <c r="L172">
        <v>0</v>
      </c>
      <c r="M172">
        <v>0</v>
      </c>
      <c r="N172" s="12">
        <v>0</v>
      </c>
      <c r="O172" s="12">
        <v>196.3103138781064</v>
      </c>
      <c r="P172" s="12">
        <v>144.22220977223191</v>
      </c>
      <c r="Q172" s="12">
        <v>38.654741176141869</v>
      </c>
      <c r="R172" s="59">
        <v>5.0916860857477119E-5</v>
      </c>
      <c r="S172" s="59">
        <v>0</v>
      </c>
      <c r="T172" s="59">
        <v>0</v>
      </c>
      <c r="U172" s="59">
        <v>3.2297660849467794E-3</v>
      </c>
      <c r="V172" s="59">
        <v>9.061645192254008E-3</v>
      </c>
      <c r="W172" s="59">
        <v>0</v>
      </c>
      <c r="X172" s="59">
        <v>0</v>
      </c>
      <c r="Y172" s="59">
        <v>0</v>
      </c>
      <c r="Z172" s="59">
        <v>7.1278549381433037E-5</v>
      </c>
      <c r="AA172" s="59">
        <v>8.5588101958500651E-5</v>
      </c>
      <c r="AB172" s="59">
        <v>3.7261790966794206E-5</v>
      </c>
      <c r="AC172" s="18">
        <v>1.139677870942272E-3</v>
      </c>
      <c r="AD172" s="12">
        <v>165</v>
      </c>
      <c r="AE172" s="17">
        <v>9</v>
      </c>
      <c r="AF172" s="18">
        <v>0.97386860546484444</v>
      </c>
      <c r="AG172" t="str">
        <f>IF(AF172&lt;='CAV Tier 1 Analysis'!$A$5,"Tier 1", "Tier 2")</f>
        <v>Tier 2</v>
      </c>
      <c r="AH172" t="str">
        <f t="shared" si="6"/>
        <v>Utah - Tier 2</v>
      </c>
      <c r="AI172" t="str">
        <f t="shared" si="7"/>
        <v>Wellington,City Of - Tier 2</v>
      </c>
    </row>
    <row r="173" spans="1:35" x14ac:dyDescent="0.3">
      <c r="A173">
        <v>166</v>
      </c>
      <c r="B173">
        <v>8</v>
      </c>
      <c r="C173" t="s">
        <v>28</v>
      </c>
      <c r="D173" t="s">
        <v>2259</v>
      </c>
      <c r="E173" t="s">
        <v>3389</v>
      </c>
      <c r="F173" t="s">
        <v>981</v>
      </c>
      <c r="G173" s="58">
        <v>3.1351300000000002</v>
      </c>
      <c r="H173">
        <v>0</v>
      </c>
      <c r="I173">
        <v>0</v>
      </c>
      <c r="J173" s="12">
        <v>2</v>
      </c>
      <c r="K173" s="12">
        <v>8</v>
      </c>
      <c r="L173">
        <v>0</v>
      </c>
      <c r="M173">
        <v>0</v>
      </c>
      <c r="N173" s="12">
        <v>0.11593338959254239</v>
      </c>
      <c r="O173" s="12">
        <v>8.4932675187424636</v>
      </c>
      <c r="P173" s="12">
        <v>0</v>
      </c>
      <c r="Q173" s="12">
        <v>0.54936418409725185</v>
      </c>
      <c r="R173" s="59">
        <v>4.5793201195699905E-5</v>
      </c>
      <c r="S173" s="59">
        <v>0</v>
      </c>
      <c r="T173" s="59">
        <v>0</v>
      </c>
      <c r="U173" s="59">
        <v>3.2297660849467794E-3</v>
      </c>
      <c r="V173" s="59">
        <v>9.061645192254008E-3</v>
      </c>
      <c r="W173" s="59">
        <v>0</v>
      </c>
      <c r="X173" s="59">
        <v>0</v>
      </c>
      <c r="Y173" s="59">
        <v>4.8653576976174034E-6</v>
      </c>
      <c r="Z173" s="59">
        <v>3.0838307793665141E-6</v>
      </c>
      <c r="AA173" s="59">
        <v>0</v>
      </c>
      <c r="AB173" s="59">
        <v>5.2956746752477907E-7</v>
      </c>
      <c r="AC173" s="18">
        <v>1.1223348394855451E-3</v>
      </c>
      <c r="AD173" s="12">
        <v>166</v>
      </c>
      <c r="AE173" s="17">
        <v>9</v>
      </c>
      <c r="AF173" s="18">
        <v>0.97499094030432998</v>
      </c>
      <c r="AG173" t="str">
        <f>IF(AF173&lt;='CAV Tier 1 Analysis'!$A$5,"Tier 1", "Tier 2")</f>
        <v>Tier 2</v>
      </c>
      <c r="AH173" t="str">
        <f t="shared" si="6"/>
        <v>Utah - Tier 2</v>
      </c>
      <c r="AI173" t="str">
        <f t="shared" si="7"/>
        <v>Sunnyside, City Of - Tier 2</v>
      </c>
    </row>
    <row r="174" spans="1:35" x14ac:dyDescent="0.3">
      <c r="A174">
        <v>167</v>
      </c>
      <c r="B174">
        <v>8</v>
      </c>
      <c r="C174" t="s">
        <v>28</v>
      </c>
      <c r="D174" t="s">
        <v>2231</v>
      </c>
      <c r="E174" t="s">
        <v>3344</v>
      </c>
      <c r="F174" t="s">
        <v>1118</v>
      </c>
      <c r="G174" s="58">
        <v>0.85660000000000003</v>
      </c>
      <c r="H174">
        <v>4</v>
      </c>
      <c r="I174">
        <v>0</v>
      </c>
      <c r="J174" s="12">
        <v>3</v>
      </c>
      <c r="K174" s="12">
        <v>4</v>
      </c>
      <c r="L174">
        <v>0</v>
      </c>
      <c r="M174" s="12">
        <v>1.0000000000000002</v>
      </c>
      <c r="N174" s="12">
        <v>0</v>
      </c>
      <c r="O174" s="12">
        <v>10.547294380705349</v>
      </c>
      <c r="P174" s="12">
        <v>5.905828282998085</v>
      </c>
      <c r="Q174" s="12">
        <v>1.3458994266440687</v>
      </c>
      <c r="R174" s="59">
        <v>1.2511907367234065E-5</v>
      </c>
      <c r="S174" s="59">
        <v>1.1254924029262803E-3</v>
      </c>
      <c r="T174" s="59">
        <v>0</v>
      </c>
      <c r="U174" s="59">
        <v>4.8446491274201694E-3</v>
      </c>
      <c r="V174" s="59">
        <v>4.530822596127004E-3</v>
      </c>
      <c r="W174" s="59">
        <v>0</v>
      </c>
      <c r="X174" s="59">
        <v>1.5065693729521803E-3</v>
      </c>
      <c r="Y174" s="59">
        <v>0</v>
      </c>
      <c r="Z174" s="59">
        <v>3.8296298778393516E-6</v>
      </c>
      <c r="AA174" s="59">
        <v>3.5047905175833623E-6</v>
      </c>
      <c r="AB174" s="59">
        <v>1.297399014248037E-6</v>
      </c>
      <c r="AC174" s="18">
        <v>1.0935161114729581E-3</v>
      </c>
      <c r="AD174" s="12">
        <v>167</v>
      </c>
      <c r="AE174" s="17">
        <v>9</v>
      </c>
      <c r="AF174" s="18">
        <v>0.97608445641580288</v>
      </c>
      <c r="AG174" t="str">
        <f>IF(AF174&lt;='CAV Tier 1 Analysis'!$A$5,"Tier 1", "Tier 2")</f>
        <v>Tier 2</v>
      </c>
      <c r="AH174" t="str">
        <f t="shared" si="6"/>
        <v>Utah - Tier 2</v>
      </c>
      <c r="AI174" t="str">
        <f t="shared" si="7"/>
        <v>Henefer, Town Of - Tier 2</v>
      </c>
    </row>
    <row r="175" spans="1:35" x14ac:dyDescent="0.3">
      <c r="A175">
        <v>168</v>
      </c>
      <c r="B175">
        <v>8</v>
      </c>
      <c r="C175" t="s">
        <v>28</v>
      </c>
      <c r="D175" t="s">
        <v>2221</v>
      </c>
      <c r="E175" t="s">
        <v>3328</v>
      </c>
      <c r="F175" t="s">
        <v>1054</v>
      </c>
      <c r="G175" s="58">
        <v>1.0698699999999999</v>
      </c>
      <c r="H175">
        <v>0</v>
      </c>
      <c r="I175">
        <v>0</v>
      </c>
      <c r="J175" s="12">
        <v>3</v>
      </c>
      <c r="K175" s="12">
        <v>6</v>
      </c>
      <c r="L175">
        <v>0</v>
      </c>
      <c r="M175">
        <v>0</v>
      </c>
      <c r="N175" s="12">
        <v>0</v>
      </c>
      <c r="O175" s="12">
        <v>122.29626095497126</v>
      </c>
      <c r="P175" s="12">
        <v>112.53529410282032</v>
      </c>
      <c r="Q175" s="12">
        <v>14.953607585373234</v>
      </c>
      <c r="R175" s="59">
        <v>1.5627030510136245E-5</v>
      </c>
      <c r="S175" s="59">
        <v>0</v>
      </c>
      <c r="T175" s="59">
        <v>0</v>
      </c>
      <c r="U175" s="59">
        <v>4.8446491274201694E-3</v>
      </c>
      <c r="V175" s="59">
        <v>6.796233894190506E-3</v>
      </c>
      <c r="W175" s="59">
        <v>0</v>
      </c>
      <c r="X175" s="59">
        <v>0</v>
      </c>
      <c r="Y175" s="59">
        <v>0</v>
      </c>
      <c r="Z175" s="59">
        <v>4.4404697356126624E-5</v>
      </c>
      <c r="AA175" s="59">
        <v>6.678362674385049E-5</v>
      </c>
      <c r="AB175" s="59">
        <v>1.4414744041529234E-5</v>
      </c>
      <c r="AC175" s="18">
        <v>1.0711011927511198E-3</v>
      </c>
      <c r="AD175" s="12">
        <v>168</v>
      </c>
      <c r="AE175" s="17">
        <v>9</v>
      </c>
      <c r="AF175" s="18">
        <v>0.97715555760855399</v>
      </c>
      <c r="AG175" t="str">
        <f>IF(AF175&lt;='CAV Tier 1 Analysis'!$A$5,"Tier 1", "Tier 2")</f>
        <v>Tier 2</v>
      </c>
      <c r="AH175" t="str">
        <f t="shared" si="6"/>
        <v>Utah - Tier 2</v>
      </c>
      <c r="AI175" t="str">
        <f t="shared" si="7"/>
        <v>Moroni, City Of - Tier 2</v>
      </c>
    </row>
    <row r="176" spans="1:35" x14ac:dyDescent="0.3">
      <c r="A176">
        <v>169</v>
      </c>
      <c r="B176">
        <v>8</v>
      </c>
      <c r="C176" t="s">
        <v>28</v>
      </c>
      <c r="D176" t="s">
        <v>2232</v>
      </c>
      <c r="E176" t="s">
        <v>3345</v>
      </c>
      <c r="F176" t="s">
        <v>1115</v>
      </c>
      <c r="G176" s="58">
        <v>1.5513699999999999</v>
      </c>
      <c r="H176">
        <v>2</v>
      </c>
      <c r="I176">
        <v>0</v>
      </c>
      <c r="J176" s="12">
        <v>3</v>
      </c>
      <c r="K176" s="12">
        <v>4</v>
      </c>
      <c r="L176">
        <v>0</v>
      </c>
      <c r="M176" s="12">
        <v>1</v>
      </c>
      <c r="N176" s="12">
        <v>0</v>
      </c>
      <c r="O176" s="12">
        <v>54.307064076458303</v>
      </c>
      <c r="P176" s="12">
        <v>45.901003768262974</v>
      </c>
      <c r="Q176" s="12">
        <v>7.2544735406670924</v>
      </c>
      <c r="R176" s="59">
        <v>2.2660048718545308E-5</v>
      </c>
      <c r="S176" s="59">
        <v>5.6274620146314015E-4</v>
      </c>
      <c r="T176" s="59">
        <v>0</v>
      </c>
      <c r="U176" s="59">
        <v>4.8446491274201694E-3</v>
      </c>
      <c r="V176" s="59">
        <v>4.530822596127004E-3</v>
      </c>
      <c r="W176" s="59">
        <v>0</v>
      </c>
      <c r="X176" s="59">
        <v>1.5065693729521799E-3</v>
      </c>
      <c r="Y176" s="59">
        <v>0</v>
      </c>
      <c r="Z176" s="59">
        <v>1.9718417601522606E-5</v>
      </c>
      <c r="AA176" s="59">
        <v>2.7239769774155898E-5</v>
      </c>
      <c r="AB176" s="59">
        <v>6.9930535924353277E-6</v>
      </c>
      <c r="AC176" s="18">
        <v>1.0473998716044684E-3</v>
      </c>
      <c r="AD176" s="12">
        <v>169</v>
      </c>
      <c r="AE176" s="17">
        <v>9</v>
      </c>
      <c r="AF176" s="18">
        <v>0.97820295748015851</v>
      </c>
      <c r="AG176" t="str">
        <f>IF(AF176&lt;='CAV Tier 1 Analysis'!$A$5,"Tier 1", "Tier 2")</f>
        <v>Tier 2</v>
      </c>
      <c r="AH176" t="str">
        <f t="shared" si="6"/>
        <v>Utah - Tier 2</v>
      </c>
      <c r="AI176" t="str">
        <f t="shared" si="7"/>
        <v>Kamas, City Of - Tier 2</v>
      </c>
    </row>
    <row r="177" spans="1:35" x14ac:dyDescent="0.3">
      <c r="A177">
        <v>170</v>
      </c>
      <c r="B177">
        <v>8</v>
      </c>
      <c r="C177" t="s">
        <v>28</v>
      </c>
      <c r="D177" t="s">
        <v>1590</v>
      </c>
      <c r="E177" t="s">
        <v>3370</v>
      </c>
      <c r="F177" t="s">
        <v>1168</v>
      </c>
      <c r="G177" s="58">
        <v>2.1753200000000001</v>
      </c>
      <c r="H177">
        <v>3</v>
      </c>
      <c r="I177">
        <v>0</v>
      </c>
      <c r="J177" s="12">
        <v>5</v>
      </c>
      <c r="K177" s="12">
        <v>2</v>
      </c>
      <c r="L177">
        <v>0</v>
      </c>
      <c r="M177">
        <v>0</v>
      </c>
      <c r="N177" s="12">
        <v>0</v>
      </c>
      <c r="O177" s="12">
        <v>55.431996853284382</v>
      </c>
      <c r="P177" s="12">
        <v>32.09453459317524</v>
      </c>
      <c r="Q177" s="12">
        <v>21.374202176478299</v>
      </c>
      <c r="R177" s="59">
        <v>3.1773759437417238E-5</v>
      </c>
      <c r="S177" s="59">
        <v>8.4411930219471017E-4</v>
      </c>
      <c r="T177" s="59">
        <v>0</v>
      </c>
      <c r="U177" s="59">
        <v>8.0744152123669484E-3</v>
      </c>
      <c r="V177" s="59">
        <v>2.265411298063502E-3</v>
      </c>
      <c r="W177" s="59">
        <v>0</v>
      </c>
      <c r="X177" s="59">
        <v>0</v>
      </c>
      <c r="Y177" s="59">
        <v>0</v>
      </c>
      <c r="Z177" s="59">
        <v>2.0126870804514163E-5</v>
      </c>
      <c r="AA177" s="59">
        <v>1.9046375058387088E-5</v>
      </c>
      <c r="AB177" s="59">
        <v>2.0603968086416897E-5</v>
      </c>
      <c r="AC177" s="18">
        <v>1.0250451623647178E-3</v>
      </c>
      <c r="AD177" s="12">
        <v>170</v>
      </c>
      <c r="AE177" s="17">
        <v>9</v>
      </c>
      <c r="AF177" s="18">
        <v>0.97922800264252319</v>
      </c>
      <c r="AG177" t="str">
        <f>IF(AF177&lt;='CAV Tier 1 Analysis'!$A$5,"Tier 1", "Tier 2")</f>
        <v>Tier 2</v>
      </c>
      <c r="AH177" t="str">
        <f t="shared" si="6"/>
        <v>Utah - Tier 2</v>
      </c>
      <c r="AI177" t="str">
        <f t="shared" si="7"/>
        <v>Leeds, Town Of - Tier 2</v>
      </c>
    </row>
    <row r="178" spans="1:35" x14ac:dyDescent="0.3">
      <c r="A178">
        <v>171</v>
      </c>
      <c r="B178">
        <v>8</v>
      </c>
      <c r="C178" t="s">
        <v>28</v>
      </c>
      <c r="D178" t="s">
        <v>1258</v>
      </c>
      <c r="E178" t="s">
        <v>3297</v>
      </c>
      <c r="F178" t="s">
        <v>1094</v>
      </c>
      <c r="G178" s="58">
        <v>1.4650400000000001</v>
      </c>
      <c r="H178">
        <v>2</v>
      </c>
      <c r="I178">
        <v>0</v>
      </c>
      <c r="J178" s="12">
        <v>3</v>
      </c>
      <c r="K178" s="12">
        <v>5</v>
      </c>
      <c r="L178">
        <v>0</v>
      </c>
      <c r="M178">
        <v>0</v>
      </c>
      <c r="N178" s="12">
        <v>0</v>
      </c>
      <c r="O178" s="12">
        <v>0.81260626456158014</v>
      </c>
      <c r="P178" s="12">
        <v>0</v>
      </c>
      <c r="Q178" s="12">
        <v>0.32693193900490014</v>
      </c>
      <c r="R178" s="59">
        <v>2.1399071642881853E-5</v>
      </c>
      <c r="S178" s="59">
        <v>5.6274620146314015E-4</v>
      </c>
      <c r="T178" s="59">
        <v>0</v>
      </c>
      <c r="U178" s="59">
        <v>4.8446491274201694E-3</v>
      </c>
      <c r="V178" s="59">
        <v>5.6635282451587545E-3</v>
      </c>
      <c r="W178" s="59">
        <v>0</v>
      </c>
      <c r="X178" s="59">
        <v>0</v>
      </c>
      <c r="Y178" s="59">
        <v>0</v>
      </c>
      <c r="Z178" s="59">
        <v>2.9505019177025591E-7</v>
      </c>
      <c r="AA178" s="59">
        <v>0</v>
      </c>
      <c r="AB178" s="59">
        <v>3.1515072151325674E-7</v>
      </c>
      <c r="AC178" s="18">
        <v>1.0084484405998388E-3</v>
      </c>
      <c r="AD178" s="12">
        <v>171</v>
      </c>
      <c r="AE178" s="17">
        <v>9</v>
      </c>
      <c r="AF178" s="18">
        <v>0.98023645108312307</v>
      </c>
      <c r="AG178" t="str">
        <f>IF(AF178&lt;='CAV Tier 1 Analysis'!$A$5,"Tier 1", "Tier 2")</f>
        <v>Tier 2</v>
      </c>
      <c r="AH178" t="str">
        <f t="shared" si="6"/>
        <v>Utah - Tier 2</v>
      </c>
      <c r="AI178" t="str">
        <f t="shared" si="7"/>
        <v>Eureka, City Of - Tier 2</v>
      </c>
    </row>
    <row r="179" spans="1:35" x14ac:dyDescent="0.3">
      <c r="A179">
        <v>172</v>
      </c>
      <c r="B179">
        <v>8</v>
      </c>
      <c r="C179" t="s">
        <v>28</v>
      </c>
      <c r="D179" t="s">
        <v>1568</v>
      </c>
      <c r="E179" t="s">
        <v>3257</v>
      </c>
      <c r="F179" t="s">
        <v>1137</v>
      </c>
      <c r="G179" s="58">
        <v>6.3439199999999998</v>
      </c>
      <c r="H179">
        <v>11</v>
      </c>
      <c r="I179">
        <v>0</v>
      </c>
      <c r="J179" s="12">
        <v>2</v>
      </c>
      <c r="K179" s="12">
        <v>2</v>
      </c>
      <c r="L179">
        <v>0</v>
      </c>
      <c r="M179" s="12">
        <v>1.0000000000000002</v>
      </c>
      <c r="N179" s="12">
        <v>0</v>
      </c>
      <c r="O179" s="12">
        <v>694.81158238038779</v>
      </c>
      <c r="P179" s="12">
        <v>385.59820457006401</v>
      </c>
      <c r="Q179" s="12">
        <v>376.28101588964819</v>
      </c>
      <c r="R179" s="59">
        <v>9.2662315415764106E-5</v>
      </c>
      <c r="S179" s="59">
        <v>3.0951041080472708E-3</v>
      </c>
      <c r="T179" s="59">
        <v>0</v>
      </c>
      <c r="U179" s="59">
        <v>3.2297660849467794E-3</v>
      </c>
      <c r="V179" s="59">
        <v>2.265411298063502E-3</v>
      </c>
      <c r="W179" s="59">
        <v>0</v>
      </c>
      <c r="X179" s="59">
        <v>1.5065693729521803E-3</v>
      </c>
      <c r="Y179" s="59">
        <v>0</v>
      </c>
      <c r="Z179" s="59">
        <v>2.5227997809755125E-4</v>
      </c>
      <c r="AA179" s="59">
        <v>2.2883173472295284E-4</v>
      </c>
      <c r="AB179" s="59">
        <v>3.6272147043910096E-4</v>
      </c>
      <c r="AC179" s="18">
        <v>1.0030314875168276E-3</v>
      </c>
      <c r="AD179" s="12">
        <v>172</v>
      </c>
      <c r="AE179" s="17">
        <v>9</v>
      </c>
      <c r="AF179" s="18">
        <v>0.98123948257063986</v>
      </c>
      <c r="AG179" t="str">
        <f>IF(AF179&lt;='CAV Tier 1 Analysis'!$A$5,"Tier 1", "Tier 2")</f>
        <v>Tier 2</v>
      </c>
      <c r="AH179" t="str">
        <f t="shared" si="6"/>
        <v>Utah - Tier 2</v>
      </c>
      <c r="AI179" t="str">
        <f t="shared" si="7"/>
        <v>Wellsville, City Of - Tier 2</v>
      </c>
    </row>
    <row r="180" spans="1:35" x14ac:dyDescent="0.3">
      <c r="A180">
        <v>173</v>
      </c>
      <c r="B180">
        <v>8</v>
      </c>
      <c r="C180" t="s">
        <v>28</v>
      </c>
      <c r="D180" t="s">
        <v>2257</v>
      </c>
      <c r="E180" t="s">
        <v>3386</v>
      </c>
      <c r="F180" t="s">
        <v>1114</v>
      </c>
      <c r="G180" s="58">
        <v>1.7802799999999999</v>
      </c>
      <c r="H180">
        <v>5</v>
      </c>
      <c r="I180">
        <v>0</v>
      </c>
      <c r="J180" s="12">
        <v>3</v>
      </c>
      <c r="K180" s="12">
        <v>4</v>
      </c>
      <c r="L180">
        <v>0</v>
      </c>
      <c r="M180">
        <v>0</v>
      </c>
      <c r="N180" s="12">
        <v>0</v>
      </c>
      <c r="O180" s="12">
        <v>82.067076549183071</v>
      </c>
      <c r="P180" s="12">
        <v>72.420673018449605</v>
      </c>
      <c r="Q180" s="12">
        <v>11.163900981599866</v>
      </c>
      <c r="R180" s="59">
        <v>2.600361714655552E-5</v>
      </c>
      <c r="S180" s="59">
        <v>1.4068655036578502E-3</v>
      </c>
      <c r="T180" s="59">
        <v>0</v>
      </c>
      <c r="U180" s="59">
        <v>4.8446491274201694E-3</v>
      </c>
      <c r="V180" s="59">
        <v>4.530822596127004E-3</v>
      </c>
      <c r="W180" s="59">
        <v>0</v>
      </c>
      <c r="X180" s="59">
        <v>0</v>
      </c>
      <c r="Y180" s="59">
        <v>0</v>
      </c>
      <c r="Z180" s="59">
        <v>2.9797834117024314E-5</v>
      </c>
      <c r="AA180" s="59">
        <v>4.2977762967266031E-5</v>
      </c>
      <c r="AB180" s="59">
        <v>1.0761602124168785E-5</v>
      </c>
      <c r="AC180" s="18">
        <v>9.9017073123273069E-4</v>
      </c>
      <c r="AD180" s="12">
        <v>173</v>
      </c>
      <c r="AE180" s="17">
        <v>9</v>
      </c>
      <c r="AF180" s="18">
        <v>0.98222965330187262</v>
      </c>
      <c r="AG180" t="str">
        <f>IF(AF180&lt;='CAV Tier 1 Analysis'!$A$5,"Tier 1", "Tier 2")</f>
        <v>Tier 2</v>
      </c>
      <c r="AH180" t="str">
        <f t="shared" si="6"/>
        <v>Utah - Tier 2</v>
      </c>
      <c r="AI180" t="str">
        <f t="shared" si="7"/>
        <v>Francis, Town Of - Tier 2</v>
      </c>
    </row>
    <row r="181" spans="1:35" x14ac:dyDescent="0.3">
      <c r="A181">
        <v>174</v>
      </c>
      <c r="B181">
        <v>8</v>
      </c>
      <c r="C181" t="s">
        <v>28</v>
      </c>
      <c r="D181" t="s">
        <v>2158</v>
      </c>
      <c r="E181" t="s">
        <v>3239</v>
      </c>
      <c r="F181" t="s">
        <v>1097</v>
      </c>
      <c r="G181" s="58">
        <v>11.73907</v>
      </c>
      <c r="H181">
        <v>0</v>
      </c>
      <c r="I181">
        <v>0</v>
      </c>
      <c r="J181" s="12">
        <v>4</v>
      </c>
      <c r="K181" s="12">
        <v>3</v>
      </c>
      <c r="L181">
        <v>0</v>
      </c>
      <c r="M181">
        <v>0</v>
      </c>
      <c r="N181" s="12">
        <v>0</v>
      </c>
      <c r="O181" s="12">
        <v>829.80132714998444</v>
      </c>
      <c r="P181" s="12">
        <v>771.84234857226295</v>
      </c>
      <c r="Q181" s="12">
        <v>75.037020270199605</v>
      </c>
      <c r="R181" s="59">
        <v>1.7146644456861592E-4</v>
      </c>
      <c r="S181" s="59">
        <v>0</v>
      </c>
      <c r="T181" s="59">
        <v>0</v>
      </c>
      <c r="U181" s="59">
        <v>6.4595321698935589E-3</v>
      </c>
      <c r="V181" s="59">
        <v>3.398116947095253E-3</v>
      </c>
      <c r="W181" s="59">
        <v>0</v>
      </c>
      <c r="X181" s="59">
        <v>0</v>
      </c>
      <c r="Y181" s="59">
        <v>0</v>
      </c>
      <c r="Z181" s="59">
        <v>3.0129356784974932E-4</v>
      </c>
      <c r="AA181" s="59">
        <v>4.5804679965602996E-4</v>
      </c>
      <c r="AB181" s="59">
        <v>7.2333009587062196E-5</v>
      </c>
      <c r="AC181" s="18">
        <v>9.8734444896820639E-4</v>
      </c>
      <c r="AD181" s="12">
        <v>174</v>
      </c>
      <c r="AE181" s="17">
        <v>9</v>
      </c>
      <c r="AF181" s="18">
        <v>0.98321699775084082</v>
      </c>
      <c r="AG181" t="str">
        <f>IF(AF181&lt;='CAV Tier 1 Analysis'!$A$5,"Tier 1", "Tier 2")</f>
        <v>Tier 2</v>
      </c>
      <c r="AH181" t="str">
        <f t="shared" si="6"/>
        <v>Utah - Tier 2</v>
      </c>
      <c r="AI181" t="str">
        <f t="shared" si="7"/>
        <v>Honeyville, City Of - Tier 2</v>
      </c>
    </row>
    <row r="182" spans="1:35" x14ac:dyDescent="0.3">
      <c r="A182">
        <v>175</v>
      </c>
      <c r="B182">
        <v>8</v>
      </c>
      <c r="C182" t="s">
        <v>28</v>
      </c>
      <c r="D182" t="s">
        <v>1547</v>
      </c>
      <c r="E182" t="s">
        <v>3236</v>
      </c>
      <c r="F182" t="s">
        <v>452</v>
      </c>
      <c r="G182" s="58">
        <v>0.34648000000000001</v>
      </c>
      <c r="H182">
        <v>0</v>
      </c>
      <c r="I182">
        <v>0</v>
      </c>
      <c r="J182" s="12">
        <v>5</v>
      </c>
      <c r="K182" s="12">
        <v>2</v>
      </c>
      <c r="M182">
        <v>0</v>
      </c>
      <c r="N182">
        <v>0</v>
      </c>
      <c r="O182" s="12">
        <v>2.6504965968509921</v>
      </c>
      <c r="P182" s="12">
        <v>0</v>
      </c>
      <c r="Q182" s="12">
        <v>0.10121228054800957</v>
      </c>
      <c r="R182" s="59">
        <v>5.0608518148485398E-6</v>
      </c>
      <c r="S182" s="59">
        <v>0</v>
      </c>
      <c r="T182" s="59">
        <v>0</v>
      </c>
      <c r="U182" s="59">
        <v>8.0744152123669484E-3</v>
      </c>
      <c r="V182" s="59">
        <v>2.265411298063502E-3</v>
      </c>
      <c r="W182" s="59">
        <v>0</v>
      </c>
      <c r="X182" s="59">
        <v>0</v>
      </c>
      <c r="Y182" s="59">
        <v>0</v>
      </c>
      <c r="Z182" s="59">
        <v>9.6237201618082397E-7</v>
      </c>
      <c r="AA182" s="59">
        <v>0</v>
      </c>
      <c r="AB182" s="59">
        <v>9.7565026340939088E-8</v>
      </c>
      <c r="AC182" s="18">
        <v>9.4054066357162009E-4</v>
      </c>
      <c r="AD182" s="12">
        <v>175</v>
      </c>
      <c r="AE182" s="17">
        <v>9</v>
      </c>
      <c r="AF182" s="18">
        <v>0.98415753841441245</v>
      </c>
      <c r="AG182" t="str">
        <f>IF(AF182&lt;='CAV Tier 1 Analysis'!$A$5,"Tier 1", "Tier 2")</f>
        <v>Tier 2</v>
      </c>
      <c r="AH182" t="str">
        <f t="shared" si="6"/>
        <v>Utah - Tier 2</v>
      </c>
      <c r="AI182" t="str">
        <f t="shared" si="7"/>
        <v>New Harmony, Town Of - Tier 2</v>
      </c>
    </row>
    <row r="183" spans="1:35" x14ac:dyDescent="0.3">
      <c r="A183">
        <v>176</v>
      </c>
      <c r="B183">
        <v>8</v>
      </c>
      <c r="C183" t="s">
        <v>28</v>
      </c>
      <c r="D183" t="s">
        <v>1512</v>
      </c>
      <c r="E183" t="s">
        <v>3274</v>
      </c>
      <c r="F183" t="s">
        <v>422</v>
      </c>
      <c r="G183" s="58">
        <v>3.51275</v>
      </c>
      <c r="H183">
        <v>0</v>
      </c>
      <c r="I183">
        <v>0</v>
      </c>
      <c r="J183" s="12">
        <v>3</v>
      </c>
      <c r="K183" s="12">
        <v>1</v>
      </c>
      <c r="M183">
        <v>0</v>
      </c>
      <c r="N183" s="12">
        <v>42.236748973709801</v>
      </c>
      <c r="O183" s="12">
        <v>2098.6310237980497</v>
      </c>
      <c r="P183" s="12">
        <v>1286.2911949555403</v>
      </c>
      <c r="Q183" s="12">
        <v>1018.1061941737348</v>
      </c>
      <c r="R183" s="59">
        <v>5.130889867412032E-5</v>
      </c>
      <c r="S183" s="59">
        <v>0</v>
      </c>
      <c r="T183" s="59">
        <v>0</v>
      </c>
      <c r="U183" s="59">
        <v>4.8446491274201694E-3</v>
      </c>
      <c r="V183" s="59">
        <v>1.132705649031751E-3</v>
      </c>
      <c r="W183" s="59">
        <v>0</v>
      </c>
      <c r="X183" s="59">
        <v>0</v>
      </c>
      <c r="Y183" s="59">
        <v>1.7725427718779637E-3</v>
      </c>
      <c r="Z183" s="59">
        <v>7.619944775600476E-4</v>
      </c>
      <c r="AA183" s="59">
        <v>7.6334443991699975E-4</v>
      </c>
      <c r="AB183" s="59">
        <v>9.8141803657231328E-4</v>
      </c>
      <c r="AC183" s="18">
        <v>9.3708758191394213E-4</v>
      </c>
      <c r="AD183" s="12">
        <v>176</v>
      </c>
      <c r="AE183" s="17">
        <v>9</v>
      </c>
      <c r="AF183" s="18">
        <v>0.98509462599632636</v>
      </c>
      <c r="AG183" t="str">
        <f>IF(AF183&lt;='CAV Tier 1 Analysis'!$A$5,"Tier 1", "Tier 2")</f>
        <v>Tier 2</v>
      </c>
      <c r="AH183" t="str">
        <f t="shared" si="6"/>
        <v>Utah - Tier 2</v>
      </c>
      <c r="AI183" t="str">
        <f t="shared" si="7"/>
        <v>West Point, City Of - Tier 2</v>
      </c>
    </row>
    <row r="184" spans="1:35" x14ac:dyDescent="0.3">
      <c r="A184">
        <v>177</v>
      </c>
      <c r="B184">
        <v>8</v>
      </c>
      <c r="C184" t="s">
        <v>28</v>
      </c>
      <c r="D184" t="s">
        <v>2159</v>
      </c>
      <c r="E184" t="s">
        <v>3240</v>
      </c>
      <c r="F184" t="s">
        <v>1143</v>
      </c>
      <c r="G184" s="58">
        <v>5.6048100000000005</v>
      </c>
      <c r="H184">
        <v>0</v>
      </c>
      <c r="I184">
        <v>0</v>
      </c>
      <c r="J184" s="12">
        <v>4</v>
      </c>
      <c r="K184" s="12">
        <v>3</v>
      </c>
      <c r="L184">
        <v>0</v>
      </c>
      <c r="M184">
        <v>0</v>
      </c>
      <c r="N184" s="12">
        <v>0</v>
      </c>
      <c r="O184" s="12">
        <v>247.37236431629191</v>
      </c>
      <c r="P184" s="12">
        <v>219.69989428909221</v>
      </c>
      <c r="Q184" s="12">
        <v>18.871709681302775</v>
      </c>
      <c r="R184" s="59">
        <v>8.1866522917285975E-5</v>
      </c>
      <c r="S184" s="59">
        <v>0</v>
      </c>
      <c r="T184" s="59">
        <v>0</v>
      </c>
      <c r="U184" s="59">
        <v>6.4595321698935589E-3</v>
      </c>
      <c r="V184" s="59">
        <v>3.398116947095253E-3</v>
      </c>
      <c r="W184" s="59">
        <v>0</v>
      </c>
      <c r="X184" s="59">
        <v>0</v>
      </c>
      <c r="Y184" s="59">
        <v>0</v>
      </c>
      <c r="Z184" s="59">
        <v>8.9818731054900074E-5</v>
      </c>
      <c r="AA184" s="59">
        <v>1.3038003635073301E-4</v>
      </c>
      <c r="AB184" s="59">
        <v>1.819165463109476E-5</v>
      </c>
      <c r="AC184" s="18">
        <v>9.252641874493479E-4</v>
      </c>
      <c r="AD184" s="12">
        <v>177</v>
      </c>
      <c r="AE184" s="17">
        <v>10</v>
      </c>
      <c r="AF184" s="18">
        <v>0.98601989018377567</v>
      </c>
      <c r="AG184" t="str">
        <f>IF(AF184&lt;='CAV Tier 1 Analysis'!$A$5,"Tier 1", "Tier 2")</f>
        <v>Tier 2</v>
      </c>
      <c r="AH184" t="str">
        <f t="shared" si="6"/>
        <v>Utah - Tier 2</v>
      </c>
      <c r="AI184" t="str">
        <f t="shared" si="7"/>
        <v>Mantua, Town Of - Tier 2</v>
      </c>
    </row>
    <row r="185" spans="1:35" x14ac:dyDescent="0.3">
      <c r="A185">
        <v>178</v>
      </c>
      <c r="B185">
        <v>8</v>
      </c>
      <c r="C185" t="s">
        <v>28</v>
      </c>
      <c r="D185" t="s">
        <v>1744</v>
      </c>
      <c r="E185" t="s">
        <v>3350</v>
      </c>
      <c r="F185" t="s">
        <v>1150</v>
      </c>
      <c r="G185" s="58">
        <v>0.94523000000000001</v>
      </c>
      <c r="H185">
        <v>1</v>
      </c>
      <c r="I185">
        <v>0</v>
      </c>
      <c r="J185" s="12">
        <v>4</v>
      </c>
      <c r="K185" s="12">
        <v>3</v>
      </c>
      <c r="L185">
        <v>0</v>
      </c>
      <c r="M185">
        <v>0</v>
      </c>
      <c r="N185" s="12">
        <v>0</v>
      </c>
      <c r="O185" s="12">
        <v>13.4099998677641</v>
      </c>
      <c r="P185" s="12">
        <v>10.032501792960193</v>
      </c>
      <c r="Q185" s="12">
        <v>4.8390279149987627</v>
      </c>
      <c r="R185" s="59">
        <v>1.3806479337766351E-5</v>
      </c>
      <c r="S185" s="59">
        <v>2.8137310073157008E-4</v>
      </c>
      <c r="T185" s="59">
        <v>0</v>
      </c>
      <c r="U185" s="59">
        <v>6.4595321698935589E-3</v>
      </c>
      <c r="V185" s="59">
        <v>3.398116947095253E-3</v>
      </c>
      <c r="W185" s="59">
        <v>0</v>
      </c>
      <c r="X185" s="59">
        <v>0</v>
      </c>
      <c r="Y185" s="59">
        <v>0</v>
      </c>
      <c r="Z185" s="59">
        <v>4.8690530767167958E-6</v>
      </c>
      <c r="AA185" s="59">
        <v>5.9537486473878854E-6</v>
      </c>
      <c r="AB185" s="59">
        <v>4.6646502127520583E-6</v>
      </c>
      <c r="AC185" s="18">
        <v>9.2439237718136395E-4</v>
      </c>
      <c r="AD185" s="12">
        <v>178</v>
      </c>
      <c r="AE185" s="17">
        <v>10</v>
      </c>
      <c r="AF185" s="18">
        <v>0.98694428256095701</v>
      </c>
      <c r="AG185" t="str">
        <f>IF(AF185&lt;='CAV Tier 1 Analysis'!$A$5,"Tier 1", "Tier 2")</f>
        <v>Tier 2</v>
      </c>
      <c r="AH185" t="str">
        <f t="shared" si="6"/>
        <v>Utah - Tier 2</v>
      </c>
      <c r="AI185" t="str">
        <f t="shared" si="7"/>
        <v>Stockton, Town Of - Tier 2</v>
      </c>
    </row>
    <row r="186" spans="1:35" x14ac:dyDescent="0.3">
      <c r="A186">
        <v>179</v>
      </c>
      <c r="B186">
        <v>8</v>
      </c>
      <c r="C186" t="s">
        <v>28</v>
      </c>
      <c r="D186" t="s">
        <v>2256</v>
      </c>
      <c r="E186" t="s">
        <v>3385</v>
      </c>
      <c r="F186" t="s">
        <v>1145</v>
      </c>
      <c r="G186" s="58">
        <v>3.6696</v>
      </c>
      <c r="H186">
        <v>0</v>
      </c>
      <c r="I186">
        <v>0</v>
      </c>
      <c r="J186" s="12">
        <v>4</v>
      </c>
      <c r="K186" s="12">
        <v>3</v>
      </c>
      <c r="L186">
        <v>0</v>
      </c>
      <c r="M186">
        <v>0</v>
      </c>
      <c r="N186" s="12">
        <v>0</v>
      </c>
      <c r="O186" s="12">
        <v>171.55011814358761</v>
      </c>
      <c r="P186" s="12">
        <v>153.43230576246995</v>
      </c>
      <c r="Q186" s="12">
        <v>24.50799196264137</v>
      </c>
      <c r="R186" s="59">
        <v>5.359992443941411E-5</v>
      </c>
      <c r="S186" s="59">
        <v>0</v>
      </c>
      <c r="T186" s="59">
        <v>0</v>
      </c>
      <c r="U186" s="59">
        <v>6.4595321698935589E-3</v>
      </c>
      <c r="V186" s="59">
        <v>3.398116947095253E-3</v>
      </c>
      <c r="W186" s="59">
        <v>0</v>
      </c>
      <c r="X186" s="59">
        <v>0</v>
      </c>
      <c r="Y186" s="59">
        <v>0</v>
      </c>
      <c r="Z186" s="59">
        <v>6.2288339954878427E-5</v>
      </c>
      <c r="AA186" s="59">
        <v>9.1053797123655735E-5</v>
      </c>
      <c r="AB186" s="59">
        <v>2.3624829600242147E-5</v>
      </c>
      <c r="AC186" s="18">
        <v>9.1711054619154572E-4</v>
      </c>
      <c r="AD186" s="12">
        <v>179</v>
      </c>
      <c r="AE186" s="17">
        <v>10</v>
      </c>
      <c r="AF186" s="18">
        <v>0.9878613931071486</v>
      </c>
      <c r="AG186" t="str">
        <f>IF(AF186&lt;='CAV Tier 1 Analysis'!$A$5,"Tier 1", "Tier 2")</f>
        <v>Tier 2</v>
      </c>
      <c r="AH186" t="str">
        <f t="shared" si="6"/>
        <v>Utah - Tier 2</v>
      </c>
      <c r="AI186" t="str">
        <f t="shared" si="7"/>
        <v>Corinne, City Of - Tier 2</v>
      </c>
    </row>
    <row r="187" spans="1:35" x14ac:dyDescent="0.3">
      <c r="A187">
        <v>180</v>
      </c>
      <c r="B187">
        <v>8</v>
      </c>
      <c r="C187" t="s">
        <v>28</v>
      </c>
      <c r="D187" t="s">
        <v>2182</v>
      </c>
      <c r="E187" t="s">
        <v>3277</v>
      </c>
      <c r="F187" t="s">
        <v>1101</v>
      </c>
      <c r="G187" s="58">
        <v>1.00505</v>
      </c>
      <c r="H187">
        <v>4</v>
      </c>
      <c r="I187">
        <v>0</v>
      </c>
      <c r="J187" s="12">
        <v>2</v>
      </c>
      <c r="K187" s="12">
        <v>5</v>
      </c>
      <c r="L187">
        <v>0</v>
      </c>
      <c r="M187">
        <v>0</v>
      </c>
      <c r="N187" s="12">
        <v>0</v>
      </c>
      <c r="O187" s="12">
        <v>7.0827793274091402</v>
      </c>
      <c r="P187" s="12">
        <v>3.2036646276893834</v>
      </c>
      <c r="Q187" s="12">
        <v>2.672192490540267</v>
      </c>
      <c r="R187" s="59">
        <v>1.4680238733876485E-5</v>
      </c>
      <c r="S187" s="59">
        <v>1.1254924029262803E-3</v>
      </c>
      <c r="T187" s="59">
        <v>0</v>
      </c>
      <c r="U187" s="59">
        <v>3.2297660849467794E-3</v>
      </c>
      <c r="V187" s="59">
        <v>5.6635282451587545E-3</v>
      </c>
      <c r="W187" s="59">
        <v>0</v>
      </c>
      <c r="X187" s="59">
        <v>0</v>
      </c>
      <c r="Y187" s="59">
        <v>0</v>
      </c>
      <c r="Z187" s="59">
        <v>2.571694915428634E-6</v>
      </c>
      <c r="AA187" s="59">
        <v>1.9012021465248255E-6</v>
      </c>
      <c r="AB187" s="59">
        <v>2.5758981945274222E-6</v>
      </c>
      <c r="AC187" s="18">
        <v>9.1277416063837921E-4</v>
      </c>
      <c r="AD187" s="12">
        <v>180</v>
      </c>
      <c r="AE187" s="17">
        <v>10</v>
      </c>
      <c r="AF187" s="18">
        <v>0.988774167267787</v>
      </c>
      <c r="AG187" t="str">
        <f>IF(AF187&lt;='CAV Tier 1 Analysis'!$A$5,"Tier 1", "Tier 2")</f>
        <v>Tier 2</v>
      </c>
      <c r="AH187" t="str">
        <f t="shared" si="6"/>
        <v>Utah - Tier 2</v>
      </c>
      <c r="AI187" t="str">
        <f t="shared" si="7"/>
        <v>Myton, City Of - Tier 2</v>
      </c>
    </row>
    <row r="188" spans="1:35" x14ac:dyDescent="0.3">
      <c r="A188">
        <v>181</v>
      </c>
      <c r="B188">
        <v>8</v>
      </c>
      <c r="C188" t="s">
        <v>28</v>
      </c>
      <c r="D188" t="s">
        <v>2277</v>
      </c>
      <c r="E188" t="s">
        <v>3414</v>
      </c>
      <c r="F188" t="s">
        <v>656</v>
      </c>
      <c r="G188" s="58">
        <v>0.55408000000000002</v>
      </c>
      <c r="H188">
        <v>0</v>
      </c>
      <c r="I188">
        <v>0</v>
      </c>
      <c r="J188" s="12">
        <v>2</v>
      </c>
      <c r="K188" s="12">
        <v>2</v>
      </c>
      <c r="L188">
        <v>0</v>
      </c>
      <c r="M188">
        <v>0</v>
      </c>
      <c r="N188" s="12">
        <v>0</v>
      </c>
      <c r="O188" s="12">
        <v>1963.3393800724234</v>
      </c>
      <c r="P188" s="12">
        <v>1936.3325848453171</v>
      </c>
      <c r="Q188" s="12">
        <v>2540.5983628008435</v>
      </c>
      <c r="R188" s="59">
        <v>8.0931562386610454E-6</v>
      </c>
      <c r="S188" s="59">
        <v>0</v>
      </c>
      <c r="T188" s="59">
        <v>0</v>
      </c>
      <c r="U188" s="59">
        <v>3.2297660849467794E-3</v>
      </c>
      <c r="V188" s="59">
        <v>2.265411298063502E-3</v>
      </c>
      <c r="W188" s="59">
        <v>0</v>
      </c>
      <c r="X188" s="59">
        <v>0</v>
      </c>
      <c r="Y188" s="59">
        <v>0</v>
      </c>
      <c r="Z188" s="59">
        <v>7.1287127095063781E-4</v>
      </c>
      <c r="AA188" s="59">
        <v>1.1491089407036437E-3</v>
      </c>
      <c r="AB188" s="59">
        <v>2.4490461517743724E-3</v>
      </c>
      <c r="AC188" s="18">
        <v>8.922088093343269E-4</v>
      </c>
      <c r="AD188" s="12">
        <v>181</v>
      </c>
      <c r="AE188" s="17">
        <v>10</v>
      </c>
      <c r="AF188" s="18">
        <v>0.98966637607712127</v>
      </c>
      <c r="AG188" t="str">
        <f>IF(AF188&lt;='CAV Tier 1 Analysis'!$A$5,"Tier 1", "Tier 2")</f>
        <v>Tier 2</v>
      </c>
      <c r="AH188" t="str">
        <f t="shared" si="6"/>
        <v>Utah - Tier 2</v>
      </c>
      <c r="AI188" t="str">
        <f t="shared" si="7"/>
        <v>River Heights, Town Of - Tier 2</v>
      </c>
    </row>
    <row r="189" spans="1:35" x14ac:dyDescent="0.3">
      <c r="A189">
        <v>182</v>
      </c>
      <c r="B189">
        <v>8</v>
      </c>
      <c r="C189" t="s">
        <v>28</v>
      </c>
      <c r="D189" t="s">
        <v>1501</v>
      </c>
      <c r="E189" t="s">
        <v>3250</v>
      </c>
      <c r="F189" t="s">
        <v>1066</v>
      </c>
      <c r="G189" s="58">
        <v>2.3792400000000002</v>
      </c>
      <c r="H189">
        <v>2</v>
      </c>
      <c r="I189">
        <v>0</v>
      </c>
      <c r="J189" s="12">
        <v>2</v>
      </c>
      <c r="K189" s="12">
        <v>2</v>
      </c>
      <c r="L189">
        <v>0</v>
      </c>
      <c r="M189" s="12">
        <v>1</v>
      </c>
      <c r="N189" s="12">
        <v>0</v>
      </c>
      <c r="O189" s="12">
        <v>1340.787164132588</v>
      </c>
      <c r="P189" s="12">
        <v>1224.818987197596</v>
      </c>
      <c r="Q189" s="12">
        <v>753.87662389504044</v>
      </c>
      <c r="R189" s="59">
        <v>3.4752312029439622E-5</v>
      </c>
      <c r="S189" s="59">
        <v>5.6274620146314015E-4</v>
      </c>
      <c r="T189" s="59">
        <v>0</v>
      </c>
      <c r="U189" s="59">
        <v>3.2297660849467794E-3</v>
      </c>
      <c r="V189" s="59">
        <v>2.265411298063502E-3</v>
      </c>
      <c r="W189" s="59">
        <v>0</v>
      </c>
      <c r="X189" s="59">
        <v>1.5065693729521799E-3</v>
      </c>
      <c r="Y189" s="59">
        <v>0</v>
      </c>
      <c r="Z189" s="59">
        <v>4.8682803364044061E-4</v>
      </c>
      <c r="AA189" s="59">
        <v>7.2686400050679971E-4</v>
      </c>
      <c r="AB189" s="59">
        <v>7.2671016076205112E-4</v>
      </c>
      <c r="AC189" s="18">
        <v>8.6724067857857573E-4</v>
      </c>
      <c r="AD189" s="12">
        <v>182</v>
      </c>
      <c r="AE189" s="17">
        <v>10</v>
      </c>
      <c r="AF189" s="18">
        <v>0.99053361675569984</v>
      </c>
      <c r="AG189" t="str">
        <f>IF(AF189&lt;='CAV Tier 1 Analysis'!$A$5,"Tier 1", "Tier 2")</f>
        <v>Tier 2</v>
      </c>
      <c r="AH189" t="str">
        <f t="shared" si="6"/>
        <v>Utah - Tier 2</v>
      </c>
      <c r="AI189" t="str">
        <f t="shared" si="7"/>
        <v>Millville, Town Of - Tier 2</v>
      </c>
    </row>
    <row r="190" spans="1:35" x14ac:dyDescent="0.3">
      <c r="A190">
        <v>183</v>
      </c>
      <c r="B190">
        <v>8</v>
      </c>
      <c r="C190" t="s">
        <v>28</v>
      </c>
      <c r="D190" t="s">
        <v>1257</v>
      </c>
      <c r="E190" t="s">
        <v>3254</v>
      </c>
      <c r="F190" t="s">
        <v>1177</v>
      </c>
      <c r="G190" s="58">
        <v>2.9325299999999999</v>
      </c>
      <c r="H190">
        <v>6</v>
      </c>
      <c r="I190">
        <v>0</v>
      </c>
      <c r="J190" s="12">
        <v>2</v>
      </c>
      <c r="K190" s="12">
        <v>2</v>
      </c>
      <c r="L190">
        <v>0</v>
      </c>
      <c r="M190" s="12">
        <v>1</v>
      </c>
      <c r="N190" s="12">
        <v>0</v>
      </c>
      <c r="O190" s="12">
        <v>308.84151810797806</v>
      </c>
      <c r="P190" s="12">
        <v>165.90505188045492</v>
      </c>
      <c r="Q190" s="12">
        <v>156.56742913556292</v>
      </c>
      <c r="R190" s="59">
        <v>4.2833929152037023E-5</v>
      </c>
      <c r="S190" s="59">
        <v>1.6882386043894203E-3</v>
      </c>
      <c r="T190" s="59">
        <v>0</v>
      </c>
      <c r="U190" s="59">
        <v>3.2297660849467794E-3</v>
      </c>
      <c r="V190" s="59">
        <v>2.265411298063502E-3</v>
      </c>
      <c r="W190" s="59">
        <v>0</v>
      </c>
      <c r="X190" s="59">
        <v>1.5065693729521799E-3</v>
      </c>
      <c r="Y190" s="59">
        <v>0</v>
      </c>
      <c r="Z190" s="59">
        <v>1.1213764047652188E-4</v>
      </c>
      <c r="AA190" s="59">
        <v>9.8455699147862046E-5</v>
      </c>
      <c r="AB190" s="59">
        <v>1.5092541404102089E-4</v>
      </c>
      <c r="AC190" s="18">
        <v>8.2675800392448403E-4</v>
      </c>
      <c r="AD190" s="12">
        <v>183</v>
      </c>
      <c r="AE190" s="17">
        <v>10</v>
      </c>
      <c r="AF190" s="18">
        <v>0.99136037475962435</v>
      </c>
      <c r="AG190" t="str">
        <f>IF(AF190&lt;='CAV Tier 1 Analysis'!$A$5,"Tier 1", "Tier 2")</f>
        <v>Tier 2</v>
      </c>
      <c r="AH190" t="str">
        <f t="shared" si="6"/>
        <v>Utah - Tier 2</v>
      </c>
      <c r="AI190" t="str">
        <f t="shared" si="7"/>
        <v>Richmond, City Of - Tier 2</v>
      </c>
    </row>
    <row r="191" spans="1:35" x14ac:dyDescent="0.3">
      <c r="A191">
        <v>184</v>
      </c>
      <c r="B191">
        <v>8</v>
      </c>
      <c r="C191" t="s">
        <v>28</v>
      </c>
      <c r="D191" t="s">
        <v>2284</v>
      </c>
      <c r="E191" t="s">
        <v>3424</v>
      </c>
      <c r="F191" t="s">
        <v>1157</v>
      </c>
      <c r="G191" s="58">
        <v>4.0631199999999996</v>
      </c>
      <c r="H191">
        <v>0</v>
      </c>
      <c r="I191">
        <v>0</v>
      </c>
      <c r="J191" s="12">
        <v>3.6666666666666665</v>
      </c>
      <c r="K191" s="12">
        <v>2.6666666666666665</v>
      </c>
      <c r="L191">
        <v>0</v>
      </c>
      <c r="M191">
        <v>0</v>
      </c>
      <c r="N191" s="12">
        <v>0</v>
      </c>
      <c r="O191" s="12">
        <v>81.99104301726517</v>
      </c>
      <c r="P191" s="12">
        <v>0</v>
      </c>
      <c r="Q191" s="12">
        <v>19.494146577925903</v>
      </c>
      <c r="R191" s="59">
        <v>5.9347864886710332E-5</v>
      </c>
      <c r="S191" s="59">
        <v>0</v>
      </c>
      <c r="T191" s="59">
        <v>0</v>
      </c>
      <c r="U191" s="59">
        <v>5.9212378224024285E-3</v>
      </c>
      <c r="V191" s="59">
        <v>3.0205483974180022E-3</v>
      </c>
      <c r="W191" s="59">
        <v>0</v>
      </c>
      <c r="X191" s="59">
        <v>0</v>
      </c>
      <c r="Y191" s="59">
        <v>0</v>
      </c>
      <c r="Z191" s="59">
        <v>2.9770227009927435E-5</v>
      </c>
      <c r="AA191" s="59">
        <v>0</v>
      </c>
      <c r="AB191" s="59">
        <v>1.8791661585644135E-5</v>
      </c>
      <c r="AC191" s="18">
        <v>8.2269963393661022E-4</v>
      </c>
      <c r="AD191" s="12">
        <v>184</v>
      </c>
      <c r="AE191" s="17">
        <v>10</v>
      </c>
      <c r="AF191" s="18">
        <v>0.99218307439356102</v>
      </c>
      <c r="AG191" t="str">
        <f>IF(AF191&lt;='CAV Tier 1 Analysis'!$A$5,"Tier 1", "Tier 2")</f>
        <v>Tier 2</v>
      </c>
      <c r="AH191" t="str">
        <f t="shared" si="6"/>
        <v>Utah - Tier 2</v>
      </c>
      <c r="AI191" t="str">
        <f t="shared" si="7"/>
        <v>Alta, Town Of - Tier 2</v>
      </c>
    </row>
    <row r="192" spans="1:35" x14ac:dyDescent="0.3">
      <c r="A192">
        <v>185</v>
      </c>
      <c r="B192">
        <v>8</v>
      </c>
      <c r="C192" t="s">
        <v>28</v>
      </c>
      <c r="D192" t="s">
        <v>2178</v>
      </c>
      <c r="E192" t="s">
        <v>3272</v>
      </c>
      <c r="F192" t="s">
        <v>1155</v>
      </c>
      <c r="G192" s="58">
        <v>0.22827</v>
      </c>
      <c r="H192">
        <v>0</v>
      </c>
      <c r="I192">
        <v>0</v>
      </c>
      <c r="J192" s="12">
        <v>3.6666666666666665</v>
      </c>
      <c r="K192" s="12">
        <v>1.3333333333333333</v>
      </c>
      <c r="L192">
        <v>0</v>
      </c>
      <c r="M192">
        <v>0</v>
      </c>
      <c r="N192" s="12">
        <v>0</v>
      </c>
      <c r="O192" s="12">
        <v>1211.3312548910287</v>
      </c>
      <c r="P192" s="12">
        <v>1158.5439513358997</v>
      </c>
      <c r="Q192" s="12">
        <v>51.142616601938016</v>
      </c>
      <c r="R192" s="59">
        <v>3.3342202833510623E-6</v>
      </c>
      <c r="S192" s="59">
        <v>0</v>
      </c>
      <c r="T192" s="59">
        <v>0</v>
      </c>
      <c r="U192" s="59">
        <v>5.9212378224024285E-3</v>
      </c>
      <c r="V192" s="59">
        <v>1.5102741987090011E-3</v>
      </c>
      <c r="W192" s="59">
        <v>0</v>
      </c>
      <c r="X192" s="59">
        <v>0</v>
      </c>
      <c r="Y192" s="59">
        <v>0</v>
      </c>
      <c r="Z192" s="59">
        <v>4.3982373092549346E-4</v>
      </c>
      <c r="AA192" s="59">
        <v>6.8753334168807534E-4</v>
      </c>
      <c r="AB192" s="59">
        <v>4.9299657204599555E-5</v>
      </c>
      <c r="AC192" s="18">
        <v>7.8286390647390447E-4</v>
      </c>
      <c r="AD192" s="12">
        <v>185</v>
      </c>
      <c r="AE192" s="17">
        <v>10</v>
      </c>
      <c r="AF192" s="18">
        <v>0.99296593830003488</v>
      </c>
      <c r="AG192" t="str">
        <f>IF(AF192&lt;='CAV Tier 1 Analysis'!$A$5,"Tier 1", "Tier 2")</f>
        <v>Tier 2</v>
      </c>
      <c r="AH192" t="str">
        <f t="shared" si="6"/>
        <v>Utah - Tier 2</v>
      </c>
      <c r="AI192" t="str">
        <f t="shared" si="7"/>
        <v>Sunset, City Of - Tier 2</v>
      </c>
    </row>
    <row r="193" spans="1:35" x14ac:dyDescent="0.3">
      <c r="A193">
        <v>186</v>
      </c>
      <c r="B193">
        <v>8</v>
      </c>
      <c r="C193" t="s">
        <v>28</v>
      </c>
      <c r="D193" t="s">
        <v>2240</v>
      </c>
      <c r="E193" t="s">
        <v>3355</v>
      </c>
      <c r="F193" t="s">
        <v>1163</v>
      </c>
      <c r="G193" s="58">
        <v>1.5898699999999999</v>
      </c>
      <c r="H193">
        <v>0</v>
      </c>
      <c r="I193">
        <v>0</v>
      </c>
      <c r="J193" s="12">
        <v>3</v>
      </c>
      <c r="K193" s="12">
        <v>1</v>
      </c>
      <c r="L193">
        <v>0</v>
      </c>
      <c r="M193" s="12">
        <v>1</v>
      </c>
      <c r="N193" s="12">
        <v>0</v>
      </c>
      <c r="O193" s="12">
        <v>361.72462373279052</v>
      </c>
      <c r="P193" s="12">
        <v>199.71667834900535</v>
      </c>
      <c r="Q193" s="12">
        <v>513.44215763492912</v>
      </c>
      <c r="R193" s="59">
        <v>2.3222398045697435E-5</v>
      </c>
      <c r="S193" s="59">
        <v>0</v>
      </c>
      <c r="T193" s="59">
        <v>0</v>
      </c>
      <c r="U193" s="59">
        <v>4.8446491274201694E-3</v>
      </c>
      <c r="V193" s="59">
        <v>1.132705649031751E-3</v>
      </c>
      <c r="W193" s="59">
        <v>0</v>
      </c>
      <c r="X193" s="59">
        <v>1.5065693729521799E-3</v>
      </c>
      <c r="Y193" s="59">
        <v>0</v>
      </c>
      <c r="Z193" s="59">
        <v>1.313390312809921E-4</v>
      </c>
      <c r="AA193" s="59">
        <v>1.1852107561202306E-4</v>
      </c>
      <c r="AB193" s="59">
        <v>4.9493991601580998E-4</v>
      </c>
      <c r="AC193" s="18">
        <v>7.5017696094169294E-4</v>
      </c>
      <c r="AD193" s="12">
        <v>186</v>
      </c>
      <c r="AE193" s="17">
        <v>10</v>
      </c>
      <c r="AF193" s="18">
        <v>0.99371611526097658</v>
      </c>
      <c r="AG193" t="str">
        <f>IF(AF193&lt;='CAV Tier 1 Analysis'!$A$5,"Tier 1", "Tier 2")</f>
        <v>Tier 2</v>
      </c>
      <c r="AH193" t="str">
        <f t="shared" si="6"/>
        <v>Utah - Tier 2</v>
      </c>
      <c r="AI193" t="str">
        <f t="shared" si="7"/>
        <v>Cedar Fort, Town Of - Tier 2</v>
      </c>
    </row>
    <row r="194" spans="1:35" x14ac:dyDescent="0.3">
      <c r="A194">
        <v>187</v>
      </c>
      <c r="B194">
        <v>8</v>
      </c>
      <c r="C194" t="s">
        <v>28</v>
      </c>
      <c r="D194" t="s">
        <v>2165</v>
      </c>
      <c r="E194" t="s">
        <v>3252</v>
      </c>
      <c r="F194" t="s">
        <v>1058</v>
      </c>
      <c r="G194" s="58">
        <v>3.3403600000000004</v>
      </c>
      <c r="H194">
        <v>1</v>
      </c>
      <c r="I194">
        <v>0</v>
      </c>
      <c r="J194" s="12">
        <v>2</v>
      </c>
      <c r="K194" s="12">
        <v>2</v>
      </c>
      <c r="L194">
        <v>0</v>
      </c>
      <c r="M194">
        <v>0</v>
      </c>
      <c r="N194" s="12">
        <v>0</v>
      </c>
      <c r="O194" s="12">
        <v>1374.8628543130121</v>
      </c>
      <c r="P194" s="12">
        <v>1212.0480649237238</v>
      </c>
      <c r="Q194" s="12">
        <v>902.54852749433348</v>
      </c>
      <c r="R194" s="59">
        <v>4.8790888271321486E-5</v>
      </c>
      <c r="S194" s="59">
        <v>2.8137310073157008E-4</v>
      </c>
      <c r="T194" s="59">
        <v>0</v>
      </c>
      <c r="U194" s="59">
        <v>3.2297660849467794E-3</v>
      </c>
      <c r="V194" s="59">
        <v>2.265411298063502E-3</v>
      </c>
      <c r="W194" s="59">
        <v>0</v>
      </c>
      <c r="X194" s="59">
        <v>0</v>
      </c>
      <c r="Y194" s="59">
        <v>0</v>
      </c>
      <c r="Z194" s="59">
        <v>4.9920061721615589E-4</v>
      </c>
      <c r="AA194" s="59">
        <v>7.1928514701810001E-4</v>
      </c>
      <c r="AB194" s="59">
        <v>8.7002456996501459E-4</v>
      </c>
      <c r="AC194" s="18">
        <v>7.1944106420113131E-4</v>
      </c>
      <c r="AD194" s="12">
        <v>187</v>
      </c>
      <c r="AE194" s="17">
        <v>10</v>
      </c>
      <c r="AF194" s="18">
        <v>0.99443555632517766</v>
      </c>
      <c r="AG194" t="str">
        <f>IF(AF194&lt;='CAV Tier 1 Analysis'!$A$5,"Tier 1", "Tier 2")</f>
        <v>Tier 2</v>
      </c>
      <c r="AH194" t="str">
        <f t="shared" si="6"/>
        <v>Utah - Tier 2</v>
      </c>
      <c r="AI194" t="str">
        <f t="shared" si="7"/>
        <v>Nibley, Town Of - Tier 2</v>
      </c>
    </row>
    <row r="195" spans="1:35" x14ac:dyDescent="0.3">
      <c r="A195">
        <v>188</v>
      </c>
      <c r="B195">
        <v>8</v>
      </c>
      <c r="C195" t="s">
        <v>28</v>
      </c>
      <c r="D195" t="s">
        <v>2272</v>
      </c>
      <c r="E195" t="s">
        <v>3408</v>
      </c>
      <c r="F195" t="s">
        <v>1162</v>
      </c>
      <c r="G195" s="58">
        <v>2.6549700000000001</v>
      </c>
      <c r="H195">
        <v>1</v>
      </c>
      <c r="I195">
        <v>0</v>
      </c>
      <c r="J195" s="12">
        <v>3</v>
      </c>
      <c r="K195" s="12">
        <v>1</v>
      </c>
      <c r="L195">
        <v>0</v>
      </c>
      <c r="M195">
        <v>0</v>
      </c>
      <c r="N195" s="12">
        <v>0</v>
      </c>
      <c r="O195" s="12">
        <v>1677.0849316138322</v>
      </c>
      <c r="P195" s="12">
        <v>1406.5431673465725</v>
      </c>
      <c r="Q195" s="12">
        <v>26.217240016079359</v>
      </c>
      <c r="R195" s="59">
        <v>3.8779755665170943E-5</v>
      </c>
      <c r="S195" s="59">
        <v>2.8137310073157008E-4</v>
      </c>
      <c r="T195" s="59">
        <v>0</v>
      </c>
      <c r="U195" s="59">
        <v>4.8446491274201694E-3</v>
      </c>
      <c r="V195" s="59">
        <v>1.132705649031751E-3</v>
      </c>
      <c r="W195" s="59">
        <v>0</v>
      </c>
      <c r="X195" s="59">
        <v>0</v>
      </c>
      <c r="Y195" s="59">
        <v>0</v>
      </c>
      <c r="Z195" s="59">
        <v>6.0893479692115937E-4</v>
      </c>
      <c r="AA195" s="59">
        <v>8.3470749897682629E-4</v>
      </c>
      <c r="AB195" s="59">
        <v>2.5272483723377659E-5</v>
      </c>
      <c r="AC195" s="18">
        <v>7.0603840113363865E-4</v>
      </c>
      <c r="AD195" s="12">
        <v>188</v>
      </c>
      <c r="AE195" s="17">
        <v>10</v>
      </c>
      <c r="AF195" s="18">
        <v>0.99514159472631125</v>
      </c>
      <c r="AG195" t="str">
        <f>IF(AF195&lt;='CAV Tier 1 Analysis'!$A$5,"Tier 1", "Tier 2")</f>
        <v>Tier 2</v>
      </c>
      <c r="AH195" t="str">
        <f t="shared" si="6"/>
        <v>Utah - Tier 2</v>
      </c>
      <c r="AI195" t="str">
        <f t="shared" si="7"/>
        <v>Santaguin, City Of - Tier 2</v>
      </c>
    </row>
    <row r="196" spans="1:35" x14ac:dyDescent="0.3">
      <c r="A196">
        <v>189</v>
      </c>
      <c r="B196">
        <v>8</v>
      </c>
      <c r="C196" t="s">
        <v>28</v>
      </c>
      <c r="D196" t="s">
        <v>2197</v>
      </c>
      <c r="E196" t="s">
        <v>3294</v>
      </c>
      <c r="F196" t="s">
        <v>1178</v>
      </c>
      <c r="G196" s="58">
        <v>0.60860000000000003</v>
      </c>
      <c r="H196">
        <v>4</v>
      </c>
      <c r="I196">
        <v>0</v>
      </c>
      <c r="J196" s="12">
        <v>2</v>
      </c>
      <c r="K196" s="12">
        <v>3</v>
      </c>
      <c r="L196">
        <v>0</v>
      </c>
      <c r="M196">
        <v>0</v>
      </c>
      <c r="N196" s="12">
        <v>6.0971619821929357E-3</v>
      </c>
      <c r="O196" s="12">
        <v>0.69925507135423537</v>
      </c>
      <c r="P196" s="12">
        <v>0</v>
      </c>
      <c r="Q196" s="12">
        <v>8.2095858016872136E-2</v>
      </c>
      <c r="R196" s="59">
        <v>8.8895013118125752E-6</v>
      </c>
      <c r="S196" s="59">
        <v>1.1254924029262803E-3</v>
      </c>
      <c r="T196" s="59">
        <v>0</v>
      </c>
      <c r="U196" s="59">
        <v>3.2297660849467794E-3</v>
      </c>
      <c r="V196" s="59">
        <v>3.398116947095253E-3</v>
      </c>
      <c r="W196" s="59">
        <v>0</v>
      </c>
      <c r="X196" s="59">
        <v>0</v>
      </c>
      <c r="Y196" s="59">
        <v>2.5587860484319722E-7</v>
      </c>
      <c r="Z196" s="59">
        <v>2.5389336988523344E-7</v>
      </c>
      <c r="AA196" s="59">
        <v>0</v>
      </c>
      <c r="AB196" s="59">
        <v>7.9137477256021015E-8</v>
      </c>
      <c r="AC196" s="18">
        <v>7.0571398597564646E-4</v>
      </c>
      <c r="AD196" s="12">
        <v>189</v>
      </c>
      <c r="AE196" s="17">
        <v>10</v>
      </c>
      <c r="AF196" s="18">
        <v>0.99584730871228688</v>
      </c>
      <c r="AG196" t="str">
        <f>IF(AF196&lt;='CAV Tier 1 Analysis'!$A$5,"Tier 1", "Tier 2")</f>
        <v>Tier 2</v>
      </c>
      <c r="AH196" t="str">
        <f t="shared" si="6"/>
        <v>Utah - Tier 2</v>
      </c>
      <c r="AI196" t="str">
        <f t="shared" si="7"/>
        <v>Paragonah, Town Of - Tier 2</v>
      </c>
    </row>
    <row r="197" spans="1:35" x14ac:dyDescent="0.3">
      <c r="A197">
        <v>190</v>
      </c>
      <c r="B197">
        <v>8</v>
      </c>
      <c r="C197" t="s">
        <v>28</v>
      </c>
      <c r="D197" t="s">
        <v>2001</v>
      </c>
      <c r="E197" t="s">
        <v>3249</v>
      </c>
      <c r="F197" t="s">
        <v>1185</v>
      </c>
      <c r="G197" s="58">
        <v>1.2928900000000001</v>
      </c>
      <c r="H197">
        <v>6</v>
      </c>
      <c r="I197">
        <v>0</v>
      </c>
      <c r="J197" s="12">
        <v>2</v>
      </c>
      <c r="K197" s="12">
        <v>2</v>
      </c>
      <c r="L197">
        <v>0</v>
      </c>
      <c r="M197">
        <v>0</v>
      </c>
      <c r="N197" s="12">
        <v>0</v>
      </c>
      <c r="O197" s="12">
        <v>85.575467162371027</v>
      </c>
      <c r="P197" s="12">
        <v>22.557824437180692</v>
      </c>
      <c r="Q197" s="12">
        <v>54.848110642693896</v>
      </c>
      <c r="R197" s="59">
        <v>1.8884566794330204E-5</v>
      </c>
      <c r="S197" s="59">
        <v>1.6882386043894203E-3</v>
      </c>
      <c r="T197" s="59">
        <v>0</v>
      </c>
      <c r="U197" s="59">
        <v>3.2297660849467794E-3</v>
      </c>
      <c r="V197" s="59">
        <v>2.265411298063502E-3</v>
      </c>
      <c r="W197" s="59">
        <v>0</v>
      </c>
      <c r="X197" s="59">
        <v>0</v>
      </c>
      <c r="Y197" s="59">
        <v>0</v>
      </c>
      <c r="Z197" s="59">
        <v>3.1071699909561068E-5</v>
      </c>
      <c r="AA197" s="59">
        <v>1.3386852003865952E-5</v>
      </c>
      <c r="AB197" s="59">
        <v>5.2871621216625269E-5</v>
      </c>
      <c r="AC197" s="18">
        <v>6.6360279339309862E-4</v>
      </c>
      <c r="AD197" s="12">
        <v>190</v>
      </c>
      <c r="AE197" s="17">
        <v>10</v>
      </c>
      <c r="AF197" s="18">
        <v>0.99651091150567994</v>
      </c>
      <c r="AG197" t="str">
        <f>IF(AF197&lt;='CAV Tier 1 Analysis'!$A$5,"Tier 1", "Tier 2")</f>
        <v>Tier 2</v>
      </c>
      <c r="AH197" t="str">
        <f t="shared" si="6"/>
        <v>Utah - Tier 2</v>
      </c>
      <c r="AI197" t="str">
        <f t="shared" si="7"/>
        <v>Mendon, City Of - Tier 2</v>
      </c>
    </row>
    <row r="198" spans="1:35" x14ac:dyDescent="0.3">
      <c r="A198">
        <v>191</v>
      </c>
      <c r="B198">
        <v>8</v>
      </c>
      <c r="C198" t="s">
        <v>28</v>
      </c>
      <c r="D198" t="s">
        <v>1521</v>
      </c>
      <c r="E198" t="s">
        <v>3247</v>
      </c>
      <c r="F198" t="s">
        <v>1080</v>
      </c>
      <c r="G198" s="58">
        <v>25.643619999999999</v>
      </c>
      <c r="H198">
        <v>0</v>
      </c>
      <c r="I198">
        <v>0</v>
      </c>
      <c r="J198" s="12">
        <v>2</v>
      </c>
      <c r="K198" s="12">
        <v>2</v>
      </c>
      <c r="L198">
        <v>0</v>
      </c>
      <c r="M198">
        <v>0</v>
      </c>
      <c r="N198" s="12">
        <v>0</v>
      </c>
      <c r="O198" s="12">
        <v>1376.7244759408704</v>
      </c>
      <c r="P198" s="12">
        <v>126.81111645897727</v>
      </c>
      <c r="Q198" s="12">
        <v>749.51520448117344</v>
      </c>
      <c r="R198" s="59">
        <v>3.745629208505146E-4</v>
      </c>
      <c r="S198" s="59">
        <v>0</v>
      </c>
      <c r="T198" s="59">
        <v>0</v>
      </c>
      <c r="U198" s="59">
        <v>3.2297660849467794E-3</v>
      </c>
      <c r="V198" s="59">
        <v>2.265411298063502E-3</v>
      </c>
      <c r="W198" s="59">
        <v>0</v>
      </c>
      <c r="X198" s="59">
        <v>0</v>
      </c>
      <c r="Y198" s="59">
        <v>0</v>
      </c>
      <c r="Z198" s="59">
        <v>4.9987655566538698E-4</v>
      </c>
      <c r="AA198" s="59">
        <v>7.525555725503763E-5</v>
      </c>
      <c r="AB198" s="59">
        <v>7.2250590809929272E-4</v>
      </c>
      <c r="AC198" s="18">
        <v>6.5157984771641031E-4</v>
      </c>
      <c r="AD198" s="12">
        <v>191</v>
      </c>
      <c r="AE198" s="17">
        <v>10</v>
      </c>
      <c r="AF198" s="18">
        <v>0.9971624913533963</v>
      </c>
      <c r="AG198" t="str">
        <f>IF(AF198&lt;='CAV Tier 1 Analysis'!$A$5,"Tier 1", "Tier 2")</f>
        <v>Tier 2</v>
      </c>
      <c r="AH198" t="str">
        <f t="shared" si="6"/>
        <v>Utah - Tier 2</v>
      </c>
      <c r="AI198" t="str">
        <f t="shared" si="7"/>
        <v>Lewiston, City Of - Tier 2</v>
      </c>
    </row>
    <row r="199" spans="1:35" x14ac:dyDescent="0.3">
      <c r="A199">
        <v>192</v>
      </c>
      <c r="B199">
        <v>8</v>
      </c>
      <c r="C199" t="s">
        <v>28</v>
      </c>
      <c r="D199" t="s">
        <v>2199</v>
      </c>
      <c r="E199" t="s">
        <v>3296</v>
      </c>
      <c r="F199" t="s">
        <v>1179</v>
      </c>
      <c r="G199" s="58">
        <v>0.47127999999999998</v>
      </c>
      <c r="H199">
        <v>0</v>
      </c>
      <c r="I199">
        <v>0</v>
      </c>
      <c r="J199" s="12">
        <v>2</v>
      </c>
      <c r="K199" s="12">
        <v>3</v>
      </c>
      <c r="L199">
        <v>0</v>
      </c>
      <c r="M199">
        <v>0</v>
      </c>
      <c r="N199" s="12">
        <v>0</v>
      </c>
      <c r="O199" s="12">
        <v>27.093957017653384</v>
      </c>
      <c r="P199" s="12">
        <v>24.617478649668378</v>
      </c>
      <c r="Q199" s="12">
        <v>27.068148333125233</v>
      </c>
      <c r="R199" s="59">
        <v>6.8837400233832247E-6</v>
      </c>
      <c r="S199" s="59">
        <v>0</v>
      </c>
      <c r="T199" s="59">
        <v>0</v>
      </c>
      <c r="U199" s="59">
        <v>3.2297660849467794E-3</v>
      </c>
      <c r="V199" s="59">
        <v>3.398116947095253E-3</v>
      </c>
      <c r="W199" s="59">
        <v>0</v>
      </c>
      <c r="X199" s="59">
        <v>0</v>
      </c>
      <c r="Y199" s="59">
        <v>0</v>
      </c>
      <c r="Z199" s="59">
        <v>9.8375776344607584E-6</v>
      </c>
      <c r="AA199" s="59">
        <v>1.460914567843973E-5</v>
      </c>
      <c r="AB199" s="59">
        <v>2.6092728973428371E-5</v>
      </c>
      <c r="AC199" s="18">
        <v>6.0775511130470403E-4</v>
      </c>
      <c r="AD199" s="12">
        <v>192</v>
      </c>
      <c r="AE199" s="17">
        <v>10</v>
      </c>
      <c r="AF199" s="18">
        <v>0.99777024646470103</v>
      </c>
      <c r="AG199" t="str">
        <f>IF(AF199&lt;='CAV Tier 1 Analysis'!$A$5,"Tier 1", "Tier 2")</f>
        <v>Tier 2</v>
      </c>
      <c r="AH199" t="str">
        <f t="shared" si="6"/>
        <v>Utah - Tier 2</v>
      </c>
      <c r="AI199" t="str">
        <f t="shared" si="7"/>
        <v>Kanarraville, Town Of - Tier 2</v>
      </c>
    </row>
    <row r="200" spans="1:35" x14ac:dyDescent="0.3">
      <c r="A200">
        <v>193</v>
      </c>
      <c r="B200">
        <v>8</v>
      </c>
      <c r="C200" t="s">
        <v>28</v>
      </c>
      <c r="D200" t="s">
        <v>1506</v>
      </c>
      <c r="E200" t="s">
        <v>3270</v>
      </c>
      <c r="F200" t="s">
        <v>1191</v>
      </c>
      <c r="G200" s="58">
        <v>1.7939999999999998E-2</v>
      </c>
      <c r="H200">
        <v>0</v>
      </c>
      <c r="I200">
        <v>0</v>
      </c>
      <c r="J200" s="12">
        <v>3</v>
      </c>
      <c r="K200" s="12">
        <v>1</v>
      </c>
      <c r="L200">
        <v>0</v>
      </c>
      <c r="M200">
        <v>0</v>
      </c>
      <c r="N200" s="12">
        <v>6.1384383113119183</v>
      </c>
      <c r="O200" s="12">
        <v>83.086775063433834</v>
      </c>
      <c r="P200" s="12">
        <v>78.938066351047638</v>
      </c>
      <c r="Q200" s="12">
        <v>15.708490975135277</v>
      </c>
      <c r="R200" s="59">
        <v>2.6204017997686097E-7</v>
      </c>
      <c r="S200" s="59">
        <v>0</v>
      </c>
      <c r="T200" s="59">
        <v>0</v>
      </c>
      <c r="U200" s="59">
        <v>4.8446491274201694E-3</v>
      </c>
      <c r="V200" s="59">
        <v>1.132705649031751E-3</v>
      </c>
      <c r="W200" s="59">
        <v>0</v>
      </c>
      <c r="X200" s="59">
        <v>0</v>
      </c>
      <c r="Y200" s="59">
        <v>2.5761084183130087E-4</v>
      </c>
      <c r="Z200" s="59">
        <v>3.0168077684294686E-5</v>
      </c>
      <c r="AA200" s="59">
        <v>4.6845484353139928E-5</v>
      </c>
      <c r="AB200" s="59">
        <v>1.5142424688657183E-5</v>
      </c>
      <c r="AC200" s="18">
        <v>5.752166950172082E-4</v>
      </c>
      <c r="AD200" s="12">
        <v>193</v>
      </c>
      <c r="AE200" s="17">
        <v>10</v>
      </c>
      <c r="AF200" s="18">
        <v>0.99834546315971828</v>
      </c>
      <c r="AG200" t="str">
        <f>IF(AF200&lt;='CAV Tier 1 Analysis'!$A$5,"Tier 1", "Tier 2")</f>
        <v>Tier 2</v>
      </c>
      <c r="AH200" t="str">
        <f t="shared" ref="AH200:AH203" si="8">C200&amp;" - "&amp;AG200</f>
        <v>Utah - Tier 2</v>
      </c>
      <c r="AI200" t="str">
        <f t="shared" ref="AI200:AI203" si="9">D200&amp;" - "&amp;AG200</f>
        <v>Layton, City Of - Tier 2</v>
      </c>
    </row>
    <row r="201" spans="1:35" x14ac:dyDescent="0.3">
      <c r="A201">
        <v>194</v>
      </c>
      <c r="B201">
        <v>8</v>
      </c>
      <c r="C201" t="s">
        <v>28</v>
      </c>
      <c r="D201" t="s">
        <v>2241</v>
      </c>
      <c r="E201" t="s">
        <v>3356</v>
      </c>
      <c r="F201" t="s">
        <v>1187</v>
      </c>
      <c r="G201" s="58">
        <v>13.238250000000001</v>
      </c>
      <c r="H201">
        <v>0</v>
      </c>
      <c r="I201">
        <v>0</v>
      </c>
      <c r="J201" s="12">
        <v>3</v>
      </c>
      <c r="K201" s="12">
        <v>1</v>
      </c>
      <c r="L201">
        <v>0</v>
      </c>
      <c r="M201">
        <v>0</v>
      </c>
      <c r="N201" s="12">
        <v>6.179076217586546E-2</v>
      </c>
      <c r="O201" s="12">
        <v>118.20572705727406</v>
      </c>
      <c r="P201" s="12">
        <v>0</v>
      </c>
      <c r="Q201" s="12">
        <v>90.412479992222842</v>
      </c>
      <c r="R201" s="59">
        <v>1.9336418130315943E-4</v>
      </c>
      <c r="S201" s="59">
        <v>0</v>
      </c>
      <c r="T201" s="59">
        <v>0</v>
      </c>
      <c r="U201" s="59">
        <v>4.8446491274201694E-3</v>
      </c>
      <c r="V201" s="59">
        <v>1.132705649031751E-3</v>
      </c>
      <c r="W201" s="59">
        <v>0</v>
      </c>
      <c r="X201" s="59">
        <v>0</v>
      </c>
      <c r="Y201" s="59">
        <v>2.593162862317726E-6</v>
      </c>
      <c r="Z201" s="59">
        <v>4.2919460454083486E-5</v>
      </c>
      <c r="AA201" s="59">
        <v>0</v>
      </c>
      <c r="AB201" s="59">
        <v>8.7154404033081784E-5</v>
      </c>
      <c r="AC201" s="18">
        <v>5.7303508955496029E-4</v>
      </c>
      <c r="AD201" s="12">
        <v>194</v>
      </c>
      <c r="AE201" s="17">
        <v>10</v>
      </c>
      <c r="AF201" s="18">
        <v>0.99891849824927326</v>
      </c>
      <c r="AG201" t="str">
        <f>IF(AF201&lt;='CAV Tier 1 Analysis'!$A$5,"Tier 1", "Tier 2")</f>
        <v>Tier 2</v>
      </c>
      <c r="AH201" t="str">
        <f t="shared" si="8"/>
        <v>Utah - Tier 2</v>
      </c>
      <c r="AI201" t="str">
        <f t="shared" si="9"/>
        <v>Genola, Town Of - Tier 2</v>
      </c>
    </row>
    <row r="202" spans="1:35" x14ac:dyDescent="0.3">
      <c r="A202">
        <v>195</v>
      </c>
      <c r="B202">
        <v>8</v>
      </c>
      <c r="C202" t="s">
        <v>28</v>
      </c>
      <c r="D202" t="s">
        <v>1225</v>
      </c>
      <c r="E202" t="s">
        <v>3251</v>
      </c>
      <c r="F202" t="s">
        <v>1188</v>
      </c>
      <c r="G202" s="58">
        <v>0.74768999999999997</v>
      </c>
      <c r="H202">
        <v>2</v>
      </c>
      <c r="I202">
        <v>0</v>
      </c>
      <c r="J202" s="12">
        <v>2</v>
      </c>
      <c r="K202" s="12">
        <v>2</v>
      </c>
      <c r="L202">
        <v>0</v>
      </c>
      <c r="M202">
        <v>0</v>
      </c>
      <c r="N202" s="12">
        <v>0</v>
      </c>
      <c r="O202" s="12">
        <v>24.456689823952008</v>
      </c>
      <c r="P202" s="12">
        <v>0</v>
      </c>
      <c r="Q202" s="12">
        <v>13.753198863187816</v>
      </c>
      <c r="R202" s="59">
        <v>1.0921116062814894E-5</v>
      </c>
      <c r="S202" s="59">
        <v>5.6274620146314015E-4</v>
      </c>
      <c r="T202" s="59">
        <v>0</v>
      </c>
      <c r="U202" s="59">
        <v>3.2297660849467794E-3</v>
      </c>
      <c r="V202" s="59">
        <v>2.265411298063502E-3</v>
      </c>
      <c r="W202" s="59">
        <v>0</v>
      </c>
      <c r="X202" s="59">
        <v>0</v>
      </c>
      <c r="Y202" s="59">
        <v>0</v>
      </c>
      <c r="Z202" s="59">
        <v>8.8800090982757553E-6</v>
      </c>
      <c r="AA202" s="59">
        <v>0</v>
      </c>
      <c r="AB202" s="59">
        <v>1.3257592874044582E-5</v>
      </c>
      <c r="AC202" s="18">
        <v>5.5372566386441432E-4</v>
      </c>
      <c r="AD202" s="12">
        <v>195</v>
      </c>
      <c r="AE202" s="17">
        <v>10</v>
      </c>
      <c r="AF202" s="18">
        <v>0.99947222391313773</v>
      </c>
      <c r="AG202" t="str">
        <f>IF(AF202&lt;='CAV Tier 1 Analysis'!$A$5,"Tier 1", "Tier 2")</f>
        <v>Tier 2</v>
      </c>
      <c r="AH202" t="str">
        <f t="shared" si="8"/>
        <v>Utah - Tier 2</v>
      </c>
      <c r="AI202" t="str">
        <f t="shared" si="9"/>
        <v>Newton, Town Of - Tier 2</v>
      </c>
    </row>
    <row r="203" spans="1:35" x14ac:dyDescent="0.3">
      <c r="A203">
        <v>196</v>
      </c>
      <c r="B203">
        <v>8</v>
      </c>
      <c r="C203" t="s">
        <v>28</v>
      </c>
      <c r="D203" t="s">
        <v>2163</v>
      </c>
      <c r="E203" t="s">
        <v>3244</v>
      </c>
      <c r="F203" t="s">
        <v>1190</v>
      </c>
      <c r="G203" s="58">
        <v>0.95398000000000005</v>
      </c>
      <c r="H203">
        <v>1</v>
      </c>
      <c r="I203">
        <v>0</v>
      </c>
      <c r="J203" s="12">
        <v>2</v>
      </c>
      <c r="K203" s="12">
        <v>2</v>
      </c>
      <c r="L203">
        <v>0</v>
      </c>
      <c r="M203">
        <v>0</v>
      </c>
      <c r="N203" s="12">
        <v>0</v>
      </c>
      <c r="O203" s="12">
        <v>18.61929550942644</v>
      </c>
      <c r="P203" s="12">
        <v>0</v>
      </c>
      <c r="Q203" s="12">
        <v>8.6016495713241312</v>
      </c>
      <c r="R203" s="59">
        <v>1.3934286003028198E-5</v>
      </c>
      <c r="S203" s="59">
        <v>2.8137310073157008E-4</v>
      </c>
      <c r="T203" s="59">
        <v>0</v>
      </c>
      <c r="U203" s="59">
        <v>3.2297660849467794E-3</v>
      </c>
      <c r="V203" s="59">
        <v>2.265411298063502E-3</v>
      </c>
      <c r="W203" s="59">
        <v>0</v>
      </c>
      <c r="X203" s="59">
        <v>0</v>
      </c>
      <c r="Y203" s="59">
        <v>0</v>
      </c>
      <c r="Z203" s="59">
        <v>6.7605025339636962E-6</v>
      </c>
      <c r="AA203" s="59">
        <v>0</v>
      </c>
      <c r="AB203" s="59">
        <v>8.2916832073918759E-6</v>
      </c>
      <c r="AC203" s="18">
        <v>5.27776086862385E-4</v>
      </c>
      <c r="AD203" s="12">
        <v>196</v>
      </c>
      <c r="AE203" s="17">
        <v>10</v>
      </c>
      <c r="AF203" s="18">
        <v>1</v>
      </c>
      <c r="AG203" t="str">
        <f>IF(AF203&lt;='CAV Tier 1 Analysis'!$A$5,"Tier 1", "Tier 2")</f>
        <v>Tier 2</v>
      </c>
      <c r="AH203" t="str">
        <f t="shared" si="8"/>
        <v>Utah - Tier 2</v>
      </c>
      <c r="AI203" t="str">
        <f t="shared" si="9"/>
        <v>Clarkston, Town Of - Tier 2</v>
      </c>
    </row>
  </sheetData>
  <autoFilter ref="A7:AI203">
    <sortState ref="A8:AI203">
      <sortCondition ref="AG8:AG203"/>
      <sortCondition descending="1" ref="AC8:AC203"/>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8"/>
  <sheetViews>
    <sheetView workbookViewId="0">
      <selection activeCell="AF15" sqref="AF15"/>
    </sheetView>
  </sheetViews>
  <sheetFormatPr defaultRowHeight="14.4" x14ac:dyDescent="0.3"/>
  <cols>
    <col min="3" max="3" width="9.44140625" bestFit="1" customWidth="1"/>
    <col min="4" max="4" width="25" bestFit="1" customWidth="1"/>
    <col min="5" max="5" width="35.44140625" bestFit="1" customWidth="1"/>
    <col min="6" max="6" width="7" bestFit="1" customWidth="1"/>
    <col min="7" max="7" width="9.5546875" bestFit="1" customWidth="1"/>
    <col min="15" max="16" width="11.5546875" bestFit="1" customWidth="1"/>
    <col min="17" max="17" width="8" bestFit="1" customWidth="1"/>
    <col min="18" max="20" width="10.109375" style="25" bestFit="1" customWidth="1"/>
    <col min="21" max="22" width="9.109375" style="25"/>
    <col min="23" max="25" width="10.109375" style="25" bestFit="1" customWidth="1"/>
    <col min="26" max="26" width="9.109375" style="25"/>
    <col min="27" max="29" width="10.109375" style="25" bestFit="1" customWidth="1"/>
    <col min="30" max="30" width="6.88671875" customWidth="1"/>
    <col min="31" max="31" width="7.44140625" customWidth="1"/>
    <col min="33" max="33" width="7.6640625" customWidth="1"/>
    <col min="34" max="34" width="16" bestFit="1" customWidth="1"/>
    <col min="35" max="35" width="31.6640625" bestFit="1" customWidth="1"/>
  </cols>
  <sheetData>
    <row r="1" spans="1:35" ht="15.6" x14ac:dyDescent="0.3">
      <c r="A1" s="1" t="s">
        <v>1192</v>
      </c>
    </row>
    <row r="2" spans="1:35" ht="15.6" x14ac:dyDescent="0.3">
      <c r="A2" s="1" t="s">
        <v>3533</v>
      </c>
    </row>
    <row r="3" spans="1:35" x14ac:dyDescent="0.3">
      <c r="A3" s="2" t="s">
        <v>3561</v>
      </c>
    </row>
    <row r="4" spans="1:35" x14ac:dyDescent="0.3">
      <c r="A4" s="13"/>
    </row>
    <row r="6" spans="1:35" ht="15" thickBot="1" x14ac:dyDescent="0.35">
      <c r="G6" s="17">
        <f>SUBTOTAL(9,G8:G88)</f>
        <v>74754.074849999975</v>
      </c>
      <c r="H6" s="17">
        <f t="shared" ref="H6:AC6" si="0">SUBTOTAL(9,H8:H88)</f>
        <v>2573</v>
      </c>
      <c r="I6" s="17">
        <f t="shared" si="0"/>
        <v>16</v>
      </c>
      <c r="J6" s="17">
        <f t="shared" si="0"/>
        <v>106.65721216577921</v>
      </c>
      <c r="K6" s="17">
        <f t="shared" si="0"/>
        <v>412.66048516618162</v>
      </c>
      <c r="L6" s="17">
        <f t="shared" si="0"/>
        <v>10</v>
      </c>
      <c r="M6" s="17">
        <f t="shared" si="0"/>
        <v>345.09671634789169</v>
      </c>
      <c r="N6" s="17">
        <f t="shared" si="0"/>
        <v>5146.0932890135437</v>
      </c>
      <c r="O6" s="17">
        <f t="shared" si="0"/>
        <v>498107.97001747717</v>
      </c>
      <c r="P6" s="17">
        <f t="shared" si="0"/>
        <v>237456.96634856355</v>
      </c>
      <c r="Q6" s="17">
        <f t="shared" si="0"/>
        <v>77957.720993105744</v>
      </c>
      <c r="R6" s="41">
        <f t="shared" si="0"/>
        <v>1.0000000000000009</v>
      </c>
      <c r="S6" s="41">
        <f t="shared" si="0"/>
        <v>1.0000000000000007</v>
      </c>
      <c r="T6" s="41">
        <f t="shared" si="0"/>
        <v>1</v>
      </c>
      <c r="U6" s="41">
        <f t="shared" si="0"/>
        <v>0.99999999999999956</v>
      </c>
      <c r="V6" s="41">
        <f t="shared" si="0"/>
        <v>0.99999999999999978</v>
      </c>
      <c r="W6" s="41">
        <f t="shared" si="0"/>
        <v>1</v>
      </c>
      <c r="X6" s="41">
        <f t="shared" si="0"/>
        <v>1</v>
      </c>
      <c r="Y6" s="41">
        <f t="shared" si="0"/>
        <v>1.0000000000000004</v>
      </c>
      <c r="Z6" s="41">
        <f t="shared" si="0"/>
        <v>0.99999999999999989</v>
      </c>
      <c r="AA6" s="41">
        <f t="shared" si="0"/>
        <v>1</v>
      </c>
      <c r="AB6" s="41">
        <f t="shared" si="0"/>
        <v>1</v>
      </c>
      <c r="AC6" s="41">
        <f t="shared" si="0"/>
        <v>0.99999999999999989</v>
      </c>
      <c r="AD6" s="17">
        <f>SUBTOTAL(3,AD8:AD88)</f>
        <v>81</v>
      </c>
      <c r="AE6" s="17">
        <f>SUBTOTAL(3,AE8:AE88)</f>
        <v>81</v>
      </c>
      <c r="AF6" s="41"/>
    </row>
    <row r="7" spans="1:35" ht="208.2" thickBot="1" x14ac:dyDescent="0.35">
      <c r="A7" s="7" t="s">
        <v>1200</v>
      </c>
      <c r="B7" s="8" t="s">
        <v>0</v>
      </c>
      <c r="C7" s="8" t="s">
        <v>1</v>
      </c>
      <c r="D7" s="8" t="s">
        <v>20</v>
      </c>
      <c r="E7" s="8" t="s">
        <v>1208</v>
      </c>
      <c r="F7" s="33" t="s">
        <v>2</v>
      </c>
      <c r="G7" s="9" t="s">
        <v>9</v>
      </c>
      <c r="H7" s="10" t="s">
        <v>10</v>
      </c>
      <c r="I7" s="10" t="s">
        <v>11</v>
      </c>
      <c r="J7" s="10" t="s">
        <v>12</v>
      </c>
      <c r="K7" s="10" t="s">
        <v>13</v>
      </c>
      <c r="L7" s="10" t="s">
        <v>14</v>
      </c>
      <c r="M7" s="10" t="s">
        <v>15</v>
      </c>
      <c r="N7" s="10" t="s">
        <v>16</v>
      </c>
      <c r="O7" s="10" t="s">
        <v>17</v>
      </c>
      <c r="P7" s="10" t="s">
        <v>18</v>
      </c>
      <c r="Q7" s="43" t="s">
        <v>19</v>
      </c>
      <c r="R7" s="42" t="s">
        <v>3517</v>
      </c>
      <c r="S7" s="37" t="s">
        <v>3518</v>
      </c>
      <c r="T7" s="37" t="s">
        <v>3519</v>
      </c>
      <c r="U7" s="37" t="s">
        <v>3520</v>
      </c>
      <c r="V7" s="37" t="s">
        <v>3521</v>
      </c>
      <c r="W7" s="37" t="s">
        <v>3522</v>
      </c>
      <c r="X7" s="37" t="s">
        <v>3523</v>
      </c>
      <c r="Y7" s="37" t="s">
        <v>3524</v>
      </c>
      <c r="Z7" s="37" t="s">
        <v>3525</v>
      </c>
      <c r="AA7" s="37" t="s">
        <v>3526</v>
      </c>
      <c r="AB7" s="37" t="s">
        <v>3527</v>
      </c>
      <c r="AC7" s="29" t="s">
        <v>1203</v>
      </c>
      <c r="AD7" s="30" t="s">
        <v>1204</v>
      </c>
      <c r="AE7" s="31" t="s">
        <v>1202</v>
      </c>
      <c r="AF7" s="38" t="s">
        <v>1205</v>
      </c>
      <c r="AG7" s="39" t="s">
        <v>1201</v>
      </c>
      <c r="AH7" s="39" t="s">
        <v>1206</v>
      </c>
      <c r="AI7" s="40" t="s">
        <v>1199</v>
      </c>
    </row>
    <row r="8" spans="1:35" x14ac:dyDescent="0.3">
      <c r="A8" s="12">
        <v>1</v>
      </c>
      <c r="B8">
        <v>8</v>
      </c>
      <c r="C8" t="s">
        <v>33</v>
      </c>
      <c r="D8" t="s">
        <v>2309</v>
      </c>
      <c r="E8" t="s">
        <v>3456</v>
      </c>
      <c r="F8" t="s">
        <v>149</v>
      </c>
      <c r="G8" s="58">
        <v>21.637059999999995</v>
      </c>
      <c r="H8">
        <v>370</v>
      </c>
      <c r="I8">
        <v>9</v>
      </c>
      <c r="J8">
        <v>2</v>
      </c>
      <c r="K8">
        <v>3</v>
      </c>
      <c r="L8">
        <v>4</v>
      </c>
      <c r="M8" s="12">
        <v>123.17912738606819</v>
      </c>
      <c r="N8" s="12">
        <v>974.20346888494328</v>
      </c>
      <c r="O8" s="12">
        <v>44625.418047867788</v>
      </c>
      <c r="P8" s="12">
        <v>44072.715456043145</v>
      </c>
      <c r="Q8" s="12">
        <v>0</v>
      </c>
      <c r="R8" s="59">
        <f t="shared" ref="R8:AB8" si="1">G8/G$6</f>
        <v>2.8944321822477886E-4</v>
      </c>
      <c r="S8" s="59">
        <f t="shared" si="1"/>
        <v>0.14380101049358726</v>
      </c>
      <c r="T8" s="59">
        <f t="shared" si="1"/>
        <v>0.5625</v>
      </c>
      <c r="U8" s="59">
        <f t="shared" si="1"/>
        <v>1.8751662071303386E-2</v>
      </c>
      <c r="V8" s="59">
        <f t="shared" si="1"/>
        <v>7.2698988825932202E-3</v>
      </c>
      <c r="W8" s="59">
        <f t="shared" si="1"/>
        <v>0.4</v>
      </c>
      <c r="X8" s="59">
        <f t="shared" si="1"/>
        <v>0.35694088512245192</v>
      </c>
      <c r="Y8" s="59">
        <f t="shared" si="1"/>
        <v>0.18930932926629643</v>
      </c>
      <c r="Z8" s="59">
        <f t="shared" si="1"/>
        <v>8.9589849458345375E-2</v>
      </c>
      <c r="AA8" s="59">
        <f t="shared" si="1"/>
        <v>0.18560295843815641</v>
      </c>
      <c r="AB8" s="59">
        <f t="shared" si="1"/>
        <v>0</v>
      </c>
      <c r="AC8" s="18">
        <f>SUM(R8:AB8)/11</f>
        <v>0.1776413669955417</v>
      </c>
      <c r="AD8" s="12">
        <v>1</v>
      </c>
      <c r="AE8" s="17">
        <f>TRUNC(AD8/(81/10)-0.001)+1</f>
        <v>1</v>
      </c>
      <c r="AF8" s="21">
        <v>0.1776413669955417</v>
      </c>
      <c r="AG8" t="str">
        <f>IF(AF8&lt;='CAV Tier 1 Analysis'!$A$5,"Tier 1", "Tier 2")</f>
        <v>Tier 2</v>
      </c>
      <c r="AH8" t="str">
        <f t="shared" ref="AH8:AH71" si="2">C8&amp;" - "&amp;AG8</f>
        <v>Wyoming - Tier 2</v>
      </c>
      <c r="AI8" t="str">
        <f t="shared" ref="AI8:AI71" si="3">D8&amp;" - "&amp;AG8</f>
        <v>Cheyenne, City Of - Tier 2</v>
      </c>
    </row>
    <row r="9" spans="1:35" x14ac:dyDescent="0.3">
      <c r="A9" s="12">
        <v>2</v>
      </c>
      <c r="B9">
        <v>8</v>
      </c>
      <c r="C9" t="s">
        <v>33</v>
      </c>
      <c r="D9" t="s">
        <v>2315</v>
      </c>
      <c r="E9" t="s">
        <v>3463</v>
      </c>
      <c r="F9" t="s">
        <v>157</v>
      </c>
      <c r="G9" s="58">
        <v>24.206999999999997</v>
      </c>
      <c r="H9">
        <v>376</v>
      </c>
      <c r="I9">
        <v>0</v>
      </c>
      <c r="J9">
        <v>2</v>
      </c>
      <c r="K9">
        <v>3</v>
      </c>
      <c r="L9">
        <v>0</v>
      </c>
      <c r="M9" s="12">
        <v>30.822670715082399</v>
      </c>
      <c r="N9" s="12">
        <v>1243.3625843695038</v>
      </c>
      <c r="O9" s="12">
        <v>43278.073945709672</v>
      </c>
      <c r="P9" s="12">
        <v>42954.487346581605</v>
      </c>
      <c r="Q9" s="12">
        <v>3253.2049535368424</v>
      </c>
      <c r="R9" s="59">
        <v>3.2382181237040626E-4</v>
      </c>
      <c r="S9" s="59">
        <v>0.14613291877186163</v>
      </c>
      <c r="T9" s="59">
        <v>0</v>
      </c>
      <c r="U9" s="59">
        <v>1.8751662071303386E-2</v>
      </c>
      <c r="V9" s="59">
        <v>7.2698988825932202E-3</v>
      </c>
      <c r="W9" s="59">
        <v>0</v>
      </c>
      <c r="X9" s="59">
        <v>8.9316035925447901E-2</v>
      </c>
      <c r="Y9" s="59">
        <v>0.24161291188093567</v>
      </c>
      <c r="Z9" s="59">
        <v>8.6884925660175985E-2</v>
      </c>
      <c r="AA9" s="59">
        <v>0.18089377627914538</v>
      </c>
      <c r="AB9" s="59">
        <v>4.1730375286683177E-2</v>
      </c>
      <c r="AC9" s="18">
        <v>7.3901484233683354E-2</v>
      </c>
      <c r="AD9" s="12">
        <v>2</v>
      </c>
      <c r="AE9" s="17">
        <v>1</v>
      </c>
      <c r="AF9" s="21">
        <v>0.25154285122922504</v>
      </c>
      <c r="AG9" t="str">
        <f>IF(AF9&lt;='CAV Tier 1 Analysis'!$A$5,"Tier 1", "Tier 2")</f>
        <v>Tier 2</v>
      </c>
      <c r="AH9" t="str">
        <f t="shared" si="2"/>
        <v>Wyoming - Tier 2</v>
      </c>
      <c r="AI9" t="str">
        <f t="shared" si="3"/>
        <v>Casper, City Of - Tier 2</v>
      </c>
    </row>
    <row r="10" spans="1:35" x14ac:dyDescent="0.3">
      <c r="A10" s="12">
        <v>3</v>
      </c>
      <c r="B10">
        <v>8</v>
      </c>
      <c r="C10" t="s">
        <v>33</v>
      </c>
      <c r="D10" t="s">
        <v>2308</v>
      </c>
      <c r="E10" t="s">
        <v>3455</v>
      </c>
      <c r="F10" t="s">
        <v>113</v>
      </c>
      <c r="G10" s="58">
        <v>2659.3625299999994</v>
      </c>
      <c r="H10">
        <v>99</v>
      </c>
      <c r="I10">
        <v>4</v>
      </c>
      <c r="J10" s="12">
        <v>1.9767441860465116</v>
      </c>
      <c r="K10" s="12">
        <v>3.1860465116279069</v>
      </c>
      <c r="L10">
        <v>2</v>
      </c>
      <c r="M10" s="12">
        <v>15.986003863865829</v>
      </c>
      <c r="N10" s="12">
        <v>15.111139014246453</v>
      </c>
      <c r="O10" s="12">
        <v>42552.786165100464</v>
      </c>
      <c r="P10" s="12">
        <v>0</v>
      </c>
      <c r="Q10" s="12">
        <v>7182.3236956814217</v>
      </c>
      <c r="R10" s="59">
        <v>3.5574816962636792E-2</v>
      </c>
      <c r="S10" s="59">
        <v>3.8476486591527401E-2</v>
      </c>
      <c r="T10" s="59">
        <v>0.25</v>
      </c>
      <c r="U10" s="59">
        <v>1.8533619489078928E-2</v>
      </c>
      <c r="V10" s="59">
        <v>7.7207453249245831E-3</v>
      </c>
      <c r="W10" s="59">
        <v>0.2</v>
      </c>
      <c r="X10" s="59">
        <v>4.6323256949655681E-2</v>
      </c>
      <c r="Y10" s="59">
        <v>2.9364292805393569E-3</v>
      </c>
      <c r="Z10" s="59">
        <v>8.5428840184202257E-2</v>
      </c>
      <c r="AA10" s="59">
        <v>0</v>
      </c>
      <c r="AB10" s="59">
        <v>9.2131011581477559E-2</v>
      </c>
      <c r="AC10" s="18">
        <v>7.0647746033094774E-2</v>
      </c>
      <c r="AD10" s="12">
        <v>3</v>
      </c>
      <c r="AE10" s="17">
        <v>1</v>
      </c>
      <c r="AF10" s="21">
        <v>0.3221905972623198</v>
      </c>
      <c r="AG10" t="str">
        <f>IF(AF10&lt;='CAV Tier 1 Analysis'!$A$5,"Tier 1", "Tier 2")</f>
        <v>Tier 2</v>
      </c>
      <c r="AH10" t="str">
        <f t="shared" si="2"/>
        <v>Wyoming - Tier 2</v>
      </c>
      <c r="AI10" t="str">
        <f t="shared" si="3"/>
        <v>Laramie County* - Tier 2</v>
      </c>
    </row>
    <row r="11" spans="1:35" x14ac:dyDescent="0.3">
      <c r="A11" s="12">
        <v>4</v>
      </c>
      <c r="B11">
        <v>8</v>
      </c>
      <c r="C11" t="s">
        <v>33</v>
      </c>
      <c r="D11" t="s">
        <v>1370</v>
      </c>
      <c r="E11" t="s">
        <v>3498</v>
      </c>
      <c r="F11" t="s">
        <v>64</v>
      </c>
      <c r="G11" s="58">
        <v>5404.636129999999</v>
      </c>
      <c r="H11">
        <v>42</v>
      </c>
      <c r="I11">
        <v>0</v>
      </c>
      <c r="J11" s="12">
        <v>0.95652173913043481</v>
      </c>
      <c r="K11" s="12">
        <v>4.2608695652173916</v>
      </c>
      <c r="L11">
        <v>2</v>
      </c>
      <c r="M11" s="12">
        <v>11.999999995559373</v>
      </c>
      <c r="N11" s="12">
        <v>0</v>
      </c>
      <c r="O11" s="12">
        <v>16577.528523284527</v>
      </c>
      <c r="P11" s="12">
        <v>0</v>
      </c>
      <c r="Q11" s="12">
        <v>2207.6496632643102</v>
      </c>
      <c r="R11" s="59">
        <v>7.2298883249439352E-2</v>
      </c>
      <c r="S11" s="59">
        <v>1.6323357947920714E-2</v>
      </c>
      <c r="T11" s="59">
        <v>0</v>
      </c>
      <c r="U11" s="59">
        <v>8.9681862080146623E-3</v>
      </c>
      <c r="V11" s="59">
        <v>1.0325363630349792E-2</v>
      </c>
      <c r="W11" s="59">
        <v>0.2</v>
      </c>
      <c r="X11" s="59">
        <v>3.4772860555016653E-2</v>
      </c>
      <c r="Y11" s="59">
        <v>0</v>
      </c>
      <c r="Z11" s="59">
        <v>3.3280994324790404E-2</v>
      </c>
      <c r="AA11" s="59">
        <v>0</v>
      </c>
      <c r="AB11" s="59">
        <v>2.8318550557160919E-2</v>
      </c>
      <c r="AC11" s="18">
        <v>3.6753472406608416E-2</v>
      </c>
      <c r="AD11" s="12">
        <v>4</v>
      </c>
      <c r="AE11" s="17">
        <v>1</v>
      </c>
      <c r="AF11" s="21">
        <v>0.35894406966892822</v>
      </c>
      <c r="AG11" t="str">
        <f>IF(AF11&lt;='CAV Tier 1 Analysis'!$A$5,"Tier 1", "Tier 2")</f>
        <v>Tier 2</v>
      </c>
      <c r="AH11" t="str">
        <f t="shared" si="2"/>
        <v>Wyoming - Tier 2</v>
      </c>
      <c r="AI11" t="str">
        <f t="shared" si="3"/>
        <v>Park County* - Tier 2</v>
      </c>
    </row>
    <row r="12" spans="1:35" x14ac:dyDescent="0.3">
      <c r="A12" s="12">
        <v>5</v>
      </c>
      <c r="B12">
        <v>8</v>
      </c>
      <c r="C12" t="s">
        <v>33</v>
      </c>
      <c r="D12" t="s">
        <v>2323</v>
      </c>
      <c r="E12" t="s">
        <v>3475</v>
      </c>
      <c r="F12" t="s">
        <v>294</v>
      </c>
      <c r="G12" s="58">
        <v>18.47625</v>
      </c>
      <c r="H12">
        <v>253</v>
      </c>
      <c r="I12">
        <v>0</v>
      </c>
      <c r="J12" s="12">
        <v>1</v>
      </c>
      <c r="K12" s="12">
        <v>3</v>
      </c>
      <c r="L12">
        <v>0</v>
      </c>
      <c r="M12" s="12">
        <v>14.718727014410389</v>
      </c>
      <c r="N12" s="12">
        <v>500.55872087380936</v>
      </c>
      <c r="O12" s="12">
        <v>14393.202624447073</v>
      </c>
      <c r="P12" s="12">
        <v>14319.719351162727</v>
      </c>
      <c r="Q12" s="12">
        <v>3318.8431547062173</v>
      </c>
      <c r="R12" s="59">
        <v>2.4716043957568966E-4</v>
      </c>
      <c r="S12" s="59">
        <v>9.8328799067236683E-2</v>
      </c>
      <c r="T12" s="59">
        <v>0</v>
      </c>
      <c r="U12" s="59">
        <v>9.3758310356516928E-3</v>
      </c>
      <c r="V12" s="59">
        <v>7.2698988825932202E-3</v>
      </c>
      <c r="W12" s="59">
        <v>0</v>
      </c>
      <c r="X12" s="59">
        <v>4.2651020184070527E-2</v>
      </c>
      <c r="Y12" s="59">
        <v>9.726965539906908E-2</v>
      </c>
      <c r="Z12" s="59">
        <v>2.8895748493930055E-2</v>
      </c>
      <c r="AA12" s="59">
        <v>6.0304481992508832E-2</v>
      </c>
      <c r="AB12" s="59">
        <v>4.2572347067453678E-2</v>
      </c>
      <c r="AC12" s="18">
        <v>3.5174085687462671E-2</v>
      </c>
      <c r="AD12" s="12">
        <v>5</v>
      </c>
      <c r="AE12" s="17">
        <v>1</v>
      </c>
      <c r="AF12" s="21">
        <v>0.39411815535639089</v>
      </c>
      <c r="AG12" t="str">
        <f>IF(AF12&lt;='CAV Tier 1 Analysis'!$A$5,"Tier 1", "Tier 2")</f>
        <v>Tier 2</v>
      </c>
      <c r="AH12" t="str">
        <f t="shared" si="2"/>
        <v>Wyoming - Tier 2</v>
      </c>
      <c r="AI12" t="str">
        <f t="shared" si="3"/>
        <v>Rock Springs, City Of - Tier 2</v>
      </c>
    </row>
    <row r="13" spans="1:35" x14ac:dyDescent="0.3">
      <c r="A13" s="12">
        <v>6</v>
      </c>
      <c r="B13">
        <v>8</v>
      </c>
      <c r="C13" t="s">
        <v>33</v>
      </c>
      <c r="D13" t="s">
        <v>1582</v>
      </c>
      <c r="E13" t="s">
        <v>3495</v>
      </c>
      <c r="F13" t="s">
        <v>57</v>
      </c>
      <c r="G13" s="58">
        <v>4784.889009999999</v>
      </c>
      <c r="H13">
        <v>7</v>
      </c>
      <c r="I13">
        <v>0</v>
      </c>
      <c r="J13" s="12">
        <v>2.1739130434782608</v>
      </c>
      <c r="K13" s="12">
        <v>2.6956521739130435</v>
      </c>
      <c r="L13">
        <v>0</v>
      </c>
      <c r="M13" s="12">
        <v>0.99984094009319602</v>
      </c>
      <c r="N13" s="12">
        <v>1.4978416563964665</v>
      </c>
      <c r="O13" s="12">
        <v>28553.317274320754</v>
      </c>
      <c r="P13" s="12">
        <v>4269.360130986599</v>
      </c>
      <c r="Q13" s="12">
        <v>13755.426409381136</v>
      </c>
      <c r="R13" s="59">
        <v>6.4008403817467627E-2</v>
      </c>
      <c r="S13" s="59">
        <v>2.7205596579867857E-3</v>
      </c>
      <c r="T13" s="59">
        <v>0</v>
      </c>
      <c r="U13" s="59">
        <v>2.0382241381851504E-2</v>
      </c>
      <c r="V13" s="59">
        <v>6.5323729089968065E-3</v>
      </c>
      <c r="W13" s="59">
        <v>0</v>
      </c>
      <c r="X13" s="59">
        <v>2.8972774666602662E-3</v>
      </c>
      <c r="Y13" s="59">
        <v>2.9106383663782905E-4</v>
      </c>
      <c r="Z13" s="59">
        <v>5.7323550300387487E-2</v>
      </c>
      <c r="AA13" s="59">
        <v>1.7979510968398362E-2</v>
      </c>
      <c r="AB13" s="59">
        <v>0.1764472618510437</v>
      </c>
      <c r="AC13" s="18">
        <v>3.1689294744493668E-2</v>
      </c>
      <c r="AD13" s="12">
        <v>6</v>
      </c>
      <c r="AE13" s="17">
        <v>1</v>
      </c>
      <c r="AF13" s="21">
        <v>0.42580745010088455</v>
      </c>
      <c r="AG13" t="str">
        <f>IF(AF13&lt;='CAV Tier 1 Analysis'!$A$5,"Tier 1", "Tier 2")</f>
        <v>Tier 2</v>
      </c>
      <c r="AH13" t="str">
        <f t="shared" si="2"/>
        <v>Wyoming - Tier 2</v>
      </c>
      <c r="AI13" t="str">
        <f t="shared" si="3"/>
        <v>Campbell County * - Tier 2</v>
      </c>
    </row>
    <row r="14" spans="1:35" x14ac:dyDescent="0.3">
      <c r="A14" s="12">
        <v>7</v>
      </c>
      <c r="B14">
        <v>8</v>
      </c>
      <c r="C14" t="s">
        <v>33</v>
      </c>
      <c r="D14" t="s">
        <v>1247</v>
      </c>
      <c r="E14" t="s">
        <v>3469</v>
      </c>
      <c r="F14" t="s">
        <v>337</v>
      </c>
      <c r="G14" s="58">
        <v>8.3074000000000012</v>
      </c>
      <c r="H14">
        <v>95</v>
      </c>
      <c r="I14">
        <v>0</v>
      </c>
      <c r="J14" s="12">
        <v>2</v>
      </c>
      <c r="K14" s="12">
        <v>4</v>
      </c>
      <c r="L14">
        <v>0</v>
      </c>
      <c r="M14" s="12">
        <v>18.393962009774416</v>
      </c>
      <c r="N14" s="12">
        <v>601.18493421056451</v>
      </c>
      <c r="O14" s="12">
        <v>14933.535598469247</v>
      </c>
      <c r="P14" s="12">
        <v>14851.186241903008</v>
      </c>
      <c r="Q14" s="12">
        <v>1331.5434133806848</v>
      </c>
      <c r="R14" s="59">
        <v>1.1112972793348675E-4</v>
      </c>
      <c r="S14" s="59">
        <v>3.6921881072677805E-2</v>
      </c>
      <c r="T14" s="59">
        <v>0</v>
      </c>
      <c r="U14" s="59">
        <v>1.8751662071303386E-2</v>
      </c>
      <c r="V14" s="59">
        <v>9.6931985101242936E-3</v>
      </c>
      <c r="W14" s="59">
        <v>0</v>
      </c>
      <c r="X14" s="59">
        <v>5.330088968807075E-2</v>
      </c>
      <c r="Y14" s="59">
        <v>0.11682355924134555</v>
      </c>
      <c r="Z14" s="59">
        <v>2.9980519279675995E-2</v>
      </c>
      <c r="AA14" s="59">
        <v>6.2542642863982867E-2</v>
      </c>
      <c r="AB14" s="59">
        <v>1.7080327598320132E-2</v>
      </c>
      <c r="AC14" s="18">
        <v>3.1382346368494025E-2</v>
      </c>
      <c r="AD14" s="12">
        <v>7</v>
      </c>
      <c r="AE14" s="17">
        <v>1</v>
      </c>
      <c r="AF14" s="21">
        <v>0.45718979646937857</v>
      </c>
      <c r="AG14" t="str">
        <f>IF(AF14&lt;='CAV Tier 1 Analysis'!$A$5,"Tier 1", "Tier 2")</f>
        <v>Tier 2</v>
      </c>
      <c r="AH14" t="str">
        <f t="shared" si="2"/>
        <v>Wyoming - Tier 2</v>
      </c>
      <c r="AI14" t="str">
        <f t="shared" si="3"/>
        <v>Sheridan, City Of - Tier 2</v>
      </c>
    </row>
    <row r="15" spans="1:35" x14ac:dyDescent="0.3">
      <c r="A15" s="12">
        <v>8</v>
      </c>
      <c r="B15">
        <v>8</v>
      </c>
      <c r="C15" t="s">
        <v>33</v>
      </c>
      <c r="D15" t="s">
        <v>2290</v>
      </c>
      <c r="E15" t="s">
        <v>3431</v>
      </c>
      <c r="F15" t="s">
        <v>321</v>
      </c>
      <c r="G15" s="58">
        <v>11.068210000000001</v>
      </c>
      <c r="H15">
        <v>68</v>
      </c>
      <c r="I15">
        <v>0</v>
      </c>
      <c r="J15" s="12">
        <v>2</v>
      </c>
      <c r="K15" s="12">
        <v>4</v>
      </c>
      <c r="L15">
        <v>0</v>
      </c>
      <c r="M15" s="12">
        <v>6.5383173973027251</v>
      </c>
      <c r="N15" s="12">
        <v>722.75556454456455</v>
      </c>
      <c r="O15" s="12">
        <v>20456.619639570024</v>
      </c>
      <c r="P15" s="12">
        <v>20381.962232346064</v>
      </c>
      <c r="Q15" s="12">
        <v>0</v>
      </c>
      <c r="R15" s="59">
        <v>1.4806162770670693E-4</v>
      </c>
      <c r="S15" s="59">
        <v>2.6428293820443063E-2</v>
      </c>
      <c r="T15" s="59">
        <v>0</v>
      </c>
      <c r="U15" s="59">
        <v>1.8751662071303386E-2</v>
      </c>
      <c r="V15" s="59">
        <v>9.6931985101242936E-3</v>
      </c>
      <c r="W15" s="59">
        <v>0</v>
      </c>
      <c r="X15" s="59">
        <v>1.8946333267081724E-2</v>
      </c>
      <c r="Y15" s="59">
        <v>0.14044742758309184</v>
      </c>
      <c r="Z15" s="59">
        <v>4.1068645496381562E-2</v>
      </c>
      <c r="AA15" s="59">
        <v>8.5834341041935741E-2</v>
      </c>
      <c r="AB15" s="59">
        <v>0</v>
      </c>
      <c r="AC15" s="18">
        <v>3.1028905765278936E-2</v>
      </c>
      <c r="AD15" s="12">
        <v>8</v>
      </c>
      <c r="AE15" s="17">
        <v>1</v>
      </c>
      <c r="AF15" s="21">
        <v>0.48821870223465752</v>
      </c>
      <c r="AG15" t="str">
        <f>IF(AF15&lt;='CAV Tier 1 Analysis'!$A$5,"Tier 1", "Tier 2")</f>
        <v>Tier 2</v>
      </c>
      <c r="AH15" t="str">
        <f t="shared" si="2"/>
        <v>Wyoming - Tier 2</v>
      </c>
      <c r="AI15" t="str">
        <f t="shared" si="3"/>
        <v>Laramie, City Of - Tier 2</v>
      </c>
    </row>
    <row r="16" spans="1:35" x14ac:dyDescent="0.3">
      <c r="A16" s="12">
        <v>9</v>
      </c>
      <c r="B16">
        <v>8</v>
      </c>
      <c r="C16" t="s">
        <v>33</v>
      </c>
      <c r="D16" t="s">
        <v>1526</v>
      </c>
      <c r="E16" t="s">
        <v>3503</v>
      </c>
      <c r="F16" t="s">
        <v>112</v>
      </c>
      <c r="G16" s="58">
        <v>2919.7232299999996</v>
      </c>
      <c r="H16">
        <v>251</v>
      </c>
      <c r="I16">
        <v>0</v>
      </c>
      <c r="J16" s="12">
        <v>1.0769230769230769</v>
      </c>
      <c r="K16" s="12">
        <v>8.4615384615384617</v>
      </c>
      <c r="L16">
        <v>0</v>
      </c>
      <c r="M16" s="12">
        <v>7.9445095814783793</v>
      </c>
      <c r="N16" s="12">
        <v>77.833871485213749</v>
      </c>
      <c r="O16" s="12">
        <v>17908.421809951084</v>
      </c>
      <c r="P16" s="12">
        <v>11439.488861044449</v>
      </c>
      <c r="Q16" s="12">
        <v>3025.2133310362333</v>
      </c>
      <c r="R16" s="59">
        <v>3.9057713386977999E-2</v>
      </c>
      <c r="S16" s="59">
        <v>9.7551496307811889E-2</v>
      </c>
      <c r="T16" s="59">
        <v>0</v>
      </c>
      <c r="U16" s="59">
        <v>1.0097048807624898E-2</v>
      </c>
      <c r="V16" s="59">
        <v>2.0504843002186007E-2</v>
      </c>
      <c r="W16" s="59">
        <v>0</v>
      </c>
      <c r="X16" s="59">
        <v>2.3021110329747463E-2</v>
      </c>
      <c r="Y16" s="59">
        <v>1.5124846580488974E-2</v>
      </c>
      <c r="Z16" s="59">
        <v>3.5952891517320486E-2</v>
      </c>
      <c r="AA16" s="59">
        <v>4.8174997924686699E-2</v>
      </c>
      <c r="AB16" s="59">
        <v>3.8805820546033799E-2</v>
      </c>
      <c r="AC16" s="18">
        <v>2.9844615309352566E-2</v>
      </c>
      <c r="AD16" s="12">
        <v>9</v>
      </c>
      <c r="AE16" s="17">
        <v>2</v>
      </c>
      <c r="AF16" s="21">
        <v>0.51806331754401014</v>
      </c>
      <c r="AG16" t="str">
        <f>IF(AF16&lt;='CAV Tier 1 Analysis'!$A$5,"Tier 1", "Tier 2")</f>
        <v>Tier 2</v>
      </c>
      <c r="AH16" t="str">
        <f t="shared" si="2"/>
        <v>Wyoming - Tier 2</v>
      </c>
      <c r="AI16" t="str">
        <f t="shared" si="3"/>
        <v>Teton County * - Tier 2</v>
      </c>
    </row>
    <row r="17" spans="1:35" x14ac:dyDescent="0.3">
      <c r="A17" s="12">
        <v>10</v>
      </c>
      <c r="B17">
        <v>8</v>
      </c>
      <c r="C17" t="s">
        <v>33</v>
      </c>
      <c r="D17" t="s">
        <v>2295</v>
      </c>
      <c r="E17" t="s">
        <v>3436</v>
      </c>
      <c r="F17" t="s">
        <v>45</v>
      </c>
      <c r="G17" s="58">
        <v>7941.32474</v>
      </c>
      <c r="H17">
        <v>14</v>
      </c>
      <c r="I17">
        <v>0</v>
      </c>
      <c r="J17" s="12">
        <v>0.25</v>
      </c>
      <c r="K17" s="12">
        <v>3.875</v>
      </c>
      <c r="L17">
        <v>1</v>
      </c>
      <c r="M17" s="12">
        <v>15.999985513751936</v>
      </c>
      <c r="N17" s="12">
        <v>4.8943182356671012E-3</v>
      </c>
      <c r="O17" s="12">
        <v>9265.1095891344612</v>
      </c>
      <c r="P17" s="12">
        <v>0</v>
      </c>
      <c r="Q17" s="12">
        <v>1344.404047716549</v>
      </c>
      <c r="R17" s="59">
        <v>0.10623266699420604</v>
      </c>
      <c r="S17" s="59">
        <v>5.4411193159735714E-3</v>
      </c>
      <c r="T17" s="59">
        <v>0</v>
      </c>
      <c r="U17" s="59">
        <v>2.3439577589129232E-3</v>
      </c>
      <c r="V17" s="59">
        <v>9.3902860566829095E-3</v>
      </c>
      <c r="W17" s="59">
        <v>0.1</v>
      </c>
      <c r="X17" s="59">
        <v>4.6363772113155559E-2</v>
      </c>
      <c r="Y17" s="59">
        <v>9.510745260129738E-7</v>
      </c>
      <c r="Z17" s="59">
        <v>1.8600604982910381E-2</v>
      </c>
      <c r="AA17" s="59">
        <v>0</v>
      </c>
      <c r="AB17" s="59">
        <v>1.7245296945448706E-2</v>
      </c>
      <c r="AC17" s="18">
        <v>2.7783514112892371E-2</v>
      </c>
      <c r="AD17" s="12">
        <v>10</v>
      </c>
      <c r="AE17" s="17">
        <v>2</v>
      </c>
      <c r="AF17" s="21">
        <v>0.54584683165690251</v>
      </c>
      <c r="AG17" t="str">
        <f>IF(AF17&lt;='CAV Tier 1 Analysis'!$A$5,"Tier 1", "Tier 2")</f>
        <v>Tier 2</v>
      </c>
      <c r="AH17" t="str">
        <f t="shared" si="2"/>
        <v>Wyoming - Tier 2</v>
      </c>
      <c r="AI17" t="str">
        <f t="shared" si="3"/>
        <v>Carbon County* - Tier 2</v>
      </c>
    </row>
    <row r="18" spans="1:35" x14ac:dyDescent="0.3">
      <c r="A18" s="12">
        <v>11</v>
      </c>
      <c r="B18">
        <v>8</v>
      </c>
      <c r="C18" t="s">
        <v>33</v>
      </c>
      <c r="D18" t="s">
        <v>2314</v>
      </c>
      <c r="E18" t="s">
        <v>3462</v>
      </c>
      <c r="F18" t="s">
        <v>58</v>
      </c>
      <c r="G18" s="58">
        <v>5344.1250299999992</v>
      </c>
      <c r="H18">
        <v>51</v>
      </c>
      <c r="I18">
        <v>0</v>
      </c>
      <c r="J18" s="12">
        <v>1.8181818181818181</v>
      </c>
      <c r="K18" s="12">
        <v>3.2727272727272729</v>
      </c>
      <c r="L18">
        <v>0</v>
      </c>
      <c r="M18" s="12">
        <v>6.9935861904787844</v>
      </c>
      <c r="N18" s="12">
        <v>11.11101413662155</v>
      </c>
      <c r="O18" s="12">
        <v>27605.26046004528</v>
      </c>
      <c r="P18" s="12">
        <v>0</v>
      </c>
      <c r="Q18" s="12">
        <v>7886.0543355363443</v>
      </c>
      <c r="R18" s="59">
        <v>7.1489414332575357E-2</v>
      </c>
      <c r="S18" s="59">
        <v>1.9821220365332296E-2</v>
      </c>
      <c r="T18" s="59">
        <v>0</v>
      </c>
      <c r="U18" s="59">
        <v>1.7046965519366714E-2</v>
      </c>
      <c r="V18" s="59">
        <v>7.9307987810107866E-3</v>
      </c>
      <c r="W18" s="59">
        <v>0</v>
      </c>
      <c r="X18" s="59">
        <v>2.0265583122583399E-2</v>
      </c>
      <c r="Y18" s="59">
        <v>2.1591163456641154E-3</v>
      </c>
      <c r="Z18" s="59">
        <v>5.5420234410376308E-2</v>
      </c>
      <c r="AA18" s="59">
        <v>0</v>
      </c>
      <c r="AB18" s="59">
        <v>0.10115809229766676</v>
      </c>
      <c r="AC18" s="18">
        <v>2.6844675015870522E-2</v>
      </c>
      <c r="AD18" s="12">
        <v>11</v>
      </c>
      <c r="AE18" s="17">
        <v>2</v>
      </c>
      <c r="AF18" s="21">
        <v>0.57269150667277302</v>
      </c>
      <c r="AG18" t="str">
        <f>IF(AF18&lt;='CAV Tier 1 Analysis'!$A$5,"Tier 1", "Tier 2")</f>
        <v>Tier 2</v>
      </c>
      <c r="AH18" t="str">
        <f t="shared" si="2"/>
        <v>Wyoming - Tier 2</v>
      </c>
      <c r="AI18" t="str">
        <f t="shared" si="3"/>
        <v>Natrona County * - Tier 2</v>
      </c>
    </row>
    <row r="19" spans="1:35" x14ac:dyDescent="0.3">
      <c r="A19" s="12">
        <v>12</v>
      </c>
      <c r="B19">
        <v>8</v>
      </c>
      <c r="C19" t="s">
        <v>33</v>
      </c>
      <c r="D19" t="s">
        <v>1227</v>
      </c>
      <c r="E19" t="s">
        <v>3441</v>
      </c>
      <c r="F19" t="s">
        <v>743</v>
      </c>
      <c r="G19" s="58">
        <v>5.2907799999999998</v>
      </c>
      <c r="H19">
        <v>17</v>
      </c>
      <c r="I19">
        <v>3</v>
      </c>
      <c r="J19" s="12">
        <v>2</v>
      </c>
      <c r="K19" s="12">
        <v>4</v>
      </c>
      <c r="L19">
        <v>0</v>
      </c>
      <c r="M19" s="12">
        <v>4.8727975837211144</v>
      </c>
      <c r="N19" s="12">
        <v>32.372625765051978</v>
      </c>
      <c r="O19" s="12">
        <v>2713.5404110528657</v>
      </c>
      <c r="P19" s="12">
        <v>2696.0863159192568</v>
      </c>
      <c r="Q19" s="12">
        <v>445.04819751433251</v>
      </c>
      <c r="R19" s="59">
        <v>7.0775807347176362E-5</v>
      </c>
      <c r="S19" s="59">
        <v>6.6070734551107657E-3</v>
      </c>
      <c r="T19" s="59">
        <v>0.1875</v>
      </c>
      <c r="U19" s="59">
        <v>1.8751662071303386E-2</v>
      </c>
      <c r="V19" s="59">
        <v>9.6931985101242936E-3</v>
      </c>
      <c r="W19" s="59">
        <v>0</v>
      </c>
      <c r="X19" s="59">
        <v>1.4120092579521537E-2</v>
      </c>
      <c r="Y19" s="59">
        <v>6.2907187932571464E-3</v>
      </c>
      <c r="Z19" s="59">
        <v>5.4476952275179522E-3</v>
      </c>
      <c r="AA19" s="59">
        <v>1.1353999663087021E-2</v>
      </c>
      <c r="AB19" s="59">
        <v>5.7088405336232278E-3</v>
      </c>
      <c r="AC19" s="18">
        <v>2.4140368785535684E-2</v>
      </c>
      <c r="AD19" s="12">
        <v>12</v>
      </c>
      <c r="AE19" s="17">
        <v>2</v>
      </c>
      <c r="AF19" s="21">
        <v>0.59683187545830874</v>
      </c>
      <c r="AG19" t="str">
        <f>IF(AF19&lt;='CAV Tier 1 Analysis'!$A$5,"Tier 1", "Tier 2")</f>
        <v>Tier 2</v>
      </c>
      <c r="AH19" t="str">
        <f t="shared" si="2"/>
        <v>Wyoming - Tier 2</v>
      </c>
      <c r="AI19" t="str">
        <f t="shared" si="3"/>
        <v>Douglas, City Of - Tier 2</v>
      </c>
    </row>
    <row r="20" spans="1:35" x14ac:dyDescent="0.3">
      <c r="A20" s="12">
        <v>13</v>
      </c>
      <c r="B20">
        <v>8</v>
      </c>
      <c r="C20" t="s">
        <v>33</v>
      </c>
      <c r="D20" t="s">
        <v>1317</v>
      </c>
      <c r="E20" t="s">
        <v>3494</v>
      </c>
      <c r="F20" t="s">
        <v>37</v>
      </c>
      <c r="G20" s="58">
        <v>9243.9199300000037</v>
      </c>
      <c r="H20">
        <v>20</v>
      </c>
      <c r="I20">
        <v>0</v>
      </c>
      <c r="J20" s="12">
        <v>0.17647058823529413</v>
      </c>
      <c r="K20" s="12">
        <v>5.2352941176470589</v>
      </c>
      <c r="L20">
        <v>0</v>
      </c>
      <c r="M20" s="12">
        <v>0.99991243509180983</v>
      </c>
      <c r="N20" s="12">
        <v>1.0455220094951756</v>
      </c>
      <c r="O20" s="12">
        <v>28974.668618700096</v>
      </c>
      <c r="P20" s="12">
        <v>0</v>
      </c>
      <c r="Q20" s="12">
        <v>4437.1736229169037</v>
      </c>
      <c r="R20" s="59">
        <v>0.12365773970915522</v>
      </c>
      <c r="S20" s="59">
        <v>7.7730275942479599E-3</v>
      </c>
      <c r="T20" s="59">
        <v>0</v>
      </c>
      <c r="U20" s="59">
        <v>1.654558418056181E-3</v>
      </c>
      <c r="V20" s="59">
        <v>1.2686686285309738E-2</v>
      </c>
      <c r="W20" s="59">
        <v>0</v>
      </c>
      <c r="X20" s="59">
        <v>2.8974846404617744E-3</v>
      </c>
      <c r="Y20" s="59">
        <v>2.0316810263181065E-4</v>
      </c>
      <c r="Z20" s="59">
        <v>5.8169453939240237E-2</v>
      </c>
      <c r="AA20" s="59">
        <v>0</v>
      </c>
      <c r="AB20" s="59">
        <v>5.6917692903173875E-2</v>
      </c>
      <c r="AC20" s="18">
        <v>2.3996346508388802E-2</v>
      </c>
      <c r="AD20" s="12">
        <v>13</v>
      </c>
      <c r="AE20" s="17">
        <v>2</v>
      </c>
      <c r="AF20" s="21">
        <v>0.62082822196669751</v>
      </c>
      <c r="AG20" t="str">
        <f>IF(AF20&lt;='CAV Tier 1 Analysis'!$A$5,"Tier 1", "Tier 2")</f>
        <v>Tier 2</v>
      </c>
      <c r="AH20" t="str">
        <f t="shared" si="2"/>
        <v>Wyoming - Tier 2</v>
      </c>
      <c r="AI20" t="str">
        <f t="shared" si="3"/>
        <v>Fremont County * - Tier 2</v>
      </c>
    </row>
    <row r="21" spans="1:35" x14ac:dyDescent="0.3">
      <c r="A21" s="12">
        <v>14</v>
      </c>
      <c r="B21">
        <v>8</v>
      </c>
      <c r="C21" t="s">
        <v>33</v>
      </c>
      <c r="D21" t="s">
        <v>2294</v>
      </c>
      <c r="E21" t="s">
        <v>3435</v>
      </c>
      <c r="F21" t="s">
        <v>310</v>
      </c>
      <c r="G21" s="58">
        <v>13.50464</v>
      </c>
      <c r="H21">
        <v>26</v>
      </c>
      <c r="I21">
        <v>0</v>
      </c>
      <c r="J21" s="12">
        <v>2</v>
      </c>
      <c r="K21" s="12">
        <v>2</v>
      </c>
      <c r="L21">
        <v>0</v>
      </c>
      <c r="M21" s="12">
        <v>17.744834368039427</v>
      </c>
      <c r="N21" s="12">
        <v>78.473545350440389</v>
      </c>
      <c r="O21" s="12">
        <v>15416.784933390121</v>
      </c>
      <c r="P21" s="12">
        <v>15348.2441537914</v>
      </c>
      <c r="Q21" s="12">
        <v>5116.2421346360316</v>
      </c>
      <c r="R21" s="59">
        <v>1.8065423225554112E-4</v>
      </c>
      <c r="S21" s="59">
        <v>1.0104935872522347E-2</v>
      </c>
      <c r="T21" s="59">
        <v>0</v>
      </c>
      <c r="U21" s="59">
        <v>1.8751662071303386E-2</v>
      </c>
      <c r="V21" s="59">
        <v>4.8465992550621468E-3</v>
      </c>
      <c r="W21" s="59">
        <v>0</v>
      </c>
      <c r="X21" s="59">
        <v>5.1419887606669885E-2</v>
      </c>
      <c r="Y21" s="59">
        <v>1.5249149392214577E-2</v>
      </c>
      <c r="Z21" s="59">
        <v>3.0950689130409197E-2</v>
      </c>
      <c r="AA21" s="59">
        <v>6.4635897568326897E-2</v>
      </c>
      <c r="AB21" s="59">
        <v>6.5628421014109567E-2</v>
      </c>
      <c r="AC21" s="18">
        <v>2.3797081467533957E-2</v>
      </c>
      <c r="AD21" s="12">
        <v>14</v>
      </c>
      <c r="AE21" s="17">
        <v>2</v>
      </c>
      <c r="AF21" s="21">
        <v>0.64462530343423152</v>
      </c>
      <c r="AG21" t="str">
        <f>IF(AF21&lt;='CAV Tier 1 Analysis'!$A$5,"Tier 1", "Tier 2")</f>
        <v>Tier 2</v>
      </c>
      <c r="AH21" t="str">
        <f t="shared" si="2"/>
        <v>Wyoming - Tier 2</v>
      </c>
      <c r="AI21" t="str">
        <f t="shared" si="3"/>
        <v>Gillette, City Of - Tier 2</v>
      </c>
    </row>
    <row r="22" spans="1:35" x14ac:dyDescent="0.3">
      <c r="A22" s="12">
        <v>15</v>
      </c>
      <c r="B22">
        <v>8</v>
      </c>
      <c r="C22" t="s">
        <v>33</v>
      </c>
      <c r="D22" t="s">
        <v>1733</v>
      </c>
      <c r="E22" t="s">
        <v>3472</v>
      </c>
      <c r="F22" t="s">
        <v>138</v>
      </c>
      <c r="G22" s="58">
        <v>2517.1746800000001</v>
      </c>
      <c r="H22">
        <v>118</v>
      </c>
      <c r="I22">
        <v>0</v>
      </c>
      <c r="J22" s="12">
        <v>1.8181818181818181</v>
      </c>
      <c r="K22" s="12">
        <v>4.5454545454545459</v>
      </c>
      <c r="L22">
        <v>0</v>
      </c>
      <c r="M22" s="12">
        <v>21.995271744112721</v>
      </c>
      <c r="N22" s="12">
        <v>1.4996062527837617</v>
      </c>
      <c r="O22" s="12">
        <v>13884.788838066688</v>
      </c>
      <c r="P22" s="12">
        <v>0</v>
      </c>
      <c r="Q22" s="12">
        <v>3017.7922324214087</v>
      </c>
      <c r="R22" s="59">
        <v>3.3672742055211202E-2</v>
      </c>
      <c r="S22" s="59">
        <v>4.5860862806062962E-2</v>
      </c>
      <c r="T22" s="59">
        <v>0</v>
      </c>
      <c r="U22" s="59">
        <v>1.7046965519366714E-2</v>
      </c>
      <c r="V22" s="59">
        <v>1.1014998306959426E-2</v>
      </c>
      <c r="W22" s="59">
        <v>0</v>
      </c>
      <c r="X22" s="59">
        <v>6.3736543125896647E-2</v>
      </c>
      <c r="Y22" s="59">
        <v>2.914067368318583E-4</v>
      </c>
      <c r="Z22" s="59">
        <v>2.7875058569288725E-2</v>
      </c>
      <c r="AA22" s="59">
        <v>0</v>
      </c>
      <c r="AB22" s="59">
        <v>3.8710626657342762E-2</v>
      </c>
      <c r="AC22" s="18">
        <v>2.1655382161541847E-2</v>
      </c>
      <c r="AD22" s="12">
        <v>15</v>
      </c>
      <c r="AE22" s="17">
        <v>2</v>
      </c>
      <c r="AF22" s="21">
        <v>0.66628068559577336</v>
      </c>
      <c r="AG22" t="str">
        <f>IF(AF22&lt;='CAV Tier 1 Analysis'!$A$5,"Tier 1", "Tier 2")</f>
        <v>Tier 2</v>
      </c>
      <c r="AH22" t="str">
        <f t="shared" si="2"/>
        <v>Wyoming - Tier 2</v>
      </c>
      <c r="AI22" t="str">
        <f t="shared" si="3"/>
        <v>Sheridan County * - Tier 2</v>
      </c>
    </row>
    <row r="23" spans="1:35" x14ac:dyDescent="0.3">
      <c r="A23" s="12">
        <v>16</v>
      </c>
      <c r="B23">
        <v>8</v>
      </c>
      <c r="C23" t="s">
        <v>33</v>
      </c>
      <c r="D23" t="s">
        <v>1579</v>
      </c>
      <c r="E23" t="s">
        <v>3458</v>
      </c>
      <c r="F23" t="s">
        <v>95</v>
      </c>
      <c r="G23" s="58">
        <v>4072.7038499999994</v>
      </c>
      <c r="H23">
        <v>18</v>
      </c>
      <c r="I23">
        <v>0</v>
      </c>
      <c r="J23" s="12">
        <v>1.6111111111111112</v>
      </c>
      <c r="K23" s="12">
        <v>6.0555555555555554</v>
      </c>
      <c r="L23">
        <v>0</v>
      </c>
      <c r="M23" s="12">
        <v>2.9949996860193968</v>
      </c>
      <c r="N23" s="12">
        <v>11.64789297037979</v>
      </c>
      <c r="O23" s="12">
        <v>13338.300374237278</v>
      </c>
      <c r="P23" s="12">
        <v>1208.7848290979837</v>
      </c>
      <c r="Q23" s="12">
        <v>3495.0180658139579</v>
      </c>
      <c r="R23" s="59">
        <v>5.4481362496589053E-2</v>
      </c>
      <c r="S23" s="59">
        <v>6.9957248348231638E-3</v>
      </c>
      <c r="T23" s="59">
        <v>0</v>
      </c>
      <c r="U23" s="59">
        <v>1.5105505557438838E-2</v>
      </c>
      <c r="V23" s="59">
        <v>1.46744255222715E-2</v>
      </c>
      <c r="W23" s="59">
        <v>0</v>
      </c>
      <c r="X23" s="59">
        <v>8.6787255402341768E-3</v>
      </c>
      <c r="Y23" s="59">
        <v>2.2634438041080631E-3</v>
      </c>
      <c r="Z23" s="59">
        <v>2.6777930041491357E-2</v>
      </c>
      <c r="AA23" s="59">
        <v>5.0905427104783523E-3</v>
      </c>
      <c r="AB23" s="59">
        <v>4.4832224714766132E-2</v>
      </c>
      <c r="AC23" s="18">
        <v>1.6263625929290967E-2</v>
      </c>
      <c r="AD23" s="12">
        <v>16</v>
      </c>
      <c r="AE23" s="17">
        <v>2</v>
      </c>
      <c r="AF23" s="21">
        <v>0.68254431152506434</v>
      </c>
      <c r="AG23" t="str">
        <f>IF(AF23&lt;='CAV Tier 1 Analysis'!$A$5,"Tier 1", "Tier 2")</f>
        <v>Tier 2</v>
      </c>
      <c r="AH23" t="str">
        <f t="shared" si="2"/>
        <v>Wyoming - Tier 2</v>
      </c>
      <c r="AI23" t="str">
        <f t="shared" si="3"/>
        <v>Lincoln County * - Tier 2</v>
      </c>
    </row>
    <row r="24" spans="1:35" x14ac:dyDescent="0.3">
      <c r="A24" s="12">
        <v>17</v>
      </c>
      <c r="B24">
        <v>8</v>
      </c>
      <c r="C24" t="s">
        <v>33</v>
      </c>
      <c r="D24" t="s">
        <v>2321</v>
      </c>
      <c r="E24" t="s">
        <v>3473</v>
      </c>
      <c r="F24" t="s">
        <v>123</v>
      </c>
      <c r="G24" s="58">
        <v>3105.6356799999994</v>
      </c>
      <c r="H24">
        <v>31</v>
      </c>
      <c r="I24">
        <v>0</v>
      </c>
      <c r="J24" s="12">
        <v>1.25</v>
      </c>
      <c r="K24" s="12">
        <v>5.25</v>
      </c>
      <c r="L24">
        <v>0</v>
      </c>
      <c r="M24">
        <v>0</v>
      </c>
      <c r="N24" s="12">
        <v>0</v>
      </c>
      <c r="O24" s="12">
        <v>5848.7583410755706</v>
      </c>
      <c r="P24" s="12">
        <v>2986.5936024756966</v>
      </c>
      <c r="Q24" s="12">
        <v>4292.5880608465432</v>
      </c>
      <c r="R24" s="59">
        <v>4.154470089064316E-2</v>
      </c>
      <c r="S24" s="59">
        <v>1.2048192771084338E-2</v>
      </c>
      <c r="T24" s="59">
        <v>0</v>
      </c>
      <c r="U24" s="59">
        <v>1.1719788794564616E-2</v>
      </c>
      <c r="V24" s="59">
        <v>1.2722323044538136E-2</v>
      </c>
      <c r="W24" s="59">
        <v>0</v>
      </c>
      <c r="X24" s="59">
        <v>0</v>
      </c>
      <c r="Y24" s="59">
        <v>0</v>
      </c>
      <c r="Z24" s="59">
        <v>1.1741948920974613E-2</v>
      </c>
      <c r="AA24" s="59">
        <v>1.2577409913052076E-2</v>
      </c>
      <c r="AB24" s="59">
        <v>5.5063026550329269E-2</v>
      </c>
      <c r="AC24" s="18">
        <v>1.4310671898653289E-2</v>
      </c>
      <c r="AD24" s="12">
        <v>17</v>
      </c>
      <c r="AE24" s="17">
        <v>3</v>
      </c>
      <c r="AF24" s="21">
        <v>0.69685498342371766</v>
      </c>
      <c r="AG24" t="str">
        <f>IF(AF24&lt;='CAV Tier 1 Analysis'!$A$5,"Tier 1", "Tier 2")</f>
        <v>Tier 2</v>
      </c>
      <c r="AH24" t="str">
        <f t="shared" si="2"/>
        <v>Wyoming - Tier 2</v>
      </c>
      <c r="AI24" t="str">
        <f t="shared" si="3"/>
        <v>Sublette County* - Tier 2</v>
      </c>
    </row>
    <row r="25" spans="1:35" x14ac:dyDescent="0.3">
      <c r="A25" s="12">
        <v>18</v>
      </c>
      <c r="B25">
        <v>8</v>
      </c>
      <c r="C25" t="s">
        <v>33</v>
      </c>
      <c r="D25" t="s">
        <v>1256</v>
      </c>
      <c r="E25" t="s">
        <v>3507</v>
      </c>
      <c r="F25" t="s">
        <v>96</v>
      </c>
      <c r="G25" s="58">
        <v>4170.6106600000021</v>
      </c>
      <c r="H25">
        <v>25</v>
      </c>
      <c r="I25">
        <v>0</v>
      </c>
      <c r="J25" s="12">
        <v>1.5</v>
      </c>
      <c r="K25" s="12">
        <v>4.4285714285714288</v>
      </c>
      <c r="L25">
        <v>0</v>
      </c>
      <c r="M25" s="12">
        <v>1.9999969222732468</v>
      </c>
      <c r="N25" s="12">
        <v>5.2960519478139701E-3</v>
      </c>
      <c r="O25" s="12">
        <v>7769.9432532908149</v>
      </c>
      <c r="P25" s="12">
        <v>1073.3860347516065</v>
      </c>
      <c r="Q25" s="12">
        <v>2724.1475437003</v>
      </c>
      <c r="R25" s="59">
        <v>5.57910812001709E-2</v>
      </c>
      <c r="S25" s="59">
        <v>9.7162844928099495E-3</v>
      </c>
      <c r="T25" s="59">
        <v>0</v>
      </c>
      <c r="U25" s="59">
        <v>1.4063746553477538E-2</v>
      </c>
      <c r="V25" s="59">
        <v>1.0731755493351898E-2</v>
      </c>
      <c r="W25" s="59">
        <v>0</v>
      </c>
      <c r="X25" s="59">
        <v>5.7954678428671332E-3</v>
      </c>
      <c r="Y25" s="59">
        <v>1.0291402915529291E-6</v>
      </c>
      <c r="Z25" s="59">
        <v>1.5598913731531319E-2</v>
      </c>
      <c r="AA25" s="59">
        <v>4.5203392061194825E-3</v>
      </c>
      <c r="AB25" s="59">
        <v>3.4943909454987945E-2</v>
      </c>
      <c r="AC25" s="18">
        <v>1.3742047919600703E-2</v>
      </c>
      <c r="AD25" s="12">
        <v>18</v>
      </c>
      <c r="AE25" s="17">
        <v>3</v>
      </c>
      <c r="AF25" s="21">
        <v>0.71059703134331831</v>
      </c>
      <c r="AG25" t="str">
        <f>IF(AF25&lt;='CAV Tier 1 Analysis'!$A$5,"Tier 1", "Tier 2")</f>
        <v>Tier 2</v>
      </c>
      <c r="AH25" t="str">
        <f t="shared" si="2"/>
        <v>Wyoming - Tier 2</v>
      </c>
      <c r="AI25" t="str">
        <f t="shared" si="3"/>
        <v>Johnson County* - Tier 2</v>
      </c>
    </row>
    <row r="26" spans="1:35" x14ac:dyDescent="0.3">
      <c r="A26" s="12">
        <v>19</v>
      </c>
      <c r="B26">
        <v>8</v>
      </c>
      <c r="C26" t="s">
        <v>33</v>
      </c>
      <c r="D26" t="s">
        <v>2322</v>
      </c>
      <c r="E26" t="s">
        <v>3474</v>
      </c>
      <c r="F26" t="s">
        <v>432</v>
      </c>
      <c r="G26" s="58">
        <v>14.030390000000001</v>
      </c>
      <c r="H26">
        <v>53</v>
      </c>
      <c r="I26">
        <v>0</v>
      </c>
      <c r="J26" s="12">
        <v>1</v>
      </c>
      <c r="K26" s="12">
        <v>3</v>
      </c>
      <c r="L26">
        <v>0</v>
      </c>
      <c r="M26" s="12">
        <v>0.90403331625136585</v>
      </c>
      <c r="N26" s="12">
        <v>238.89988905053269</v>
      </c>
      <c r="O26" s="12">
        <v>6933.9415237717394</v>
      </c>
      <c r="P26" s="12">
        <v>6878.140310898495</v>
      </c>
      <c r="Q26" s="12">
        <v>1609.8782605164424</v>
      </c>
      <c r="R26" s="59">
        <v>1.8768729367801154E-4</v>
      </c>
      <c r="S26" s="59">
        <v>2.0598523124757094E-2</v>
      </c>
      <c r="T26" s="59">
        <v>0</v>
      </c>
      <c r="U26" s="59">
        <v>9.3758310356516928E-3</v>
      </c>
      <c r="V26" s="59">
        <v>7.2698988825932202E-3</v>
      </c>
      <c r="W26" s="59">
        <v>0</v>
      </c>
      <c r="X26" s="59">
        <v>2.6196520378942425E-3</v>
      </c>
      <c r="Y26" s="59">
        <v>4.6423544159326251E-2</v>
      </c>
      <c r="Z26" s="59">
        <v>1.3920559278600676E-2</v>
      </c>
      <c r="AA26" s="59">
        <v>2.8965839228325942E-2</v>
      </c>
      <c r="AB26" s="59">
        <v>2.0650658331312858E-2</v>
      </c>
      <c r="AC26" s="18">
        <v>1.3637472124739997E-2</v>
      </c>
      <c r="AD26" s="12">
        <v>19</v>
      </c>
      <c r="AE26" s="17">
        <v>3</v>
      </c>
      <c r="AF26" s="21">
        <v>0.72423450346805829</v>
      </c>
      <c r="AG26" t="str">
        <f>IF(AF26&lt;='CAV Tier 1 Analysis'!$A$5,"Tier 1", "Tier 2")</f>
        <v>Tier 2</v>
      </c>
      <c r="AH26" t="str">
        <f t="shared" si="2"/>
        <v>Wyoming - Tier 2</v>
      </c>
      <c r="AI26" t="str">
        <f t="shared" si="3"/>
        <v>Green River, Town Of - Tier 2</v>
      </c>
    </row>
    <row r="27" spans="1:35" x14ac:dyDescent="0.3">
      <c r="A27" s="12">
        <v>20</v>
      </c>
      <c r="B27">
        <v>8</v>
      </c>
      <c r="C27" t="s">
        <v>33</v>
      </c>
      <c r="D27" t="s">
        <v>1588</v>
      </c>
      <c r="E27" t="s">
        <v>3476</v>
      </c>
      <c r="F27" t="s">
        <v>455</v>
      </c>
      <c r="G27" s="58">
        <v>2.86911</v>
      </c>
      <c r="H27">
        <v>163</v>
      </c>
      <c r="I27">
        <v>0</v>
      </c>
      <c r="J27" s="12">
        <v>1</v>
      </c>
      <c r="K27" s="12">
        <v>9</v>
      </c>
      <c r="L27">
        <v>0</v>
      </c>
      <c r="M27" s="12">
        <v>7.7328230705689229</v>
      </c>
      <c r="N27" s="12">
        <v>39.774838616808985</v>
      </c>
      <c r="O27" s="12">
        <v>2422.8279551270357</v>
      </c>
      <c r="P27" s="12">
        <v>2416.4711828861186</v>
      </c>
      <c r="Q27" s="12">
        <v>205.42124282875375</v>
      </c>
      <c r="R27" s="59">
        <v>3.838065022886175E-5</v>
      </c>
      <c r="S27" s="59">
        <v>6.3350174893120864E-2</v>
      </c>
      <c r="T27" s="59">
        <v>0</v>
      </c>
      <c r="U27" s="59">
        <v>9.3758310356516928E-3</v>
      </c>
      <c r="V27" s="59">
        <v>2.1809696647779663E-2</v>
      </c>
      <c r="W27" s="59">
        <v>0</v>
      </c>
      <c r="X27" s="59">
        <v>2.2407698202417756E-2</v>
      </c>
      <c r="Y27" s="59">
        <v>7.7291328359174452E-3</v>
      </c>
      <c r="Z27" s="59">
        <v>4.8640618118237005E-3</v>
      </c>
      <c r="AA27" s="59">
        <v>1.0176459423552879E-2</v>
      </c>
      <c r="AB27" s="59">
        <v>2.6350339672823473E-3</v>
      </c>
      <c r="AC27" s="18">
        <v>1.2944224497070474E-2</v>
      </c>
      <c r="AD27" s="12">
        <v>20</v>
      </c>
      <c r="AE27" s="17">
        <v>3</v>
      </c>
      <c r="AF27" s="21">
        <v>0.73717872796512873</v>
      </c>
      <c r="AG27" t="str">
        <f>IF(AF27&lt;='CAV Tier 1 Analysis'!$A$5,"Tier 1", "Tier 2")</f>
        <v>Tier 2</v>
      </c>
      <c r="AH27" t="str">
        <f t="shared" si="2"/>
        <v>Wyoming - Tier 2</v>
      </c>
      <c r="AI27" t="str">
        <f t="shared" si="3"/>
        <v>Jackson, Town Of - Tier 2</v>
      </c>
    </row>
    <row r="28" spans="1:35" x14ac:dyDescent="0.3">
      <c r="A28" s="12">
        <v>21</v>
      </c>
      <c r="B28">
        <v>8</v>
      </c>
      <c r="C28" t="s">
        <v>33</v>
      </c>
      <c r="D28" t="s">
        <v>2336</v>
      </c>
      <c r="E28" t="s">
        <v>3496</v>
      </c>
      <c r="F28" t="s">
        <v>98</v>
      </c>
      <c r="G28" s="58">
        <v>4256.1851000000006</v>
      </c>
      <c r="H28">
        <v>23</v>
      </c>
      <c r="I28">
        <v>0</v>
      </c>
      <c r="J28" s="12">
        <v>2</v>
      </c>
      <c r="K28" s="12">
        <v>4.0588235294117645</v>
      </c>
      <c r="L28">
        <v>0</v>
      </c>
      <c r="M28">
        <v>0</v>
      </c>
      <c r="N28" s="12">
        <v>0.74075380985155337</v>
      </c>
      <c r="O28" s="12">
        <v>9980.5997335213306</v>
      </c>
      <c r="P28" s="12">
        <v>0</v>
      </c>
      <c r="Q28" s="12">
        <v>1528.5224727139903</v>
      </c>
      <c r="R28" s="59">
        <v>5.6935827358446697E-2</v>
      </c>
      <c r="S28" s="59">
        <v>8.9389817333851533E-3</v>
      </c>
      <c r="T28" s="59">
        <v>0</v>
      </c>
      <c r="U28" s="59">
        <v>1.8751662071303386E-2</v>
      </c>
      <c r="V28" s="59">
        <v>9.8357455470378854E-3</v>
      </c>
      <c r="W28" s="59">
        <v>0</v>
      </c>
      <c r="X28" s="59">
        <v>0</v>
      </c>
      <c r="Y28" s="59">
        <v>1.4394488561507378E-4</v>
      </c>
      <c r="Z28" s="59">
        <v>2.0037020755100828E-2</v>
      </c>
      <c r="AA28" s="59">
        <v>0</v>
      </c>
      <c r="AB28" s="59">
        <v>1.9607069745524841E-2</v>
      </c>
      <c r="AC28" s="18">
        <v>1.220456837240126E-2</v>
      </c>
      <c r="AD28" s="12">
        <v>21</v>
      </c>
      <c r="AE28" s="17">
        <v>3</v>
      </c>
      <c r="AF28" s="21">
        <v>0.74938329633752998</v>
      </c>
      <c r="AG28" t="str">
        <f>IF(AF28&lt;='CAV Tier 1 Analysis'!$A$5,"Tier 1", "Tier 2")</f>
        <v>Tier 2</v>
      </c>
      <c r="AH28" t="str">
        <f t="shared" si="2"/>
        <v>Wyoming - Tier 2</v>
      </c>
      <c r="AI28" t="str">
        <f t="shared" si="3"/>
        <v>Converse County* - Tier 2</v>
      </c>
    </row>
    <row r="29" spans="1:35" x14ac:dyDescent="0.3">
      <c r="A29" s="12">
        <v>22</v>
      </c>
      <c r="B29">
        <v>8</v>
      </c>
      <c r="C29" t="s">
        <v>33</v>
      </c>
      <c r="D29" t="s">
        <v>2324</v>
      </c>
      <c r="E29" t="s">
        <v>3477</v>
      </c>
      <c r="F29" t="s">
        <v>172</v>
      </c>
      <c r="G29" s="58">
        <v>2059.5237999999999</v>
      </c>
      <c r="H29">
        <v>46</v>
      </c>
      <c r="I29">
        <v>0</v>
      </c>
      <c r="J29" s="12">
        <v>1.1428571428571428</v>
      </c>
      <c r="K29" s="12">
        <v>5.1428571428571432</v>
      </c>
      <c r="L29">
        <v>0</v>
      </c>
      <c r="M29" s="12">
        <v>2.9983538558767813</v>
      </c>
      <c r="N29" s="12">
        <v>2.906918931430881</v>
      </c>
      <c r="O29" s="12">
        <v>12694.172803161469</v>
      </c>
      <c r="P29" s="12">
        <v>0</v>
      </c>
      <c r="Q29" s="12">
        <v>1898.9704969922295</v>
      </c>
      <c r="R29" s="59">
        <v>2.7550655989423974E-2</v>
      </c>
      <c r="S29" s="59">
        <v>1.7877963466770307E-2</v>
      </c>
      <c r="T29" s="59">
        <v>0</v>
      </c>
      <c r="U29" s="59">
        <v>1.071523546931622E-2</v>
      </c>
      <c r="V29" s="59">
        <v>1.2462683798731236E-2</v>
      </c>
      <c r="W29" s="59">
        <v>0</v>
      </c>
      <c r="X29" s="59">
        <v>8.6884450469651622E-3</v>
      </c>
      <c r="Y29" s="59">
        <v>5.6487878632843617E-4</v>
      </c>
      <c r="Z29" s="59">
        <v>2.5484781547896268E-2</v>
      </c>
      <c r="AA29" s="59">
        <v>0</v>
      </c>
      <c r="AB29" s="59">
        <v>2.4358979108177966E-2</v>
      </c>
      <c r="AC29" s="18">
        <v>1.1609420292146323E-2</v>
      </c>
      <c r="AD29" s="12">
        <v>22</v>
      </c>
      <c r="AE29" s="17">
        <v>3</v>
      </c>
      <c r="AF29" s="21">
        <v>0.76099271662967627</v>
      </c>
      <c r="AG29" t="str">
        <f>IF(AF29&lt;='CAV Tier 1 Analysis'!$A$5,"Tier 1", "Tier 2")</f>
        <v>Tier 2</v>
      </c>
      <c r="AH29" t="str">
        <f t="shared" si="2"/>
        <v>Wyoming - Tier 2</v>
      </c>
      <c r="AI29" t="str">
        <f t="shared" si="3"/>
        <v>Uinta County * - Tier 2</v>
      </c>
    </row>
    <row r="30" spans="1:35" x14ac:dyDescent="0.3">
      <c r="A30" s="12">
        <v>23</v>
      </c>
      <c r="B30">
        <v>8</v>
      </c>
      <c r="C30" t="s">
        <v>33</v>
      </c>
      <c r="D30" t="s">
        <v>2307</v>
      </c>
      <c r="E30" t="s">
        <v>3454</v>
      </c>
      <c r="F30" t="s">
        <v>1127</v>
      </c>
      <c r="G30" s="58">
        <v>0.24435999999999999</v>
      </c>
      <c r="H30">
        <v>7</v>
      </c>
      <c r="I30">
        <v>0</v>
      </c>
      <c r="J30" s="12">
        <v>1</v>
      </c>
      <c r="K30" s="12">
        <v>4</v>
      </c>
      <c r="L30">
        <v>1</v>
      </c>
      <c r="M30" s="12">
        <v>1</v>
      </c>
      <c r="N30" s="12">
        <v>0</v>
      </c>
      <c r="O30" s="12">
        <v>0.14364717856284448</v>
      </c>
      <c r="P30" s="12">
        <v>0</v>
      </c>
      <c r="Q30" s="12">
        <v>5.6245615222433987E-2</v>
      </c>
      <c r="R30" s="59">
        <v>3.2688519052684134E-6</v>
      </c>
      <c r="S30" s="59">
        <v>2.7205596579867857E-3</v>
      </c>
      <c r="T30" s="59">
        <v>0</v>
      </c>
      <c r="U30" s="59">
        <v>9.3758310356516928E-3</v>
      </c>
      <c r="V30" s="59">
        <v>9.6931985101242936E-3</v>
      </c>
      <c r="W30" s="59">
        <v>0.1</v>
      </c>
      <c r="X30" s="59">
        <v>2.8977383806570358E-3</v>
      </c>
      <c r="Y30" s="59">
        <v>0</v>
      </c>
      <c r="Z30" s="59">
        <v>2.8838562562611539E-7</v>
      </c>
      <c r="AA30" s="59">
        <v>0</v>
      </c>
      <c r="AB30" s="59">
        <v>7.2148870574869824E-7</v>
      </c>
      <c r="AC30" s="18">
        <v>1.1335600573696042E-2</v>
      </c>
      <c r="AD30" s="12">
        <v>23</v>
      </c>
      <c r="AE30" s="17">
        <v>3</v>
      </c>
      <c r="AF30" s="21">
        <v>0.77232831720337236</v>
      </c>
      <c r="AG30" t="str">
        <f>IF(AF30&lt;='CAV Tier 1 Analysis'!$A$5,"Tier 1", "Tier 2")</f>
        <v>Tier 2</v>
      </c>
      <c r="AH30" t="str">
        <f t="shared" si="2"/>
        <v>Wyoming - Tier 2</v>
      </c>
      <c r="AI30" t="str">
        <f t="shared" si="3"/>
        <v>Kaycee, Town Of - Tier 2</v>
      </c>
    </row>
    <row r="31" spans="1:35" x14ac:dyDescent="0.3">
      <c r="A31" s="12">
        <v>24</v>
      </c>
      <c r="B31">
        <v>8</v>
      </c>
      <c r="C31" t="s">
        <v>33</v>
      </c>
      <c r="D31" t="s">
        <v>2289</v>
      </c>
      <c r="E31" t="s">
        <v>3430</v>
      </c>
      <c r="F31" t="s">
        <v>101</v>
      </c>
      <c r="G31" s="58">
        <v>4294.9344999999994</v>
      </c>
      <c r="H31">
        <v>18</v>
      </c>
      <c r="I31">
        <v>0</v>
      </c>
      <c r="J31" s="12">
        <v>1.8695652173913044</v>
      </c>
      <c r="K31" s="12">
        <v>4.1739130434782608</v>
      </c>
      <c r="L31">
        <v>0</v>
      </c>
      <c r="M31">
        <v>0</v>
      </c>
      <c r="N31" s="12">
        <v>1.5874366997457836E-2</v>
      </c>
      <c r="O31" s="12">
        <v>10650.46067610082</v>
      </c>
      <c r="P31" s="12">
        <v>0</v>
      </c>
      <c r="Q31" s="12">
        <v>0</v>
      </c>
      <c r="R31" s="59">
        <f t="shared" ref="R31:AB31" si="4">G31/G$6</f>
        <v>5.7454185723228184E-2</v>
      </c>
      <c r="S31" s="59">
        <f t="shared" si="4"/>
        <v>6.9957248348231638E-3</v>
      </c>
      <c r="T31" s="59">
        <f t="shared" si="4"/>
        <v>0</v>
      </c>
      <c r="U31" s="59">
        <f t="shared" si="4"/>
        <v>1.7528727588392294E-2</v>
      </c>
      <c r="V31" s="59">
        <f t="shared" si="4"/>
        <v>1.0114641923607958E-2</v>
      </c>
      <c r="W31" s="59">
        <f t="shared" si="4"/>
        <v>0</v>
      </c>
      <c r="X31" s="59">
        <f t="shared" si="4"/>
        <v>0</v>
      </c>
      <c r="Y31" s="59">
        <f t="shared" si="4"/>
        <v>3.084741396225407E-6</v>
      </c>
      <c r="Z31" s="59">
        <f t="shared" si="4"/>
        <v>2.1381831484702254E-2</v>
      </c>
      <c r="AA31" s="59">
        <f t="shared" si="4"/>
        <v>0</v>
      </c>
      <c r="AB31" s="59">
        <f t="shared" si="4"/>
        <v>0</v>
      </c>
      <c r="AC31" s="18">
        <f>SUM(R31:AB31)/11</f>
        <v>1.0316199663286372E-2</v>
      </c>
      <c r="AD31" s="12">
        <v>24</v>
      </c>
      <c r="AE31" s="17">
        <v>3</v>
      </c>
      <c r="AF31" s="21">
        <v>0.7826445168666587</v>
      </c>
      <c r="AG31" t="str">
        <f>IF(AF31&lt;='CAV Tier 1 Analysis'!$A$5,"Tier 1", "Tier 2")</f>
        <v>Tier 2</v>
      </c>
      <c r="AH31" t="str">
        <f t="shared" si="2"/>
        <v>Wyoming - Tier 2</v>
      </c>
      <c r="AI31" t="str">
        <f t="shared" si="3"/>
        <v>Albany County* - Tier 2</v>
      </c>
    </row>
    <row r="32" spans="1:35" x14ac:dyDescent="0.3">
      <c r="A32" s="12">
        <v>25</v>
      </c>
      <c r="B32">
        <v>8</v>
      </c>
      <c r="C32" t="s">
        <v>33</v>
      </c>
      <c r="D32" t="s">
        <v>2326</v>
      </c>
      <c r="E32" t="s">
        <v>3480</v>
      </c>
      <c r="F32" t="s">
        <v>476</v>
      </c>
      <c r="G32" s="58">
        <v>4.1755499999999994</v>
      </c>
      <c r="H32">
        <v>53</v>
      </c>
      <c r="I32">
        <v>0</v>
      </c>
      <c r="J32" s="12">
        <v>1</v>
      </c>
      <c r="K32" s="12">
        <v>9</v>
      </c>
      <c r="L32">
        <v>0</v>
      </c>
      <c r="M32" s="12">
        <v>2.7156015375220033</v>
      </c>
      <c r="N32" s="12">
        <v>150.21827774042188</v>
      </c>
      <c r="O32" s="12">
        <v>3367.0784181334147</v>
      </c>
      <c r="P32" s="12">
        <v>3349.3972064012105</v>
      </c>
      <c r="Q32" s="12">
        <v>70.538848590043926</v>
      </c>
      <c r="R32" s="59">
        <v>5.5857155725337706E-5</v>
      </c>
      <c r="S32" s="59">
        <v>2.0598523124757094E-2</v>
      </c>
      <c r="T32" s="59">
        <v>0</v>
      </c>
      <c r="U32" s="59">
        <v>9.3758310356516928E-3</v>
      </c>
      <c r="V32" s="59">
        <v>2.1809696647779663E-2</v>
      </c>
      <c r="W32" s="59">
        <v>0</v>
      </c>
      <c r="X32" s="59">
        <v>7.8691028018487656E-3</v>
      </c>
      <c r="Y32" s="59">
        <v>2.9190741267968206E-2</v>
      </c>
      <c r="Z32" s="59">
        <v>6.7597360829526054E-3</v>
      </c>
      <c r="AA32" s="59">
        <v>1.4105280876386772E-2</v>
      </c>
      <c r="AB32" s="59">
        <v>9.0483466796421723E-4</v>
      </c>
      <c r="AC32" s="18">
        <v>1.0060873060094032E-2</v>
      </c>
      <c r="AD32" s="12">
        <v>25</v>
      </c>
      <c r="AE32" s="17">
        <v>4</v>
      </c>
      <c r="AF32" s="21">
        <v>0.79270538992675277</v>
      </c>
      <c r="AG32" t="str">
        <f>IF(AF32&lt;='CAV Tier 1 Analysis'!$A$5,"Tier 1", "Tier 2")</f>
        <v>Tier 2</v>
      </c>
      <c r="AH32" t="str">
        <f t="shared" si="2"/>
        <v>Wyoming - Tier 2</v>
      </c>
      <c r="AI32" t="str">
        <f t="shared" si="3"/>
        <v>Worland, City Of - Tier 2</v>
      </c>
    </row>
    <row r="33" spans="1:35" x14ac:dyDescent="0.3">
      <c r="A33" s="12">
        <v>26</v>
      </c>
      <c r="B33">
        <v>8</v>
      </c>
      <c r="C33" t="s">
        <v>33</v>
      </c>
      <c r="D33" t="s">
        <v>2291</v>
      </c>
      <c r="E33" t="s">
        <v>3432</v>
      </c>
      <c r="F33" t="s">
        <v>133</v>
      </c>
      <c r="G33" s="58">
        <v>3148.8632399999992</v>
      </c>
      <c r="H33">
        <v>10</v>
      </c>
      <c r="I33">
        <v>0</v>
      </c>
      <c r="J33" s="12">
        <v>1.0666666666666667</v>
      </c>
      <c r="K33" s="12">
        <v>7.6</v>
      </c>
      <c r="L33">
        <v>0</v>
      </c>
      <c r="M33" s="12">
        <v>1.9999876018750191</v>
      </c>
      <c r="N33" s="12">
        <v>3.0982878017629948E-2</v>
      </c>
      <c r="O33" s="12">
        <v>10786.649016151157</v>
      </c>
      <c r="P33" s="12">
        <v>0</v>
      </c>
      <c r="Q33" s="12">
        <v>348.77086526516177</v>
      </c>
      <c r="R33" s="59">
        <v>4.2122964484791567E-2</v>
      </c>
      <c r="S33" s="59">
        <v>3.88651379712398E-3</v>
      </c>
      <c r="T33" s="59">
        <v>0</v>
      </c>
      <c r="U33" s="59">
        <v>1.0000886438028472E-2</v>
      </c>
      <c r="V33" s="59">
        <v>1.8417077169236157E-2</v>
      </c>
      <c r="W33" s="59">
        <v>0</v>
      </c>
      <c r="X33" s="59">
        <v>5.7954408347914658E-3</v>
      </c>
      <c r="Y33" s="59">
        <v>6.0206599992611225E-6</v>
      </c>
      <c r="Z33" s="59">
        <v>2.1655242769499723E-2</v>
      </c>
      <c r="AA33" s="59">
        <v>0</v>
      </c>
      <c r="AB33" s="59">
        <v>4.473846346739736E-3</v>
      </c>
      <c r="AC33" s="18">
        <v>9.6689084091100327E-3</v>
      </c>
      <c r="AD33" s="12">
        <v>26</v>
      </c>
      <c r="AE33" s="17">
        <v>4</v>
      </c>
      <c r="AF33" s="21">
        <v>0.80237429833586282</v>
      </c>
      <c r="AG33" t="str">
        <f>IF(AF33&lt;='CAV Tier 1 Analysis'!$A$5,"Tier 1", "Tier 2")</f>
        <v>Tier 2</v>
      </c>
      <c r="AH33" t="str">
        <f t="shared" si="2"/>
        <v>Wyoming - Tier 2</v>
      </c>
      <c r="AI33" t="str">
        <f t="shared" si="3"/>
        <v>Big Horn County* - Tier 2</v>
      </c>
    </row>
    <row r="34" spans="1:35" x14ac:dyDescent="0.3">
      <c r="A34" s="12">
        <v>27</v>
      </c>
      <c r="B34">
        <v>8</v>
      </c>
      <c r="C34" t="s">
        <v>33</v>
      </c>
      <c r="D34" t="s">
        <v>1528</v>
      </c>
      <c r="E34" t="s">
        <v>3478</v>
      </c>
      <c r="F34" t="s">
        <v>441</v>
      </c>
      <c r="G34" s="58">
        <v>10.222529999999999</v>
      </c>
      <c r="H34">
        <v>15</v>
      </c>
      <c r="I34">
        <v>0</v>
      </c>
      <c r="J34" s="12">
        <v>1</v>
      </c>
      <c r="K34" s="12">
        <v>5</v>
      </c>
      <c r="L34">
        <v>0</v>
      </c>
      <c r="M34" s="12">
        <v>0.98667844457291909</v>
      </c>
      <c r="N34" s="12">
        <v>42.344988065163314</v>
      </c>
      <c r="O34" s="12">
        <v>7597.7300953683171</v>
      </c>
      <c r="P34" s="12">
        <v>7533.9632673085835</v>
      </c>
      <c r="Q34" s="12">
        <v>1341.7012500609108</v>
      </c>
      <c r="R34" s="59">
        <v>1.3674879958734454E-4</v>
      </c>
      <c r="S34" s="59">
        <v>5.8297706956859695E-3</v>
      </c>
      <c r="T34" s="59">
        <v>0</v>
      </c>
      <c r="U34" s="59">
        <v>9.3758310356516928E-3</v>
      </c>
      <c r="V34" s="59">
        <v>1.2116498137655368E-2</v>
      </c>
      <c r="W34" s="59">
        <v>0</v>
      </c>
      <c r="X34" s="59">
        <v>2.8591359982059333E-3</v>
      </c>
      <c r="Y34" s="59">
        <v>8.2285698464826008E-3</v>
      </c>
      <c r="Z34" s="59">
        <v>1.5253179135241973E-2</v>
      </c>
      <c r="AA34" s="59">
        <v>3.1727699478184455E-2</v>
      </c>
      <c r="AB34" s="59">
        <v>1.7210626900952701E-2</v>
      </c>
      <c r="AC34" s="18">
        <v>9.3398236388770942E-3</v>
      </c>
      <c r="AD34" s="12">
        <v>27</v>
      </c>
      <c r="AE34" s="17">
        <v>4</v>
      </c>
      <c r="AF34" s="21">
        <v>0.81171412197473991</v>
      </c>
      <c r="AG34" t="str">
        <f>IF(AF34&lt;='CAV Tier 1 Analysis'!$A$5,"Tier 1", "Tier 2")</f>
        <v>Tier 2</v>
      </c>
      <c r="AH34" t="str">
        <f t="shared" si="2"/>
        <v>Wyoming - Tier 2</v>
      </c>
      <c r="AI34" t="str">
        <f t="shared" si="3"/>
        <v>Evanston, City Of - Tier 2</v>
      </c>
    </row>
    <row r="35" spans="1:35" x14ac:dyDescent="0.3">
      <c r="A35" s="12">
        <v>28</v>
      </c>
      <c r="B35">
        <v>8</v>
      </c>
      <c r="C35" t="s">
        <v>33</v>
      </c>
      <c r="D35" t="s">
        <v>2304</v>
      </c>
      <c r="E35" t="s">
        <v>3449</v>
      </c>
      <c r="F35" t="s">
        <v>177</v>
      </c>
      <c r="G35" s="58">
        <v>2227.0701899999999</v>
      </c>
      <c r="H35">
        <v>17</v>
      </c>
      <c r="I35">
        <v>0</v>
      </c>
      <c r="J35" s="12">
        <v>1.8125</v>
      </c>
      <c r="K35" s="12">
        <v>5.5</v>
      </c>
      <c r="L35">
        <v>0</v>
      </c>
      <c r="M35">
        <v>0</v>
      </c>
      <c r="N35" s="12">
        <v>0</v>
      </c>
      <c r="O35" s="12">
        <v>10215.090234524392</v>
      </c>
      <c r="P35" s="12">
        <v>0</v>
      </c>
      <c r="Q35" s="12">
        <v>0</v>
      </c>
      <c r="R35" s="59">
        <v>2.9791957086871775E-2</v>
      </c>
      <c r="S35" s="59">
        <v>6.6070734551107657E-3</v>
      </c>
      <c r="T35" s="59">
        <v>0</v>
      </c>
      <c r="U35" s="59">
        <v>1.6993693752118691E-2</v>
      </c>
      <c r="V35" s="59">
        <v>1.3328147951420904E-2</v>
      </c>
      <c r="W35" s="59">
        <v>0</v>
      </c>
      <c r="X35" s="59">
        <v>0</v>
      </c>
      <c r="Y35" s="59">
        <v>0</v>
      </c>
      <c r="Z35" s="59">
        <v>2.0507783150239444E-2</v>
      </c>
      <c r="AA35" s="59">
        <v>0</v>
      </c>
      <c r="AB35" s="59">
        <v>0</v>
      </c>
      <c r="AC35" s="18">
        <v>7.9298777632510527E-3</v>
      </c>
      <c r="AD35" s="12">
        <v>28</v>
      </c>
      <c r="AE35" s="17">
        <v>4</v>
      </c>
      <c r="AF35" s="21">
        <v>0.81964399973799096</v>
      </c>
      <c r="AG35" t="str">
        <f>IF(AF35&lt;='CAV Tier 1 Analysis'!$A$5,"Tier 1", "Tier 2")</f>
        <v>Tier 2</v>
      </c>
      <c r="AH35" t="str">
        <f t="shared" si="2"/>
        <v>Wyoming - Tier 2</v>
      </c>
      <c r="AI35" t="str">
        <f t="shared" si="3"/>
        <v>Goshen County * - Tier 2</v>
      </c>
    </row>
    <row r="36" spans="1:35" x14ac:dyDescent="0.3">
      <c r="A36" s="12">
        <v>29</v>
      </c>
      <c r="B36">
        <v>8</v>
      </c>
      <c r="C36" t="s">
        <v>33</v>
      </c>
      <c r="D36" t="s">
        <v>2337</v>
      </c>
      <c r="E36" t="s">
        <v>3500</v>
      </c>
      <c r="F36" t="s">
        <v>173</v>
      </c>
      <c r="G36" s="58">
        <v>2237.8093200000003</v>
      </c>
      <c r="H36">
        <v>13</v>
      </c>
      <c r="I36">
        <v>0</v>
      </c>
      <c r="J36" s="12">
        <v>1.0909090909090908</v>
      </c>
      <c r="K36" s="12">
        <v>7.8181818181818183</v>
      </c>
      <c r="L36">
        <v>0</v>
      </c>
      <c r="M36">
        <v>0</v>
      </c>
      <c r="N36" s="12">
        <v>0.37827147959968821</v>
      </c>
      <c r="O36" s="12">
        <v>4640.2866466062278</v>
      </c>
      <c r="P36" s="12">
        <v>0</v>
      </c>
      <c r="Q36" s="12">
        <v>521.38141924549291</v>
      </c>
      <c r="R36" s="59">
        <v>2.9935616546527311E-2</v>
      </c>
      <c r="S36" s="59">
        <v>5.0524679362611733E-3</v>
      </c>
      <c r="T36" s="59">
        <v>0</v>
      </c>
      <c r="U36" s="59">
        <v>1.0228179311620027E-2</v>
      </c>
      <c r="V36" s="59">
        <v>1.8945797087970211E-2</v>
      </c>
      <c r="W36" s="59">
        <v>0</v>
      </c>
      <c r="X36" s="59">
        <v>0</v>
      </c>
      <c r="Y36" s="59">
        <v>7.3506533666473653E-5</v>
      </c>
      <c r="Z36" s="59">
        <v>9.3158249333842487E-3</v>
      </c>
      <c r="AA36" s="59">
        <v>0</v>
      </c>
      <c r="AB36" s="59">
        <v>6.6880023248961024E-3</v>
      </c>
      <c r="AC36" s="18">
        <v>7.2944904249386856E-3</v>
      </c>
      <c r="AD36" s="12">
        <v>29</v>
      </c>
      <c r="AE36" s="17">
        <v>4</v>
      </c>
      <c r="AF36" s="21">
        <v>0.82693849016292964</v>
      </c>
      <c r="AG36" t="str">
        <f>IF(AF36&lt;='CAV Tier 1 Analysis'!$A$5,"Tier 1", "Tier 2")</f>
        <v>Tier 2</v>
      </c>
      <c r="AH36" t="str">
        <f t="shared" si="2"/>
        <v>Wyoming - Tier 2</v>
      </c>
      <c r="AI36" t="str">
        <f t="shared" si="3"/>
        <v>Washakie County * - Tier 2</v>
      </c>
    </row>
    <row r="37" spans="1:35" x14ac:dyDescent="0.3">
      <c r="A37" s="12">
        <v>30</v>
      </c>
      <c r="B37">
        <v>8</v>
      </c>
      <c r="C37" t="s">
        <v>33</v>
      </c>
      <c r="D37" t="s">
        <v>2316</v>
      </c>
      <c r="E37" t="s">
        <v>3464</v>
      </c>
      <c r="F37" t="s">
        <v>489</v>
      </c>
      <c r="G37" s="58">
        <v>9.4760899999999992</v>
      </c>
      <c r="H37">
        <v>1</v>
      </c>
      <c r="I37">
        <v>0</v>
      </c>
      <c r="J37" s="12">
        <v>1</v>
      </c>
      <c r="K37" s="12">
        <v>4</v>
      </c>
      <c r="L37">
        <v>0</v>
      </c>
      <c r="M37">
        <v>0</v>
      </c>
      <c r="N37" s="12">
        <v>0</v>
      </c>
      <c r="O37" s="12">
        <v>7057.2249053375217</v>
      </c>
      <c r="P37" s="12">
        <v>7027.7968382805493</v>
      </c>
      <c r="Q37" s="12">
        <v>777.0897169562304</v>
      </c>
      <c r="R37" s="59">
        <v>1.2676352451708526E-4</v>
      </c>
      <c r="S37" s="59">
        <v>3.8865137971239797E-4</v>
      </c>
      <c r="T37" s="59">
        <v>0</v>
      </c>
      <c r="U37" s="59">
        <v>9.3758310356516928E-3</v>
      </c>
      <c r="V37" s="59">
        <v>9.6931985101242936E-3</v>
      </c>
      <c r="W37" s="59">
        <v>0</v>
      </c>
      <c r="X37" s="59">
        <v>0</v>
      </c>
      <c r="Y37" s="59">
        <v>0</v>
      </c>
      <c r="Z37" s="59">
        <v>1.4168062609176689E-2</v>
      </c>
      <c r="AA37" s="59">
        <v>2.9596086172365362E-2</v>
      </c>
      <c r="AB37" s="59">
        <v>9.9680917689339964E-3</v>
      </c>
      <c r="AC37" s="18">
        <v>6.665153181861957E-3</v>
      </c>
      <c r="AD37" s="12">
        <v>30</v>
      </c>
      <c r="AE37" s="17">
        <v>4</v>
      </c>
      <c r="AF37" s="21">
        <v>0.83360364334479164</v>
      </c>
      <c r="AG37" t="str">
        <f>IF(AF37&lt;='CAV Tier 1 Analysis'!$A$5,"Tier 1", "Tier 2")</f>
        <v>Tier 2</v>
      </c>
      <c r="AH37" t="str">
        <f t="shared" si="2"/>
        <v>Wyoming - Tier 2</v>
      </c>
      <c r="AI37" t="str">
        <f t="shared" si="3"/>
        <v>Cody, City Of - Tier 2</v>
      </c>
    </row>
    <row r="38" spans="1:35" x14ac:dyDescent="0.3">
      <c r="A38" s="12">
        <v>31</v>
      </c>
      <c r="B38">
        <v>8</v>
      </c>
      <c r="C38" t="s">
        <v>33</v>
      </c>
      <c r="D38" t="s">
        <v>2306</v>
      </c>
      <c r="E38" t="s">
        <v>3452</v>
      </c>
      <c r="F38" t="s">
        <v>634</v>
      </c>
      <c r="G38" s="58">
        <v>2.4612800000000004</v>
      </c>
      <c r="H38">
        <v>5</v>
      </c>
      <c r="I38">
        <v>0</v>
      </c>
      <c r="J38" s="12">
        <v>1</v>
      </c>
      <c r="K38" s="12">
        <v>9</v>
      </c>
      <c r="L38">
        <v>0</v>
      </c>
      <c r="M38" s="12">
        <v>0.91127787167652596</v>
      </c>
      <c r="N38" s="12">
        <v>107.07702237939799</v>
      </c>
      <c r="O38" s="12">
        <v>2154.1835781466011</v>
      </c>
      <c r="P38" s="12">
        <v>2147.1777990641667</v>
      </c>
      <c r="Q38" s="12">
        <v>0</v>
      </c>
      <c r="R38" s="59">
        <v>3.2925027898997552E-5</v>
      </c>
      <c r="S38" s="59">
        <v>1.94325689856199E-3</v>
      </c>
      <c r="T38" s="59">
        <v>0</v>
      </c>
      <c r="U38" s="59">
        <v>9.3758310356516928E-3</v>
      </c>
      <c r="V38" s="59">
        <v>2.1809696647779663E-2</v>
      </c>
      <c r="W38" s="59">
        <v>0</v>
      </c>
      <c r="X38" s="59">
        <v>2.6406448642005264E-3</v>
      </c>
      <c r="Y38" s="59">
        <v>2.0807439034966197E-2</v>
      </c>
      <c r="Z38" s="59">
        <v>4.3247322022793916E-3</v>
      </c>
      <c r="AA38" s="59">
        <v>9.0423870568291532E-3</v>
      </c>
      <c r="AB38" s="59">
        <v>0</v>
      </c>
      <c r="AC38" s="18">
        <v>6.3615375243788741E-3</v>
      </c>
      <c r="AD38" s="12">
        <v>31</v>
      </c>
      <c r="AE38" s="17">
        <v>4</v>
      </c>
      <c r="AF38" s="21">
        <v>0.83996518086917049</v>
      </c>
      <c r="AG38" t="str">
        <f>IF(AF38&lt;='CAV Tier 1 Analysis'!$A$5,"Tier 1", "Tier 2")</f>
        <v>Tier 2</v>
      </c>
      <c r="AH38" t="str">
        <f t="shared" si="2"/>
        <v>Wyoming - Tier 2</v>
      </c>
      <c r="AI38" t="str">
        <f t="shared" si="3"/>
        <v>Thermopolis, Town Of - Tier 2</v>
      </c>
    </row>
    <row r="39" spans="1:35" x14ac:dyDescent="0.3">
      <c r="A39" s="12">
        <v>32</v>
      </c>
      <c r="B39">
        <v>8</v>
      </c>
      <c r="C39" t="s">
        <v>33</v>
      </c>
      <c r="D39" t="s">
        <v>1732</v>
      </c>
      <c r="E39" t="s">
        <v>3499</v>
      </c>
      <c r="F39" t="s">
        <v>190</v>
      </c>
      <c r="G39" s="58">
        <v>2101.4648299999999</v>
      </c>
      <c r="H39">
        <v>4</v>
      </c>
      <c r="I39">
        <v>0</v>
      </c>
      <c r="J39" s="12">
        <v>1.4666666666666666</v>
      </c>
      <c r="K39" s="12">
        <v>5.2</v>
      </c>
      <c r="L39">
        <v>0</v>
      </c>
      <c r="M39">
        <v>0</v>
      </c>
      <c r="N39" s="12">
        <v>2.8520774630284009E-3</v>
      </c>
      <c r="O39" s="12">
        <v>6137.7201494526544</v>
      </c>
      <c r="P39" s="12">
        <v>0</v>
      </c>
      <c r="Q39" s="12">
        <v>0</v>
      </c>
      <c r="R39" s="59">
        <v>2.8111709418071951E-2</v>
      </c>
      <c r="S39" s="59">
        <v>1.5546055188495919E-3</v>
      </c>
      <c r="T39" s="59">
        <v>0</v>
      </c>
      <c r="U39" s="59">
        <v>1.3751218852289148E-2</v>
      </c>
      <c r="V39" s="59">
        <v>1.2601158063161583E-2</v>
      </c>
      <c r="W39" s="59">
        <v>0</v>
      </c>
      <c r="X39" s="59">
        <v>0</v>
      </c>
      <c r="Y39" s="59">
        <v>5.5422187334173191E-7</v>
      </c>
      <c r="Z39" s="59">
        <v>1.2322067742134901E-2</v>
      </c>
      <c r="AA39" s="59">
        <v>0</v>
      </c>
      <c r="AB39" s="59">
        <v>0</v>
      </c>
      <c r="AC39" s="18">
        <v>6.2128467105800464E-3</v>
      </c>
      <c r="AD39" s="12">
        <v>32</v>
      </c>
      <c r="AE39" s="17">
        <v>4</v>
      </c>
      <c r="AF39" s="21">
        <v>0.84617802757975058</v>
      </c>
      <c r="AG39" t="str">
        <f>IF(AF39&lt;='CAV Tier 1 Analysis'!$A$5,"Tier 1", "Tier 2")</f>
        <v>Tier 2</v>
      </c>
      <c r="AH39" t="str">
        <f t="shared" si="2"/>
        <v>Wyoming - Tier 2</v>
      </c>
      <c r="AI39" t="str">
        <f t="shared" si="3"/>
        <v>Platte County * - Tier 2</v>
      </c>
    </row>
    <row r="40" spans="1:35" x14ac:dyDescent="0.3">
      <c r="A40" s="12">
        <v>33</v>
      </c>
      <c r="B40">
        <v>8</v>
      </c>
      <c r="C40" t="s">
        <v>33</v>
      </c>
      <c r="D40" t="s">
        <v>1616</v>
      </c>
      <c r="E40" t="s">
        <v>3448</v>
      </c>
      <c r="F40" t="s">
        <v>485</v>
      </c>
      <c r="G40" s="58">
        <v>9.519759999999998</v>
      </c>
      <c r="H40">
        <v>3</v>
      </c>
      <c r="I40">
        <v>0</v>
      </c>
      <c r="J40" s="12">
        <v>0</v>
      </c>
      <c r="K40" s="12">
        <v>5</v>
      </c>
      <c r="L40">
        <v>0</v>
      </c>
      <c r="M40" s="12">
        <v>1.0000000000000004</v>
      </c>
      <c r="N40" s="12">
        <v>0</v>
      </c>
      <c r="O40" s="12">
        <v>6893.1589504463363</v>
      </c>
      <c r="P40" s="12">
        <v>6853.0964647559549</v>
      </c>
      <c r="Q40" s="12">
        <v>616.9149699866166</v>
      </c>
      <c r="R40" s="59">
        <v>1.2734770671835827E-4</v>
      </c>
      <c r="S40" s="59">
        <v>1.165954139137194E-3</v>
      </c>
      <c r="T40" s="59">
        <v>0</v>
      </c>
      <c r="U40" s="59">
        <v>0</v>
      </c>
      <c r="V40" s="59">
        <v>1.2116498137655368E-2</v>
      </c>
      <c r="W40" s="59">
        <v>0</v>
      </c>
      <c r="X40" s="59">
        <v>2.8977383806570371E-3</v>
      </c>
      <c r="Y40" s="59">
        <v>0</v>
      </c>
      <c r="Z40" s="59">
        <v>1.3838684312167251E-2</v>
      </c>
      <c r="AA40" s="59">
        <v>2.886037234509381E-2</v>
      </c>
      <c r="AB40" s="59">
        <v>7.9134556799213517E-3</v>
      </c>
      <c r="AC40" s="18">
        <v>6.0836409728500344E-3</v>
      </c>
      <c r="AD40" s="12">
        <v>33</v>
      </c>
      <c r="AE40" s="17">
        <v>5</v>
      </c>
      <c r="AF40" s="21">
        <v>0.85226166855260066</v>
      </c>
      <c r="AG40" t="str">
        <f>IF(AF40&lt;='CAV Tier 1 Analysis'!$A$5,"Tier 1", "Tier 2")</f>
        <v>Tier 2</v>
      </c>
      <c r="AH40" t="str">
        <f t="shared" si="2"/>
        <v>Wyoming - Tier 2</v>
      </c>
      <c r="AI40" t="str">
        <f t="shared" si="3"/>
        <v>Riverton, City Of - Tier 2</v>
      </c>
    </row>
    <row r="41" spans="1:35" x14ac:dyDescent="0.3">
      <c r="A41" s="12">
        <v>34</v>
      </c>
      <c r="B41">
        <v>8</v>
      </c>
      <c r="C41" t="s">
        <v>33</v>
      </c>
      <c r="D41" t="s">
        <v>2298</v>
      </c>
      <c r="E41" t="s">
        <v>3439</v>
      </c>
      <c r="F41" t="s">
        <v>506</v>
      </c>
      <c r="G41" s="58">
        <v>7.3386500000000003</v>
      </c>
      <c r="H41">
        <v>3</v>
      </c>
      <c r="I41">
        <v>0</v>
      </c>
      <c r="J41" s="12">
        <v>0</v>
      </c>
      <c r="K41" s="12">
        <v>4</v>
      </c>
      <c r="L41">
        <v>0</v>
      </c>
      <c r="M41">
        <v>0</v>
      </c>
      <c r="N41" s="12">
        <v>0</v>
      </c>
      <c r="O41" s="12">
        <v>6401.7321887299222</v>
      </c>
      <c r="P41" s="12">
        <v>6381.5542293813942</v>
      </c>
      <c r="Q41" s="12">
        <v>882.23457597132074</v>
      </c>
      <c r="R41" s="59">
        <v>9.8170568155991333E-5</v>
      </c>
      <c r="S41" s="59">
        <v>1.165954139137194E-3</v>
      </c>
      <c r="T41" s="59">
        <v>0</v>
      </c>
      <c r="U41" s="59">
        <v>0</v>
      </c>
      <c r="V41" s="59">
        <v>9.6931985101242936E-3</v>
      </c>
      <c r="W41" s="59">
        <v>0</v>
      </c>
      <c r="X41" s="59">
        <v>0</v>
      </c>
      <c r="Y41" s="59">
        <v>0</v>
      </c>
      <c r="Z41" s="59">
        <v>1.2852097485019772E-2</v>
      </c>
      <c r="AA41" s="59">
        <v>2.687457153821252E-2</v>
      </c>
      <c r="AB41" s="59">
        <v>1.1316833852150987E-2</v>
      </c>
      <c r="AC41" s="18">
        <v>5.63643873570916E-3</v>
      </c>
      <c r="AD41" s="12">
        <v>34</v>
      </c>
      <c r="AE41" s="17">
        <v>5</v>
      </c>
      <c r="AF41" s="21">
        <v>0.85789810728830984</v>
      </c>
      <c r="AG41" t="str">
        <f>IF(AF41&lt;='CAV Tier 1 Analysis'!$A$5,"Tier 1", "Tier 2")</f>
        <v>Tier 2</v>
      </c>
      <c r="AH41" t="str">
        <f t="shared" si="2"/>
        <v>Wyoming - Tier 2</v>
      </c>
      <c r="AI41" t="str">
        <f t="shared" si="3"/>
        <v>Rawlins, City Of - Tier 2</v>
      </c>
    </row>
    <row r="42" spans="1:35" x14ac:dyDescent="0.3">
      <c r="A42" s="12">
        <v>35</v>
      </c>
      <c r="B42">
        <v>8</v>
      </c>
      <c r="C42" t="s">
        <v>33</v>
      </c>
      <c r="D42" t="s">
        <v>2313</v>
      </c>
      <c r="E42" t="s">
        <v>3461</v>
      </c>
      <c r="F42" t="s">
        <v>863</v>
      </c>
      <c r="G42" s="58">
        <v>7.2994200000000005</v>
      </c>
      <c r="H42">
        <v>8</v>
      </c>
      <c r="I42">
        <v>0</v>
      </c>
      <c r="J42" s="12">
        <v>2</v>
      </c>
      <c r="K42" s="12">
        <v>6</v>
      </c>
      <c r="L42">
        <v>0</v>
      </c>
      <c r="M42">
        <v>0</v>
      </c>
      <c r="N42" s="12">
        <v>37.325516912695072</v>
      </c>
      <c r="O42" s="12">
        <v>2144.0898754133568</v>
      </c>
      <c r="P42" s="12">
        <v>2122.3501616089807</v>
      </c>
      <c r="Q42" s="12">
        <v>180.28325462812609</v>
      </c>
      <c r="R42" s="59">
        <v>9.7645780710240479E-5</v>
      </c>
      <c r="S42" s="59">
        <v>3.1092110376991838E-3</v>
      </c>
      <c r="T42" s="59">
        <v>0</v>
      </c>
      <c r="U42" s="59">
        <v>1.8751662071303386E-2</v>
      </c>
      <c r="V42" s="59">
        <v>1.453979776518644E-2</v>
      </c>
      <c r="W42" s="59">
        <v>0</v>
      </c>
      <c r="X42" s="59">
        <v>0</v>
      </c>
      <c r="Y42" s="59">
        <v>7.253175334458426E-3</v>
      </c>
      <c r="Z42" s="59">
        <v>4.3044681162964062E-3</v>
      </c>
      <c r="AA42" s="59">
        <v>8.9378306909454006E-3</v>
      </c>
      <c r="AB42" s="59">
        <v>2.3125772833209116E-3</v>
      </c>
      <c r="AC42" s="18">
        <v>5.3914880072654901E-3</v>
      </c>
      <c r="AD42" s="12">
        <v>35</v>
      </c>
      <c r="AE42" s="17">
        <v>5</v>
      </c>
      <c r="AF42" s="21">
        <v>0.86328959529557536</v>
      </c>
      <c r="AG42" t="str">
        <f>IF(AF42&lt;='CAV Tier 1 Analysis'!$A$5,"Tier 1", "Tier 2")</f>
        <v>Tier 2</v>
      </c>
      <c r="AH42" t="str">
        <f t="shared" si="2"/>
        <v>Wyoming - Tier 2</v>
      </c>
      <c r="AI42" t="str">
        <f t="shared" si="3"/>
        <v>Kemmerer,Town Of - Tier 2</v>
      </c>
    </row>
    <row r="43" spans="1:35" x14ac:dyDescent="0.3">
      <c r="A43" s="12">
        <v>36</v>
      </c>
      <c r="B43">
        <v>8</v>
      </c>
      <c r="C43" t="s">
        <v>33</v>
      </c>
      <c r="D43" t="s">
        <v>2340</v>
      </c>
      <c r="E43" t="s">
        <v>3505</v>
      </c>
      <c r="F43" t="s">
        <v>197</v>
      </c>
      <c r="G43" s="58">
        <v>2003.3612200000002</v>
      </c>
      <c r="H43">
        <v>5</v>
      </c>
      <c r="I43">
        <v>0</v>
      </c>
      <c r="J43" s="12">
        <v>0.6</v>
      </c>
      <c r="K43" s="12">
        <v>6.9</v>
      </c>
      <c r="L43">
        <v>0</v>
      </c>
      <c r="M43">
        <v>0</v>
      </c>
      <c r="N43" s="12">
        <v>1.1924649978458495E-2</v>
      </c>
      <c r="O43" s="12">
        <v>2406.5521402510226</v>
      </c>
      <c r="P43" s="12">
        <v>0</v>
      </c>
      <c r="Q43" s="12">
        <v>0</v>
      </c>
      <c r="R43" s="59">
        <v>2.6799358082083211E-2</v>
      </c>
      <c r="S43" s="59">
        <v>1.94325689856199E-3</v>
      </c>
      <c r="T43" s="59">
        <v>0</v>
      </c>
      <c r="U43" s="59">
        <v>5.6254986213910155E-3</v>
      </c>
      <c r="V43" s="59">
        <v>1.6720767429964409E-2</v>
      </c>
      <c r="W43" s="59">
        <v>0</v>
      </c>
      <c r="X43" s="59">
        <v>0</v>
      </c>
      <c r="Y43" s="59">
        <v>2.3172238256769605E-6</v>
      </c>
      <c r="Z43" s="59">
        <v>4.8313865368718829E-3</v>
      </c>
      <c r="AA43" s="59">
        <v>0</v>
      </c>
      <c r="AB43" s="59">
        <v>0</v>
      </c>
      <c r="AC43" s="18">
        <v>5.0838713447907439E-3</v>
      </c>
      <c r="AD43" s="12">
        <v>36</v>
      </c>
      <c r="AE43" s="17">
        <v>5</v>
      </c>
      <c r="AF43" s="21">
        <v>0.86837346664036608</v>
      </c>
      <c r="AG43" t="str">
        <f>IF(AF43&lt;='CAV Tier 1 Analysis'!$A$5,"Tier 1", "Tier 2")</f>
        <v>Tier 2</v>
      </c>
      <c r="AH43" t="str">
        <f t="shared" si="2"/>
        <v>Wyoming - Tier 2</v>
      </c>
      <c r="AI43" t="str">
        <f t="shared" si="3"/>
        <v>Hot Springs County* - Tier 2</v>
      </c>
    </row>
    <row r="44" spans="1:35" x14ac:dyDescent="0.3">
      <c r="A44" s="12">
        <v>37</v>
      </c>
      <c r="B44">
        <v>8</v>
      </c>
      <c r="C44" t="s">
        <v>33</v>
      </c>
      <c r="D44" t="s">
        <v>1500</v>
      </c>
      <c r="E44" t="s">
        <v>3450</v>
      </c>
      <c r="F44" t="s">
        <v>942</v>
      </c>
      <c r="G44" s="58">
        <v>3.5559600000000002</v>
      </c>
      <c r="H44">
        <v>15</v>
      </c>
      <c r="I44">
        <v>0</v>
      </c>
      <c r="J44" s="12">
        <v>2</v>
      </c>
      <c r="K44" s="12">
        <v>6</v>
      </c>
      <c r="L44">
        <v>0</v>
      </c>
      <c r="M44" s="12">
        <v>1.9999999999999998</v>
      </c>
      <c r="N44" s="12">
        <v>0</v>
      </c>
      <c r="O44" s="12">
        <v>1660.6829252421967</v>
      </c>
      <c r="P44" s="12">
        <v>1641.5024036362061</v>
      </c>
      <c r="Q44" s="12">
        <v>0</v>
      </c>
      <c r="R44" s="59">
        <v>4.7568778118588425E-5</v>
      </c>
      <c r="S44" s="59">
        <v>5.8297706956859695E-3</v>
      </c>
      <c r="T44" s="59">
        <v>0</v>
      </c>
      <c r="U44" s="59">
        <v>1.8751662071303386E-2</v>
      </c>
      <c r="V44" s="59">
        <v>1.453979776518644E-2</v>
      </c>
      <c r="W44" s="59">
        <v>0</v>
      </c>
      <c r="X44" s="59">
        <v>5.7954767613140707E-3</v>
      </c>
      <c r="Y44" s="59">
        <v>0</v>
      </c>
      <c r="Z44" s="59">
        <v>3.3339818376805497E-3</v>
      </c>
      <c r="AA44" s="59">
        <v>6.9128416355940525E-3</v>
      </c>
      <c r="AB44" s="59">
        <v>0</v>
      </c>
      <c r="AC44" s="18">
        <v>5.0191908677166414E-3</v>
      </c>
      <c r="AD44" s="12">
        <v>37</v>
      </c>
      <c r="AE44" s="17">
        <v>5</v>
      </c>
      <c r="AF44" s="21">
        <v>0.8733926575080827</v>
      </c>
      <c r="AG44" t="str">
        <f>IF(AF44&lt;='CAV Tier 1 Analysis'!$A$5,"Tier 1", "Tier 2")</f>
        <v>Tier 2</v>
      </c>
      <c r="AH44" t="str">
        <f t="shared" si="2"/>
        <v>Wyoming - Tier 2</v>
      </c>
      <c r="AI44" t="str">
        <f t="shared" si="3"/>
        <v>Torrington, City Of - Tier 2</v>
      </c>
    </row>
    <row r="45" spans="1:35" x14ac:dyDescent="0.3">
      <c r="A45" s="12">
        <v>38</v>
      </c>
      <c r="B45">
        <v>8</v>
      </c>
      <c r="C45" t="s">
        <v>33</v>
      </c>
      <c r="D45" t="s">
        <v>2333</v>
      </c>
      <c r="E45" t="s">
        <v>3491</v>
      </c>
      <c r="F45" t="s">
        <v>1071</v>
      </c>
      <c r="G45" s="58">
        <v>1.6233599999999999</v>
      </c>
      <c r="H45">
        <v>7</v>
      </c>
      <c r="I45">
        <v>0</v>
      </c>
      <c r="J45" s="12">
        <v>2</v>
      </c>
      <c r="K45" s="12">
        <v>3</v>
      </c>
      <c r="L45">
        <v>0</v>
      </c>
      <c r="M45" s="12">
        <v>0.91456608515671189</v>
      </c>
      <c r="N45" s="12">
        <v>68.143667505319414</v>
      </c>
      <c r="O45" s="12">
        <v>1628.4122879528034</v>
      </c>
      <c r="P45" s="12">
        <v>1606.711821819795</v>
      </c>
      <c r="Q45" s="12">
        <v>32.580084029525096</v>
      </c>
      <c r="R45" s="59">
        <v>2.1716006829827021E-5</v>
      </c>
      <c r="S45" s="59">
        <v>2.7205596579867857E-3</v>
      </c>
      <c r="T45" s="59">
        <v>0</v>
      </c>
      <c r="U45" s="59">
        <v>1.8751662071303386E-2</v>
      </c>
      <c r="V45" s="59">
        <v>7.2698988825932202E-3</v>
      </c>
      <c r="W45" s="59">
        <v>0</v>
      </c>
      <c r="X45" s="59">
        <v>2.6501732466058547E-3</v>
      </c>
      <c r="Y45" s="59">
        <v>1.3241825143512293E-2</v>
      </c>
      <c r="Z45" s="59">
        <v>3.2691954073645261E-3</v>
      </c>
      <c r="AA45" s="59">
        <v>6.7663284279531289E-3</v>
      </c>
      <c r="AB45" s="59">
        <v>4.1791991369791767E-4</v>
      </c>
      <c r="AC45" s="18">
        <v>5.0099344325315398E-3</v>
      </c>
      <c r="AD45" s="12">
        <v>38</v>
      </c>
      <c r="AE45" s="17">
        <v>5</v>
      </c>
      <c r="AF45" s="21">
        <v>0.87840259194061421</v>
      </c>
      <c r="AG45" t="str">
        <f>IF(AF45&lt;='CAV Tier 1 Analysis'!$A$5,"Tier 1", "Tier 2")</f>
        <v>Tier 2</v>
      </c>
      <c r="AH45" t="str">
        <f t="shared" si="2"/>
        <v>Wyoming - Tier 2</v>
      </c>
      <c r="AI45" t="str">
        <f t="shared" si="3"/>
        <v>Mills, Town Of - Tier 2</v>
      </c>
    </row>
    <row r="46" spans="1:35" x14ac:dyDescent="0.3">
      <c r="A46" s="12">
        <v>39</v>
      </c>
      <c r="B46">
        <v>8</v>
      </c>
      <c r="C46" t="s">
        <v>33</v>
      </c>
      <c r="D46" t="s">
        <v>2003</v>
      </c>
      <c r="E46" t="s">
        <v>3481</v>
      </c>
      <c r="F46" t="s">
        <v>966</v>
      </c>
      <c r="G46" s="58">
        <v>2.5015399999999999</v>
      </c>
      <c r="H46">
        <v>2</v>
      </c>
      <c r="I46">
        <v>0</v>
      </c>
      <c r="J46" s="12">
        <v>3</v>
      </c>
      <c r="K46" s="12">
        <v>7</v>
      </c>
      <c r="L46">
        <v>0</v>
      </c>
      <c r="M46" s="12">
        <v>0.94099234871319271</v>
      </c>
      <c r="N46" s="12">
        <v>9.9932707748551071</v>
      </c>
      <c r="O46" s="12">
        <v>383.96143018920156</v>
      </c>
      <c r="P46" s="12">
        <v>376.55445354996209</v>
      </c>
      <c r="Q46" s="12">
        <v>108.91203168625373</v>
      </c>
      <c r="R46" s="59">
        <v>3.346359385785377E-5</v>
      </c>
      <c r="S46" s="59">
        <v>7.7730275942479595E-4</v>
      </c>
      <c r="T46" s="59">
        <v>0</v>
      </c>
      <c r="U46" s="59">
        <v>2.8127493106955077E-2</v>
      </c>
      <c r="V46" s="59">
        <v>1.6963097392717515E-2</v>
      </c>
      <c r="W46" s="59">
        <v>0</v>
      </c>
      <c r="X46" s="59">
        <v>2.7267496447708275E-3</v>
      </c>
      <c r="Y46" s="59">
        <v>1.9419140333483385E-3</v>
      </c>
      <c r="Z46" s="59">
        <v>7.7083976426984191E-4</v>
      </c>
      <c r="AA46" s="59">
        <v>1.585779770289902E-3</v>
      </c>
      <c r="AB46" s="59">
        <v>1.3970653618245901E-3</v>
      </c>
      <c r="AC46" s="18">
        <v>4.9385186752235223E-3</v>
      </c>
      <c r="AD46" s="12">
        <v>39</v>
      </c>
      <c r="AE46" s="17">
        <v>5</v>
      </c>
      <c r="AF46" s="21">
        <v>0.88334111061583775</v>
      </c>
      <c r="AG46" t="str">
        <f>IF(AF46&lt;='CAV Tier 1 Analysis'!$A$5,"Tier 1", "Tier 2")</f>
        <v>Tier 2</v>
      </c>
      <c r="AH46" t="str">
        <f t="shared" si="2"/>
        <v>Wyoming - Tier 2</v>
      </c>
      <c r="AI46" t="str">
        <f t="shared" si="3"/>
        <v>Newcastle, City Of - Tier 2</v>
      </c>
    </row>
    <row r="47" spans="1:35" x14ac:dyDescent="0.3">
      <c r="A47" s="12">
        <v>40</v>
      </c>
      <c r="B47">
        <v>8</v>
      </c>
      <c r="C47" t="s">
        <v>33</v>
      </c>
      <c r="D47" t="s">
        <v>2303</v>
      </c>
      <c r="E47" t="s">
        <v>3447</v>
      </c>
      <c r="F47" t="s">
        <v>932</v>
      </c>
      <c r="G47" s="58">
        <v>4.3636600000000003</v>
      </c>
      <c r="H47">
        <v>18</v>
      </c>
      <c r="I47">
        <v>0</v>
      </c>
      <c r="J47" s="12">
        <v>0</v>
      </c>
      <c r="K47" s="12">
        <v>5</v>
      </c>
      <c r="L47">
        <v>0</v>
      </c>
      <c r="M47" s="12">
        <v>1.926199566419015</v>
      </c>
      <c r="N47" s="12">
        <v>43.368414608479107</v>
      </c>
      <c r="O47" s="12">
        <v>2538.2669296380482</v>
      </c>
      <c r="P47" s="12">
        <v>2519.9028878982672</v>
      </c>
      <c r="Q47" s="12">
        <v>93.407526856122786</v>
      </c>
      <c r="R47" s="59">
        <v>5.8373540288687045E-5</v>
      </c>
      <c r="S47" s="59">
        <v>6.9957248348231638E-3</v>
      </c>
      <c r="T47" s="59">
        <v>0</v>
      </c>
      <c r="U47" s="59">
        <v>0</v>
      </c>
      <c r="V47" s="59">
        <v>1.2116498137655368E-2</v>
      </c>
      <c r="W47" s="59">
        <v>0</v>
      </c>
      <c r="X47" s="59">
        <v>5.5816224124173204E-3</v>
      </c>
      <c r="Y47" s="59">
        <v>8.4274443102434343E-3</v>
      </c>
      <c r="Z47" s="59">
        <v>5.0958167353736331E-3</v>
      </c>
      <c r="AA47" s="59">
        <v>1.0612040264168525E-2</v>
      </c>
      <c r="AB47" s="59">
        <v>1.1981818563472804E-3</v>
      </c>
      <c r="AC47" s="18">
        <v>4.5532456446652188E-3</v>
      </c>
      <c r="AD47" s="12">
        <v>40</v>
      </c>
      <c r="AE47" s="17">
        <v>5</v>
      </c>
      <c r="AF47" s="21">
        <v>0.88789435626050295</v>
      </c>
      <c r="AG47" t="str">
        <f>IF(AF47&lt;='CAV Tier 1 Analysis'!$A$5,"Tier 1", "Tier 2")</f>
        <v>Tier 2</v>
      </c>
      <c r="AH47" t="str">
        <f t="shared" si="2"/>
        <v>Wyoming - Tier 2</v>
      </c>
      <c r="AI47" t="str">
        <f t="shared" si="3"/>
        <v>Lander, City Of - Tier 2</v>
      </c>
    </row>
    <row r="48" spans="1:35" x14ac:dyDescent="0.3">
      <c r="A48" s="12">
        <v>41</v>
      </c>
      <c r="B48">
        <v>8</v>
      </c>
      <c r="C48" t="s">
        <v>33</v>
      </c>
      <c r="D48" t="s">
        <v>2312</v>
      </c>
      <c r="E48" t="s">
        <v>3460</v>
      </c>
      <c r="F48" t="s">
        <v>1010</v>
      </c>
      <c r="G48" s="58">
        <v>1.3224400000000001</v>
      </c>
      <c r="H48">
        <v>13</v>
      </c>
      <c r="I48">
        <v>0</v>
      </c>
      <c r="J48" s="12">
        <v>2</v>
      </c>
      <c r="K48" s="12">
        <v>6</v>
      </c>
      <c r="L48">
        <v>0</v>
      </c>
      <c r="M48">
        <v>0</v>
      </c>
      <c r="N48" s="12">
        <v>34.91013091261506</v>
      </c>
      <c r="O48" s="12">
        <v>619.11435559558515</v>
      </c>
      <c r="P48" s="12">
        <v>615.17575949843513</v>
      </c>
      <c r="Q48" s="12">
        <v>65.501726923637762</v>
      </c>
      <c r="R48" s="59">
        <v>1.7690540651510725E-5</v>
      </c>
      <c r="S48" s="59">
        <v>5.0524679362611733E-3</v>
      </c>
      <c r="T48" s="59">
        <v>0</v>
      </c>
      <c r="U48" s="59">
        <v>1.8751662071303386E-2</v>
      </c>
      <c r="V48" s="59">
        <v>1.453979776518644E-2</v>
      </c>
      <c r="W48" s="59">
        <v>0</v>
      </c>
      <c r="X48" s="59">
        <v>0</v>
      </c>
      <c r="Y48" s="59">
        <v>6.7838122925492073E-3</v>
      </c>
      <c r="Z48" s="59">
        <v>1.2429320405651454E-3</v>
      </c>
      <c r="AA48" s="59">
        <v>2.5906831412788175E-3</v>
      </c>
      <c r="AB48" s="59">
        <v>8.40221162050523E-4</v>
      </c>
      <c r="AC48" s="18">
        <v>4.5290242681678364E-3</v>
      </c>
      <c r="AD48" s="12">
        <v>41</v>
      </c>
      <c r="AE48" s="17">
        <v>6</v>
      </c>
      <c r="AF48" s="21">
        <v>0.89242338052867076</v>
      </c>
      <c r="AG48" t="str">
        <f>IF(AF48&lt;='CAV Tier 1 Analysis'!$A$5,"Tier 1", "Tier 2")</f>
        <v>Tier 2</v>
      </c>
      <c r="AH48" t="str">
        <f t="shared" si="2"/>
        <v>Wyoming - Tier 2</v>
      </c>
      <c r="AI48" t="str">
        <f t="shared" si="3"/>
        <v>Diamondville, Town Of - Tier 2</v>
      </c>
    </row>
    <row r="49" spans="1:35" x14ac:dyDescent="0.3">
      <c r="A49" s="12">
        <v>42</v>
      </c>
      <c r="B49">
        <v>8</v>
      </c>
      <c r="C49" t="s">
        <v>33</v>
      </c>
      <c r="D49" t="s">
        <v>1739</v>
      </c>
      <c r="E49" t="s">
        <v>3468</v>
      </c>
      <c r="F49" t="s">
        <v>935</v>
      </c>
      <c r="G49" s="58">
        <v>4.2543799999999994</v>
      </c>
      <c r="H49">
        <v>3</v>
      </c>
      <c r="I49">
        <v>0</v>
      </c>
      <c r="J49" s="12">
        <v>1</v>
      </c>
      <c r="K49" s="12">
        <v>6</v>
      </c>
      <c r="L49">
        <v>0</v>
      </c>
      <c r="M49">
        <v>0</v>
      </c>
      <c r="N49" s="12">
        <v>60.327998416751512</v>
      </c>
      <c r="O49" s="12">
        <v>2058.980431624585</v>
      </c>
      <c r="P49" s="12">
        <v>2034.8426331777728</v>
      </c>
      <c r="Q49" s="12">
        <v>0</v>
      </c>
      <c r="R49" s="59">
        <v>5.69116801797996E-5</v>
      </c>
      <c r="S49" s="59">
        <v>1.165954139137194E-3</v>
      </c>
      <c r="T49" s="59">
        <v>0</v>
      </c>
      <c r="U49" s="59">
        <v>9.3758310356516928E-3</v>
      </c>
      <c r="V49" s="59">
        <v>1.453979776518644E-2</v>
      </c>
      <c r="W49" s="59">
        <v>0</v>
      </c>
      <c r="X49" s="59">
        <v>0</v>
      </c>
      <c r="Y49" s="59">
        <v>1.1723067388915487E-2</v>
      </c>
      <c r="Z49" s="59">
        <v>4.1336026635999043E-3</v>
      </c>
      <c r="AA49" s="59">
        <v>8.5693111660106996E-3</v>
      </c>
      <c r="AB49" s="59">
        <v>0</v>
      </c>
      <c r="AC49" s="18">
        <v>4.5058614398801105E-3</v>
      </c>
      <c r="AD49" s="12">
        <v>42</v>
      </c>
      <c r="AE49" s="17">
        <v>6</v>
      </c>
      <c r="AF49" s="21">
        <v>0.89692924196855084</v>
      </c>
      <c r="AG49" t="str">
        <f>IF(AF49&lt;='CAV Tier 1 Analysis'!$A$5,"Tier 1", "Tier 2")</f>
        <v>Tier 2</v>
      </c>
      <c r="AH49" t="str">
        <f t="shared" si="2"/>
        <v>Wyoming - Tier 2</v>
      </c>
      <c r="AI49" t="str">
        <f t="shared" si="3"/>
        <v>Wheatland, Town Of - Tier 2</v>
      </c>
    </row>
    <row r="50" spans="1:35" x14ac:dyDescent="0.3">
      <c r="A50" s="12">
        <v>43</v>
      </c>
      <c r="B50">
        <v>8</v>
      </c>
      <c r="C50" t="s">
        <v>33</v>
      </c>
      <c r="D50" t="s">
        <v>2299</v>
      </c>
      <c r="E50" t="s">
        <v>3442</v>
      </c>
      <c r="F50" t="s">
        <v>1090</v>
      </c>
      <c r="G50" s="58">
        <v>1.99404</v>
      </c>
      <c r="H50">
        <v>5</v>
      </c>
      <c r="I50">
        <v>0</v>
      </c>
      <c r="J50" s="12">
        <v>2</v>
      </c>
      <c r="K50" s="12">
        <v>4</v>
      </c>
      <c r="L50">
        <v>0</v>
      </c>
      <c r="M50" s="12">
        <v>3.9598804437222923</v>
      </c>
      <c r="N50" s="12">
        <v>2.7263063064413982</v>
      </c>
      <c r="O50" s="12">
        <v>553.88378955123687</v>
      </c>
      <c r="P50" s="12">
        <v>547.30552247904313</v>
      </c>
      <c r="Q50" s="12">
        <v>64.305887405620751</v>
      </c>
      <c r="R50" s="59">
        <v>2.6674666284094889E-5</v>
      </c>
      <c r="S50" s="59">
        <v>1.94325689856199E-3</v>
      </c>
      <c r="T50" s="59">
        <v>0</v>
      </c>
      <c r="U50" s="59">
        <v>1.8751662071303386E-2</v>
      </c>
      <c r="V50" s="59">
        <v>9.6931985101242936E-3</v>
      </c>
      <c r="W50" s="59">
        <v>0</v>
      </c>
      <c r="X50" s="59">
        <v>1.14746975445873E-2</v>
      </c>
      <c r="Y50" s="59">
        <v>5.2978174963555795E-4</v>
      </c>
      <c r="Z50" s="59">
        <v>1.1119753605464348E-3</v>
      </c>
      <c r="AA50" s="59">
        <v>2.3048619330698107E-3</v>
      </c>
      <c r="AB50" s="59">
        <v>8.2488157152910743E-4</v>
      </c>
      <c r="AC50" s="18">
        <v>4.241908209603816E-3</v>
      </c>
      <c r="AD50" s="12">
        <v>43</v>
      </c>
      <c r="AE50" s="17">
        <v>6</v>
      </c>
      <c r="AF50" s="21">
        <v>0.90117115017815463</v>
      </c>
      <c r="AG50" t="str">
        <f>IF(AF50&lt;='CAV Tier 1 Analysis'!$A$5,"Tier 1", "Tier 2")</f>
        <v>Tier 2</v>
      </c>
      <c r="AH50" t="str">
        <f t="shared" si="2"/>
        <v>Wyoming - Tier 2</v>
      </c>
      <c r="AI50" t="str">
        <f t="shared" si="3"/>
        <v>Glenrock, Town Of - Tier 2</v>
      </c>
    </row>
    <row r="51" spans="1:35" x14ac:dyDescent="0.3">
      <c r="A51" s="12">
        <v>44</v>
      </c>
      <c r="B51">
        <v>8</v>
      </c>
      <c r="C51" t="s">
        <v>33</v>
      </c>
      <c r="D51" t="s">
        <v>2318</v>
      </c>
      <c r="E51" t="s">
        <v>3466</v>
      </c>
      <c r="F51" t="s">
        <v>954</v>
      </c>
      <c r="G51" s="58">
        <v>3.6808799999999997</v>
      </c>
      <c r="H51">
        <v>0</v>
      </c>
      <c r="I51">
        <v>0</v>
      </c>
      <c r="J51" s="12">
        <v>1</v>
      </c>
      <c r="K51" s="12">
        <v>4</v>
      </c>
      <c r="L51">
        <v>0</v>
      </c>
      <c r="M51">
        <v>0</v>
      </c>
      <c r="N51" s="12">
        <v>0</v>
      </c>
      <c r="O51" s="12">
        <v>3703.7670907416009</v>
      </c>
      <c r="P51" s="12">
        <v>3692.3360908810396</v>
      </c>
      <c r="Q51" s="12">
        <v>85.623877050847113</v>
      </c>
      <c r="R51" s="59">
        <v>4.9239857591522326E-5</v>
      </c>
      <c r="S51" s="59">
        <v>0</v>
      </c>
      <c r="T51" s="59">
        <v>0</v>
      </c>
      <c r="U51" s="59">
        <v>9.3758310356516928E-3</v>
      </c>
      <c r="V51" s="59">
        <v>9.6931985101242936E-3</v>
      </c>
      <c r="W51" s="59">
        <v>0</v>
      </c>
      <c r="X51" s="59">
        <v>0</v>
      </c>
      <c r="Y51" s="59">
        <v>0</v>
      </c>
      <c r="Z51" s="59">
        <v>7.4356712072116546E-3</v>
      </c>
      <c r="AA51" s="59">
        <v>1.554949575773259E-2</v>
      </c>
      <c r="AB51" s="59">
        <v>1.0983373546594485E-3</v>
      </c>
      <c r="AC51" s="18">
        <v>3.9274339748155635E-3</v>
      </c>
      <c r="AD51" s="12">
        <v>44</v>
      </c>
      <c r="AE51" s="17">
        <v>6</v>
      </c>
      <c r="AF51" s="21">
        <v>0.90509858415297018</v>
      </c>
      <c r="AG51" t="str">
        <f>IF(AF51&lt;='CAV Tier 1 Analysis'!$A$5,"Tier 1", "Tier 2")</f>
        <v>Tier 2</v>
      </c>
      <c r="AH51" t="str">
        <f t="shared" si="2"/>
        <v>Wyoming - Tier 2</v>
      </c>
      <c r="AI51" t="str">
        <f t="shared" si="3"/>
        <v>Powell, City Of - Tier 2</v>
      </c>
    </row>
    <row r="52" spans="1:35" x14ac:dyDescent="0.3">
      <c r="A52" s="12">
        <v>45</v>
      </c>
      <c r="B52">
        <v>8</v>
      </c>
      <c r="C52" t="s">
        <v>33</v>
      </c>
      <c r="D52" t="s">
        <v>1557</v>
      </c>
      <c r="E52" t="s">
        <v>3453</v>
      </c>
      <c r="F52" t="s">
        <v>1047</v>
      </c>
      <c r="G52" s="58">
        <v>3.5250599999999994</v>
      </c>
      <c r="H52">
        <v>20</v>
      </c>
      <c r="I52">
        <v>0</v>
      </c>
      <c r="J52" s="12">
        <v>1</v>
      </c>
      <c r="K52" s="12">
        <v>4</v>
      </c>
      <c r="L52">
        <v>0</v>
      </c>
      <c r="M52" s="12">
        <v>0.98581584426931734</v>
      </c>
      <c r="N52" s="12">
        <v>5.2605506277690495</v>
      </c>
      <c r="O52" s="12">
        <v>947.14180697005315</v>
      </c>
      <c r="P52" s="12">
        <v>941.48415068581255</v>
      </c>
      <c r="Q52" s="12">
        <v>339.81565864453239</v>
      </c>
      <c r="R52" s="59">
        <v>4.715542272542753E-5</v>
      </c>
      <c r="S52" s="59">
        <v>7.7730275942479599E-3</v>
      </c>
      <c r="T52" s="59">
        <v>0</v>
      </c>
      <c r="U52" s="59">
        <v>9.3758310356516928E-3</v>
      </c>
      <c r="V52" s="59">
        <v>9.6931985101242936E-3</v>
      </c>
      <c r="W52" s="59">
        <v>0</v>
      </c>
      <c r="X52" s="59">
        <v>2.8566364081990202E-3</v>
      </c>
      <c r="Y52" s="59">
        <v>1.0222415981070265E-3</v>
      </c>
      <c r="Z52" s="59">
        <v>1.9014789242115934E-3</v>
      </c>
      <c r="AA52" s="59">
        <v>3.9648622028793466E-3</v>
      </c>
      <c r="AB52" s="59">
        <v>4.3589737400684695E-3</v>
      </c>
      <c r="AC52" s="18">
        <v>3.726673221474075E-3</v>
      </c>
      <c r="AD52" s="12">
        <v>45</v>
      </c>
      <c r="AE52" s="17">
        <v>6</v>
      </c>
      <c r="AF52" s="21">
        <v>0.9088252573744442</v>
      </c>
      <c r="AG52" t="str">
        <f>IF(AF52&lt;='CAV Tier 1 Analysis'!$A$5,"Tier 1", "Tier 2")</f>
        <v>Tier 2</v>
      </c>
      <c r="AH52" t="str">
        <f t="shared" si="2"/>
        <v>Wyoming - Tier 2</v>
      </c>
      <c r="AI52" t="str">
        <f t="shared" si="3"/>
        <v>Buffalo, City Of - Tier 2</v>
      </c>
    </row>
    <row r="53" spans="1:35" x14ac:dyDescent="0.3">
      <c r="A53" s="12">
        <v>46</v>
      </c>
      <c r="B53">
        <v>8</v>
      </c>
      <c r="C53" t="s">
        <v>33</v>
      </c>
      <c r="D53" t="s">
        <v>2330</v>
      </c>
      <c r="E53" t="s">
        <v>3486</v>
      </c>
      <c r="F53" t="s">
        <v>1116</v>
      </c>
      <c r="G53" s="58">
        <v>2.6325600000000002</v>
      </c>
      <c r="H53">
        <v>3</v>
      </c>
      <c r="I53">
        <v>0</v>
      </c>
      <c r="J53" s="12">
        <v>2</v>
      </c>
      <c r="K53" s="12">
        <v>3</v>
      </c>
      <c r="L53">
        <v>0</v>
      </c>
      <c r="M53" s="12">
        <v>0.93126462454796832</v>
      </c>
      <c r="N53" s="12">
        <v>26.49956952917897</v>
      </c>
      <c r="O53" s="12">
        <v>947.29435220822745</v>
      </c>
      <c r="P53" s="12">
        <v>912.10327991180975</v>
      </c>
      <c r="Q53" s="12">
        <v>0</v>
      </c>
      <c r="R53" s="59">
        <v>3.5216274233644686E-5</v>
      </c>
      <c r="S53" s="59">
        <v>1.165954139137194E-3</v>
      </c>
      <c r="T53" s="59">
        <v>0</v>
      </c>
      <c r="U53" s="59">
        <v>1.8751662071303386E-2</v>
      </c>
      <c r="V53" s="59">
        <v>7.2698988825932202E-3</v>
      </c>
      <c r="W53" s="59">
        <v>0</v>
      </c>
      <c r="X53" s="59">
        <v>2.698561245100812E-3</v>
      </c>
      <c r="Y53" s="59">
        <v>5.1494537780248208E-3</v>
      </c>
      <c r="Z53" s="59">
        <v>1.9017851735538174E-3</v>
      </c>
      <c r="AA53" s="59">
        <v>3.8411308538867273E-3</v>
      </c>
      <c r="AB53" s="59">
        <v>0</v>
      </c>
      <c r="AC53" s="18">
        <v>3.7103329470757843E-3</v>
      </c>
      <c r="AD53" s="12">
        <v>46</v>
      </c>
      <c r="AE53" s="17">
        <v>6</v>
      </c>
      <c r="AF53" s="21">
        <v>0.91253559032151998</v>
      </c>
      <c r="AG53" t="str">
        <f>IF(AF53&lt;='CAV Tier 1 Analysis'!$A$5,"Tier 1", "Tier 2")</f>
        <v>Tier 2</v>
      </c>
      <c r="AH53" t="str">
        <f t="shared" si="2"/>
        <v>Wyoming - Tier 2</v>
      </c>
      <c r="AI53" t="str">
        <f t="shared" si="3"/>
        <v>Evansville, Town Of - Tier 2</v>
      </c>
    </row>
    <row r="54" spans="1:35" x14ac:dyDescent="0.3">
      <c r="A54" s="12">
        <v>47</v>
      </c>
      <c r="B54">
        <v>8</v>
      </c>
      <c r="C54" t="s">
        <v>33</v>
      </c>
      <c r="D54" t="s">
        <v>1745</v>
      </c>
      <c r="E54" t="s">
        <v>3483</v>
      </c>
      <c r="F54" t="s">
        <v>1017</v>
      </c>
      <c r="G54" s="58">
        <v>3.4673699999999998</v>
      </c>
      <c r="H54">
        <v>3</v>
      </c>
      <c r="I54">
        <v>0</v>
      </c>
      <c r="J54" s="12">
        <v>2</v>
      </c>
      <c r="K54" s="12">
        <v>6</v>
      </c>
      <c r="L54">
        <v>0</v>
      </c>
      <c r="M54">
        <v>0</v>
      </c>
      <c r="N54" s="12">
        <v>0</v>
      </c>
      <c r="O54" s="12">
        <v>736.99909596756038</v>
      </c>
      <c r="P54" s="12">
        <v>726.67229857079735</v>
      </c>
      <c r="Q54" s="12">
        <v>112.24929133988155</v>
      </c>
      <c r="R54" s="59">
        <v>4.6383692219555317E-5</v>
      </c>
      <c r="S54" s="59">
        <v>1.165954139137194E-3</v>
      </c>
      <c r="T54" s="59">
        <v>0</v>
      </c>
      <c r="U54" s="59">
        <v>1.8751662071303386E-2</v>
      </c>
      <c r="V54" s="59">
        <v>1.453979776518644E-2</v>
      </c>
      <c r="W54" s="59">
        <v>0</v>
      </c>
      <c r="X54" s="59">
        <v>0</v>
      </c>
      <c r="Y54" s="59">
        <v>0</v>
      </c>
      <c r="Z54" s="59">
        <v>1.4795970759947912E-3</v>
      </c>
      <c r="AA54" s="59">
        <v>3.0602273319036413E-3</v>
      </c>
      <c r="AB54" s="59">
        <v>1.4398739459021437E-3</v>
      </c>
      <c r="AC54" s="18">
        <v>3.6803178201497409E-3</v>
      </c>
      <c r="AD54" s="12">
        <v>47</v>
      </c>
      <c r="AE54" s="17">
        <v>6</v>
      </c>
      <c r="AF54" s="21">
        <v>0.91621590814166975</v>
      </c>
      <c r="AG54" t="str">
        <f>IF(AF54&lt;='CAV Tier 1 Analysis'!$A$5,"Tier 1", "Tier 2")</f>
        <v>Tier 2</v>
      </c>
      <c r="AH54" t="str">
        <f t="shared" si="2"/>
        <v>Wyoming - Tier 2</v>
      </c>
      <c r="AI54" t="str">
        <f t="shared" si="3"/>
        <v>Afton, Town Of - Tier 2</v>
      </c>
    </row>
    <row r="55" spans="1:35" x14ac:dyDescent="0.3">
      <c r="A55" s="12">
        <v>48</v>
      </c>
      <c r="B55">
        <v>8</v>
      </c>
      <c r="C55" t="s">
        <v>33</v>
      </c>
      <c r="D55" t="s">
        <v>2301</v>
      </c>
      <c r="E55" t="s">
        <v>3444</v>
      </c>
      <c r="F55" t="s">
        <v>1110</v>
      </c>
      <c r="G55" s="58">
        <v>2.0708200000000003</v>
      </c>
      <c r="H55">
        <v>4</v>
      </c>
      <c r="I55">
        <v>0</v>
      </c>
      <c r="J55" s="12">
        <v>3</v>
      </c>
      <c r="K55" s="12">
        <v>4</v>
      </c>
      <c r="L55">
        <v>0</v>
      </c>
      <c r="M55">
        <v>0</v>
      </c>
      <c r="N55" s="12">
        <v>0.81322193406306675</v>
      </c>
      <c r="O55" s="12">
        <v>94.73475024830546</v>
      </c>
      <c r="P55" s="12">
        <v>90.905188773860999</v>
      </c>
      <c r="Q55" s="12">
        <v>23.896355835129327</v>
      </c>
      <c r="R55" s="59">
        <v>2.7701767484317962E-5</v>
      </c>
      <c r="S55" s="59">
        <v>1.5546055188495919E-3</v>
      </c>
      <c r="T55" s="59">
        <v>0</v>
      </c>
      <c r="U55" s="59">
        <v>2.8127493106955077E-2</v>
      </c>
      <c r="V55" s="59">
        <v>9.6931985101242936E-3</v>
      </c>
      <c r="W55" s="59">
        <v>0</v>
      </c>
      <c r="X55" s="59">
        <v>0</v>
      </c>
      <c r="Y55" s="59">
        <v>1.580270485572471E-4</v>
      </c>
      <c r="Z55" s="59">
        <v>1.9018918778790367E-4</v>
      </c>
      <c r="AA55" s="59">
        <v>3.8282805584411068E-4</v>
      </c>
      <c r="AB55" s="59">
        <v>3.0652968725500095E-4</v>
      </c>
      <c r="AC55" s="18">
        <v>3.6764157166234131E-3</v>
      </c>
      <c r="AD55" s="12">
        <v>48</v>
      </c>
      <c r="AE55" s="17">
        <v>6</v>
      </c>
      <c r="AF55" s="21">
        <v>0.91989232385829312</v>
      </c>
      <c r="AG55" t="str">
        <f>IF(AF55&lt;='CAV Tier 1 Analysis'!$A$5,"Tier 1", "Tier 2")</f>
        <v>Tier 2</v>
      </c>
      <c r="AH55" t="str">
        <f t="shared" si="2"/>
        <v>Wyoming - Tier 2</v>
      </c>
      <c r="AI55" t="str">
        <f t="shared" si="3"/>
        <v>Sundance, Town Of - Tier 2</v>
      </c>
    </row>
    <row r="56" spans="1:35" x14ac:dyDescent="0.3">
      <c r="A56" s="12">
        <v>49</v>
      </c>
      <c r="B56">
        <v>8</v>
      </c>
      <c r="C56" t="s">
        <v>33</v>
      </c>
      <c r="D56" t="s">
        <v>2300</v>
      </c>
      <c r="E56" t="s">
        <v>3443</v>
      </c>
      <c r="F56" t="s">
        <v>1131</v>
      </c>
      <c r="G56" s="58">
        <v>0.90642</v>
      </c>
      <c r="H56">
        <v>2</v>
      </c>
      <c r="I56">
        <v>0</v>
      </c>
      <c r="J56" s="12">
        <v>3</v>
      </c>
      <c r="K56" s="12">
        <v>4</v>
      </c>
      <c r="L56">
        <v>0</v>
      </c>
      <c r="M56">
        <v>0</v>
      </c>
      <c r="N56" s="12">
        <v>0</v>
      </c>
      <c r="O56" s="12">
        <v>1.156373713223011</v>
      </c>
      <c r="P56" s="12">
        <v>0</v>
      </c>
      <c r="Q56" s="12">
        <v>0.35508214563641394</v>
      </c>
      <c r="R56" s="59">
        <v>1.2125359076663101E-5</v>
      </c>
      <c r="S56" s="59">
        <v>7.7730275942479595E-4</v>
      </c>
      <c r="T56" s="59">
        <v>0</v>
      </c>
      <c r="U56" s="59">
        <v>2.8127493106955077E-2</v>
      </c>
      <c r="V56" s="59">
        <v>9.6931985101242936E-3</v>
      </c>
      <c r="W56" s="59">
        <v>0</v>
      </c>
      <c r="X56" s="59">
        <v>0</v>
      </c>
      <c r="Y56" s="59">
        <v>0</v>
      </c>
      <c r="Z56" s="59">
        <v>2.3215322436668444E-6</v>
      </c>
      <c r="AA56" s="59">
        <v>0</v>
      </c>
      <c r="AB56" s="59">
        <v>4.5548040798654941E-6</v>
      </c>
      <c r="AC56" s="18">
        <v>3.51063600653676E-3</v>
      </c>
      <c r="AD56" s="12">
        <v>49</v>
      </c>
      <c r="AE56" s="17">
        <v>7</v>
      </c>
      <c r="AF56" s="21">
        <v>0.9234029598648299</v>
      </c>
      <c r="AG56" t="str">
        <f>IF(AF56&lt;='CAV Tier 1 Analysis'!$A$5,"Tier 1", "Tier 2")</f>
        <v>Tier 2</v>
      </c>
      <c r="AH56" t="str">
        <f t="shared" si="2"/>
        <v>Wyoming - Tier 2</v>
      </c>
      <c r="AI56" t="str">
        <f t="shared" si="3"/>
        <v>Hulett, Town Of - Tier 2</v>
      </c>
    </row>
    <row r="57" spans="1:35" x14ac:dyDescent="0.3">
      <c r="A57" s="12">
        <v>50</v>
      </c>
      <c r="B57">
        <v>8</v>
      </c>
      <c r="C57" t="s">
        <v>33</v>
      </c>
      <c r="D57" t="s">
        <v>2334</v>
      </c>
      <c r="E57" t="s">
        <v>3492</v>
      </c>
      <c r="F57" t="s">
        <v>1122</v>
      </c>
      <c r="G57" s="58">
        <v>1.1040700000000001</v>
      </c>
      <c r="H57">
        <v>0</v>
      </c>
      <c r="I57">
        <v>0</v>
      </c>
      <c r="J57" s="12">
        <v>3</v>
      </c>
      <c r="K57" s="12">
        <v>4</v>
      </c>
      <c r="L57">
        <v>0</v>
      </c>
      <c r="M57">
        <v>0</v>
      </c>
      <c r="N57" s="12">
        <v>0</v>
      </c>
      <c r="O57" s="12">
        <v>73.344970141163287</v>
      </c>
      <c r="P57" s="12">
        <v>71.303216663270518</v>
      </c>
      <c r="Q57" s="12">
        <v>19.822994674449987</v>
      </c>
      <c r="R57" s="59">
        <v>1.4769362101201905E-5</v>
      </c>
      <c r="S57" s="59">
        <v>0</v>
      </c>
      <c r="T57" s="59">
        <v>0</v>
      </c>
      <c r="U57" s="59">
        <v>2.8127493106955077E-2</v>
      </c>
      <c r="V57" s="59">
        <v>9.6931985101242936E-3</v>
      </c>
      <c r="W57" s="59">
        <v>0</v>
      </c>
      <c r="X57" s="59">
        <v>0</v>
      </c>
      <c r="Y57" s="59">
        <v>0</v>
      </c>
      <c r="Z57" s="59">
        <v>1.4724713226048125E-4</v>
      </c>
      <c r="AA57" s="59">
        <v>3.0027847891648873E-4</v>
      </c>
      <c r="AB57" s="59">
        <v>2.542787862693299E-4</v>
      </c>
      <c r="AC57" s="18">
        <v>3.5033877615115341E-3</v>
      </c>
      <c r="AD57" s="12">
        <v>50</v>
      </c>
      <c r="AE57" s="17">
        <v>7</v>
      </c>
      <c r="AF57" s="21">
        <v>0.92690634762634139</v>
      </c>
      <c r="AG57" t="str">
        <f>IF(AF57&lt;='CAV Tier 1 Analysis'!$A$5,"Tier 1", "Tier 2")</f>
        <v>Tier 2</v>
      </c>
      <c r="AH57" t="str">
        <f t="shared" si="2"/>
        <v>Wyoming - Tier 2</v>
      </c>
      <c r="AI57" t="str">
        <f t="shared" si="3"/>
        <v>Moorcroft, Town Of - Tier 2</v>
      </c>
    </row>
    <row r="58" spans="1:35" x14ac:dyDescent="0.3">
      <c r="A58" s="12">
        <v>51</v>
      </c>
      <c r="B58">
        <v>8</v>
      </c>
      <c r="C58" t="s">
        <v>33</v>
      </c>
      <c r="D58" t="s">
        <v>2343</v>
      </c>
      <c r="E58" t="s">
        <v>3509</v>
      </c>
      <c r="F58" t="s">
        <v>1056</v>
      </c>
      <c r="G58" s="58">
        <v>15.19674</v>
      </c>
      <c r="H58">
        <v>36</v>
      </c>
      <c r="I58">
        <v>0</v>
      </c>
      <c r="J58" s="12">
        <v>1</v>
      </c>
      <c r="K58" s="12">
        <v>5</v>
      </c>
      <c r="L58">
        <v>0</v>
      </c>
      <c r="M58">
        <v>0</v>
      </c>
      <c r="N58" s="12">
        <v>0</v>
      </c>
      <c r="O58" s="12">
        <v>278.40714582614174</v>
      </c>
      <c r="P58" s="12">
        <v>183.61081514823195</v>
      </c>
      <c r="Q58" s="12">
        <v>54.127628315210984</v>
      </c>
      <c r="R58" s="59">
        <v>2.0328978762018625E-4</v>
      </c>
      <c r="S58" s="59">
        <v>1.3991449669646328E-2</v>
      </c>
      <c r="T58" s="59">
        <v>0</v>
      </c>
      <c r="U58" s="59">
        <v>9.3758310356516928E-3</v>
      </c>
      <c r="V58" s="59">
        <v>1.2116498137655368E-2</v>
      </c>
      <c r="W58" s="59">
        <v>0</v>
      </c>
      <c r="X58" s="59">
        <v>0</v>
      </c>
      <c r="Y58" s="59">
        <v>0</v>
      </c>
      <c r="Z58" s="59">
        <v>5.5892931369151396E-4</v>
      </c>
      <c r="AA58" s="59">
        <v>7.732382754301226E-4</v>
      </c>
      <c r="AB58" s="59">
        <v>6.9432030112832324E-4</v>
      </c>
      <c r="AC58" s="18">
        <v>3.4285051382566853E-3</v>
      </c>
      <c r="AD58" s="12">
        <v>51</v>
      </c>
      <c r="AE58" s="17">
        <v>7</v>
      </c>
      <c r="AF58" s="21">
        <v>0.93033485276459804</v>
      </c>
      <c r="AG58" t="str">
        <f>IF(AF58&lt;='CAV Tier 1 Analysis'!$A$5,"Tier 1", "Tier 2")</f>
        <v>Tier 2</v>
      </c>
      <c r="AH58" t="str">
        <f t="shared" si="2"/>
        <v>Wyoming - Tier 2</v>
      </c>
      <c r="AI58" t="str">
        <f t="shared" si="3"/>
        <v>Bear River, Town Of - Tier 2</v>
      </c>
    </row>
    <row r="59" spans="1:35" x14ac:dyDescent="0.3">
      <c r="A59" s="12">
        <v>52</v>
      </c>
      <c r="B59">
        <v>8</v>
      </c>
      <c r="C59" t="s">
        <v>33</v>
      </c>
      <c r="D59" t="s">
        <v>2327</v>
      </c>
      <c r="E59" t="s">
        <v>3482</v>
      </c>
      <c r="F59" t="s">
        <v>1069</v>
      </c>
      <c r="G59" s="58">
        <v>0.30625999999999998</v>
      </c>
      <c r="H59">
        <v>5</v>
      </c>
      <c r="I59">
        <v>0</v>
      </c>
      <c r="J59" s="12">
        <v>2</v>
      </c>
      <c r="K59" s="12">
        <v>6</v>
      </c>
      <c r="L59">
        <v>0</v>
      </c>
      <c r="M59">
        <v>0</v>
      </c>
      <c r="N59" s="12">
        <v>0</v>
      </c>
      <c r="O59" s="12">
        <v>5.9919366565948406</v>
      </c>
      <c r="P59" s="12">
        <v>4.3399704744607224</v>
      </c>
      <c r="Q59" s="12">
        <v>0</v>
      </c>
      <c r="R59" s="59">
        <v>4.0969004113091514E-6</v>
      </c>
      <c r="S59" s="59">
        <v>1.94325689856199E-3</v>
      </c>
      <c r="T59" s="59">
        <v>0</v>
      </c>
      <c r="U59" s="59">
        <v>1.8751662071303386E-2</v>
      </c>
      <c r="V59" s="59">
        <v>1.453979776518644E-2</v>
      </c>
      <c r="W59" s="59">
        <v>0</v>
      </c>
      <c r="X59" s="59">
        <v>0</v>
      </c>
      <c r="Y59" s="59">
        <v>0</v>
      </c>
      <c r="Z59" s="59">
        <v>1.2029393258623428E-5</v>
      </c>
      <c r="AA59" s="59">
        <v>1.8276871557813431E-5</v>
      </c>
      <c r="AB59" s="59">
        <v>0</v>
      </c>
      <c r="AC59" s="18">
        <v>3.2062836272981426E-3</v>
      </c>
      <c r="AD59" s="12">
        <v>52</v>
      </c>
      <c r="AE59" s="17">
        <v>7</v>
      </c>
      <c r="AF59" s="21">
        <v>0.93354113639189618</v>
      </c>
      <c r="AG59" t="str">
        <f>IF(AF59&lt;='CAV Tier 1 Analysis'!$A$5,"Tier 1", "Tier 2")</f>
        <v>Tier 2</v>
      </c>
      <c r="AH59" t="str">
        <f t="shared" si="2"/>
        <v>Wyoming - Tier 2</v>
      </c>
      <c r="AI59" t="str">
        <f t="shared" si="3"/>
        <v>Lingle, Town Of - Tier 2</v>
      </c>
    </row>
    <row r="60" spans="1:35" x14ac:dyDescent="0.3">
      <c r="A60" s="12">
        <v>53</v>
      </c>
      <c r="B60">
        <v>8</v>
      </c>
      <c r="C60" t="s">
        <v>33</v>
      </c>
      <c r="D60" t="s">
        <v>2311</v>
      </c>
      <c r="E60" t="s">
        <v>3459</v>
      </c>
      <c r="F60" t="s">
        <v>1075</v>
      </c>
      <c r="G60" s="58">
        <v>0.74155000000000004</v>
      </c>
      <c r="H60">
        <v>1</v>
      </c>
      <c r="I60">
        <v>0</v>
      </c>
      <c r="J60" s="12">
        <v>2</v>
      </c>
      <c r="K60" s="12">
        <v>6</v>
      </c>
      <c r="L60">
        <v>0</v>
      </c>
      <c r="M60">
        <v>0</v>
      </c>
      <c r="N60" s="12">
        <v>1.2038085481665692E-2</v>
      </c>
      <c r="O60" s="12">
        <v>0.63039729518726795</v>
      </c>
      <c r="P60" s="12">
        <v>0</v>
      </c>
      <c r="Q60" s="12">
        <v>0.12068830627006011</v>
      </c>
      <c r="R60" s="59">
        <v>9.9198605760017676E-6</v>
      </c>
      <c r="S60" s="59">
        <v>3.8865137971239797E-4</v>
      </c>
      <c r="T60" s="59">
        <v>0</v>
      </c>
      <c r="U60" s="59">
        <v>1.8751662071303386E-2</v>
      </c>
      <c r="V60" s="59">
        <v>1.453979776518644E-2</v>
      </c>
      <c r="W60" s="59">
        <v>0</v>
      </c>
      <c r="X60" s="59">
        <v>0</v>
      </c>
      <c r="Y60" s="59">
        <v>2.3392668584858238E-6</v>
      </c>
      <c r="Z60" s="59">
        <v>1.2655836347391694E-6</v>
      </c>
      <c r="AA60" s="59">
        <v>0</v>
      </c>
      <c r="AB60" s="59">
        <v>1.5481251213171467E-6</v>
      </c>
      <c r="AC60" s="18">
        <v>3.0631985502175244E-3</v>
      </c>
      <c r="AD60" s="12">
        <v>53</v>
      </c>
      <c r="AE60" s="17">
        <v>7</v>
      </c>
      <c r="AF60" s="21">
        <v>0.9366043349421137</v>
      </c>
      <c r="AG60" t="str">
        <f>IF(AF60&lt;='CAV Tier 1 Analysis'!$A$5,"Tier 1", "Tier 2")</f>
        <v>Tier 2</v>
      </c>
      <c r="AH60" t="str">
        <f t="shared" si="2"/>
        <v>Wyoming - Tier 2</v>
      </c>
      <c r="AI60" t="str">
        <f t="shared" si="3"/>
        <v>Cokeville,Town Of - Tier 2</v>
      </c>
    </row>
    <row r="61" spans="1:35" x14ac:dyDescent="0.3">
      <c r="A61" s="12">
        <v>54</v>
      </c>
      <c r="B61">
        <v>8</v>
      </c>
      <c r="C61" t="s">
        <v>33</v>
      </c>
      <c r="D61" t="s">
        <v>2341</v>
      </c>
      <c r="E61" t="s">
        <v>3506</v>
      </c>
      <c r="F61" t="s">
        <v>1077</v>
      </c>
      <c r="G61" s="58">
        <v>0.42720999999999998</v>
      </c>
      <c r="H61">
        <v>0</v>
      </c>
      <c r="I61">
        <v>0</v>
      </c>
      <c r="J61" s="12">
        <v>2</v>
      </c>
      <c r="K61" s="12">
        <v>6</v>
      </c>
      <c r="L61">
        <v>0</v>
      </c>
      <c r="M61">
        <v>0</v>
      </c>
      <c r="N61" s="12">
        <v>0</v>
      </c>
      <c r="O61" s="12">
        <v>0.32261506224236403</v>
      </c>
      <c r="P61" s="12">
        <v>0</v>
      </c>
      <c r="Q61" s="12">
        <v>5.7056375636749923E-2</v>
      </c>
      <c r="R61" s="59">
        <v>5.7148724114000605E-6</v>
      </c>
      <c r="S61" s="59">
        <v>0</v>
      </c>
      <c r="T61" s="59">
        <v>0</v>
      </c>
      <c r="U61" s="59">
        <v>1.8751662071303386E-2</v>
      </c>
      <c r="V61" s="59">
        <v>1.453979776518644E-2</v>
      </c>
      <c r="W61" s="59">
        <v>0</v>
      </c>
      <c r="X61" s="59">
        <v>0</v>
      </c>
      <c r="Y61" s="59">
        <v>0</v>
      </c>
      <c r="Z61" s="59">
        <v>6.4768098818222963E-7</v>
      </c>
      <c r="AA61" s="59">
        <v>0</v>
      </c>
      <c r="AB61" s="59">
        <v>7.3188870723652574E-7</v>
      </c>
      <c r="AC61" s="18">
        <v>3.0271412980542407E-3</v>
      </c>
      <c r="AD61" s="12">
        <v>54</v>
      </c>
      <c r="AE61" s="17">
        <v>7</v>
      </c>
      <c r="AF61" s="21">
        <v>0.93963147624016796</v>
      </c>
      <c r="AG61" t="str">
        <f>IF(AF61&lt;='CAV Tier 1 Analysis'!$A$5,"Tier 1", "Tier 2")</f>
        <v>Tier 2</v>
      </c>
      <c r="AH61" t="str">
        <f t="shared" si="2"/>
        <v>Wyoming - Tier 2</v>
      </c>
      <c r="AI61" t="str">
        <f t="shared" si="3"/>
        <v>Opal, Town Of - Tier 2</v>
      </c>
    </row>
    <row r="62" spans="1:35" x14ac:dyDescent="0.3">
      <c r="A62" s="12">
        <v>55</v>
      </c>
      <c r="B62">
        <v>8</v>
      </c>
      <c r="C62" t="s">
        <v>33</v>
      </c>
      <c r="D62" t="s">
        <v>2002</v>
      </c>
      <c r="E62" t="s">
        <v>3501</v>
      </c>
      <c r="F62" t="s">
        <v>1095</v>
      </c>
      <c r="G62" s="58">
        <v>0.77375000000000005</v>
      </c>
      <c r="H62">
        <v>21</v>
      </c>
      <c r="I62">
        <v>0</v>
      </c>
      <c r="J62" s="12">
        <v>1</v>
      </c>
      <c r="K62" s="12">
        <v>5</v>
      </c>
      <c r="L62">
        <v>0</v>
      </c>
      <c r="M62" s="12">
        <v>0.96122778675282716</v>
      </c>
      <c r="N62" s="12">
        <v>0.55304735892893564</v>
      </c>
      <c r="O62" s="12">
        <v>35.118557278191219</v>
      </c>
      <c r="P62" s="12">
        <v>30.291952304885584</v>
      </c>
      <c r="Q62" s="12">
        <v>5.5075799079454058</v>
      </c>
      <c r="R62" s="59">
        <v>1.0350606325509227E-5</v>
      </c>
      <c r="S62" s="59">
        <v>8.1616789739603571E-3</v>
      </c>
      <c r="T62" s="59">
        <v>0</v>
      </c>
      <c r="U62" s="59">
        <v>9.3758310356516928E-3</v>
      </c>
      <c r="V62" s="59">
        <v>1.2116498137655368E-2</v>
      </c>
      <c r="W62" s="59">
        <v>0</v>
      </c>
      <c r="X62" s="59">
        <v>2.7853866502276837E-3</v>
      </c>
      <c r="Y62" s="59">
        <v>1.0746936129386598E-4</v>
      </c>
      <c r="Z62" s="59">
        <v>7.050390556280199E-5</v>
      </c>
      <c r="AA62" s="59">
        <v>1.2756817696567372E-4</v>
      </c>
      <c r="AB62" s="59">
        <v>7.0648292918060974E-5</v>
      </c>
      <c r="AC62" s="18">
        <v>2.9841759218691838E-3</v>
      </c>
      <c r="AD62" s="12">
        <v>55</v>
      </c>
      <c r="AE62" s="17">
        <v>7</v>
      </c>
      <c r="AF62" s="21">
        <v>0.94261565216203713</v>
      </c>
      <c r="AG62" t="str">
        <f>IF(AF62&lt;='CAV Tier 1 Analysis'!$A$5,"Tier 1", "Tier 2")</f>
        <v>Tier 2</v>
      </c>
      <c r="AH62" t="str">
        <f t="shared" si="2"/>
        <v>Wyoming - Tier 2</v>
      </c>
      <c r="AI62" t="str">
        <f t="shared" si="3"/>
        <v>Mountain View, Town Of - Tier 2</v>
      </c>
    </row>
    <row r="63" spans="1:35" x14ac:dyDescent="0.3">
      <c r="A63" s="12">
        <v>56</v>
      </c>
      <c r="B63">
        <v>8</v>
      </c>
      <c r="C63" t="s">
        <v>33</v>
      </c>
      <c r="D63" t="s">
        <v>2325</v>
      </c>
      <c r="E63" t="s">
        <v>3479</v>
      </c>
      <c r="F63" t="s">
        <v>955</v>
      </c>
      <c r="G63" s="58">
        <v>0.1832</v>
      </c>
      <c r="H63">
        <v>3</v>
      </c>
      <c r="I63">
        <v>0</v>
      </c>
      <c r="J63" s="12">
        <v>1</v>
      </c>
      <c r="K63" s="12">
        <v>9</v>
      </c>
      <c r="L63">
        <v>0</v>
      </c>
      <c r="M63">
        <v>0</v>
      </c>
      <c r="N63" s="12">
        <v>0</v>
      </c>
      <c r="O63" s="12">
        <v>0.15037080514275078</v>
      </c>
      <c r="P63" s="12">
        <v>0</v>
      </c>
      <c r="Q63" s="12">
        <v>2.4813312746643723E-2</v>
      </c>
      <c r="R63" s="59">
        <v>2.4507025251480328E-6</v>
      </c>
      <c r="S63" s="59">
        <v>1.165954139137194E-3</v>
      </c>
      <c r="T63" s="59">
        <v>0</v>
      </c>
      <c r="U63" s="59">
        <v>9.3758310356516928E-3</v>
      </c>
      <c r="V63" s="59">
        <v>2.1809696647779663E-2</v>
      </c>
      <c r="W63" s="59">
        <v>0</v>
      </c>
      <c r="X63" s="59">
        <v>0</v>
      </c>
      <c r="Y63" s="59">
        <v>0</v>
      </c>
      <c r="Z63" s="59">
        <v>3.0188395728234325E-7</v>
      </c>
      <c r="AA63" s="59">
        <v>0</v>
      </c>
      <c r="AB63" s="59">
        <v>3.1829192067887812E-7</v>
      </c>
      <c r="AC63" s="18">
        <v>2.941322972815606E-3</v>
      </c>
      <c r="AD63" s="12">
        <v>56</v>
      </c>
      <c r="AE63" s="17">
        <v>7</v>
      </c>
      <c r="AF63" s="21">
        <v>0.94555697513485271</v>
      </c>
      <c r="AG63" t="str">
        <f>IF(AF63&lt;='CAV Tier 1 Analysis'!$A$5,"Tier 1", "Tier 2")</f>
        <v>Tier 2</v>
      </c>
      <c r="AH63" t="str">
        <f t="shared" si="2"/>
        <v>Wyoming - Tier 2</v>
      </c>
      <c r="AI63" t="str">
        <f t="shared" si="3"/>
        <v>Ten Sleep, Town Of - Tier 2</v>
      </c>
    </row>
    <row r="64" spans="1:35" x14ac:dyDescent="0.3">
      <c r="A64" s="12">
        <v>57</v>
      </c>
      <c r="B64">
        <v>8</v>
      </c>
      <c r="C64" t="s">
        <v>33</v>
      </c>
      <c r="D64" t="s">
        <v>2320</v>
      </c>
      <c r="E64" t="s">
        <v>3471</v>
      </c>
      <c r="F64" t="s">
        <v>1144</v>
      </c>
      <c r="G64" s="58">
        <v>0.63361999999999996</v>
      </c>
      <c r="H64">
        <v>3</v>
      </c>
      <c r="I64">
        <v>0</v>
      </c>
      <c r="J64" s="12">
        <v>2</v>
      </c>
      <c r="K64" s="12">
        <v>4</v>
      </c>
      <c r="L64">
        <v>0</v>
      </c>
      <c r="M64" s="12">
        <v>0.84217669896783565</v>
      </c>
      <c r="N64" s="12">
        <v>0.31713791378543221</v>
      </c>
      <c r="O64" s="12">
        <v>4.7724419671522318</v>
      </c>
      <c r="P64" s="12">
        <v>0</v>
      </c>
      <c r="Q64" s="12">
        <v>0.42634696243949932</v>
      </c>
      <c r="R64" s="59">
        <v>8.4760596833203957E-6</v>
      </c>
      <c r="S64" s="59">
        <v>1.165954139137194E-3</v>
      </c>
      <c r="T64" s="59">
        <v>0</v>
      </c>
      <c r="U64" s="59">
        <v>1.8751662071303386E-2</v>
      </c>
      <c r="V64" s="59">
        <v>9.6931985101242936E-3</v>
      </c>
      <c r="W64" s="59">
        <v>0</v>
      </c>
      <c r="X64" s="59">
        <v>2.4404077438941437E-3</v>
      </c>
      <c r="Y64" s="59">
        <v>6.1626926675133108E-5</v>
      </c>
      <c r="Z64" s="59">
        <v>9.5811395408605494E-6</v>
      </c>
      <c r="AA64" s="59">
        <v>0</v>
      </c>
      <c r="AB64" s="59">
        <v>5.4689510802554593E-6</v>
      </c>
      <c r="AC64" s="18">
        <v>2.9214886855853262E-3</v>
      </c>
      <c r="AD64" s="12">
        <v>57</v>
      </c>
      <c r="AE64" s="17">
        <v>8</v>
      </c>
      <c r="AF64" s="21">
        <v>0.94847846382043799</v>
      </c>
      <c r="AG64" t="str">
        <f>IF(AF64&lt;='CAV Tier 1 Analysis'!$A$5,"Tier 1", "Tier 2")</f>
        <v>Tier 2</v>
      </c>
      <c r="AH64" t="str">
        <f t="shared" si="2"/>
        <v>Wyoming - Tier 2</v>
      </c>
      <c r="AI64" t="str">
        <f t="shared" si="3"/>
        <v>Ranchester, Town Of - Tier 2</v>
      </c>
    </row>
    <row r="65" spans="1:35" x14ac:dyDescent="0.3">
      <c r="A65" s="12">
        <v>58</v>
      </c>
      <c r="B65">
        <v>8</v>
      </c>
      <c r="C65" t="s">
        <v>33</v>
      </c>
      <c r="D65" t="s">
        <v>2292</v>
      </c>
      <c r="E65" t="s">
        <v>3433</v>
      </c>
      <c r="F65" t="s">
        <v>982</v>
      </c>
      <c r="G65" s="58">
        <v>1.78809</v>
      </c>
      <c r="H65">
        <v>5</v>
      </c>
      <c r="I65">
        <v>0</v>
      </c>
      <c r="J65" s="12">
        <v>1</v>
      </c>
      <c r="K65" s="12">
        <v>8</v>
      </c>
      <c r="L65">
        <v>0</v>
      </c>
      <c r="M65">
        <v>0</v>
      </c>
      <c r="N65" s="12">
        <v>0</v>
      </c>
      <c r="O65" s="12">
        <v>210.68954199574992</v>
      </c>
      <c r="P65" s="12">
        <v>203.95553799468925</v>
      </c>
      <c r="Q65" s="12">
        <v>2.8577329298722987</v>
      </c>
      <c r="R65" s="59">
        <v>2.3919632522881802E-5</v>
      </c>
      <c r="S65" s="59">
        <v>1.94325689856199E-3</v>
      </c>
      <c r="T65" s="59">
        <v>0</v>
      </c>
      <c r="U65" s="59">
        <v>9.3758310356516928E-3</v>
      </c>
      <c r="V65" s="59">
        <v>1.9386397020248587E-2</v>
      </c>
      <c r="W65" s="59">
        <v>0</v>
      </c>
      <c r="X65" s="59">
        <v>0</v>
      </c>
      <c r="Y65" s="59">
        <v>0</v>
      </c>
      <c r="Z65" s="59">
        <v>4.2297966440560554E-4</v>
      </c>
      <c r="AA65" s="59">
        <v>8.5891579064184E-4</v>
      </c>
      <c r="AB65" s="59">
        <v>3.6657471427686098E-5</v>
      </c>
      <c r="AC65" s="18">
        <v>2.9134506830418433E-3</v>
      </c>
      <c r="AD65" s="12">
        <v>58</v>
      </c>
      <c r="AE65" s="17">
        <v>8</v>
      </c>
      <c r="AF65" s="21">
        <v>0.95139191450347982</v>
      </c>
      <c r="AG65" t="str">
        <f>IF(AF65&lt;='CAV Tier 1 Analysis'!$A$5,"Tier 1", "Tier 2")</f>
        <v>Tier 2</v>
      </c>
      <c r="AH65" t="str">
        <f t="shared" si="2"/>
        <v>Wyoming - Tier 2</v>
      </c>
      <c r="AI65" t="str">
        <f t="shared" si="3"/>
        <v>Greybull, Town Of - Tier 2</v>
      </c>
    </row>
    <row r="66" spans="1:35" x14ac:dyDescent="0.3">
      <c r="A66" s="12">
        <v>59</v>
      </c>
      <c r="B66">
        <v>8</v>
      </c>
      <c r="C66" t="s">
        <v>33</v>
      </c>
      <c r="D66" t="s">
        <v>2305</v>
      </c>
      <c r="E66" t="s">
        <v>3451</v>
      </c>
      <c r="F66" t="s">
        <v>961</v>
      </c>
      <c r="G66" s="58">
        <v>0.16794999999999999</v>
      </c>
      <c r="H66">
        <v>1</v>
      </c>
      <c r="I66">
        <v>0</v>
      </c>
      <c r="J66" s="12">
        <v>1</v>
      </c>
      <c r="K66" s="12">
        <v>9</v>
      </c>
      <c r="L66">
        <v>0</v>
      </c>
      <c r="M66">
        <v>0</v>
      </c>
      <c r="N66" s="12">
        <v>2.8964659289240613E-4</v>
      </c>
      <c r="O66" s="12">
        <v>0.17656921844481502</v>
      </c>
      <c r="P66" s="12">
        <v>0</v>
      </c>
      <c r="Q66" s="12">
        <v>5.09028377498566E-3</v>
      </c>
      <c r="R66" s="59">
        <v>2.2467002680055245E-6</v>
      </c>
      <c r="S66" s="59">
        <v>3.8865137971239797E-4</v>
      </c>
      <c r="T66" s="59">
        <v>0</v>
      </c>
      <c r="U66" s="59">
        <v>9.3758310356516928E-3</v>
      </c>
      <c r="V66" s="59">
        <v>2.1809696647779663E-2</v>
      </c>
      <c r="W66" s="59">
        <v>0</v>
      </c>
      <c r="X66" s="59">
        <v>0</v>
      </c>
      <c r="Y66" s="59">
        <v>5.6284753622864964E-8</v>
      </c>
      <c r="Z66" s="59">
        <v>3.5447980974610731E-7</v>
      </c>
      <c r="AA66" s="59">
        <v>0</v>
      </c>
      <c r="AB66" s="59">
        <v>6.529544104343204E-8</v>
      </c>
      <c r="AC66" s="18">
        <v>2.8706274384923789E-3</v>
      </c>
      <c r="AD66" s="12">
        <v>59</v>
      </c>
      <c r="AE66" s="17">
        <v>8</v>
      </c>
      <c r="AF66" s="21">
        <v>0.95426254194197224</v>
      </c>
      <c r="AG66" t="str">
        <f>IF(AF66&lt;='CAV Tier 1 Analysis'!$A$5,"Tier 1", "Tier 2")</f>
        <v>Tier 2</v>
      </c>
      <c r="AH66" t="str">
        <f t="shared" si="2"/>
        <v>Wyoming - Tier 2</v>
      </c>
      <c r="AI66" t="str">
        <f t="shared" si="3"/>
        <v>East Thermopolis, Town Of - Tier 2</v>
      </c>
    </row>
    <row r="67" spans="1:35" x14ac:dyDescent="0.3">
      <c r="A67" s="12">
        <v>60</v>
      </c>
      <c r="B67">
        <v>8</v>
      </c>
      <c r="C67" t="s">
        <v>33</v>
      </c>
      <c r="D67" t="s">
        <v>2342</v>
      </c>
      <c r="E67" t="s">
        <v>3508</v>
      </c>
      <c r="F67" t="s">
        <v>963</v>
      </c>
      <c r="G67" s="58">
        <v>0.11156000000000001</v>
      </c>
      <c r="H67">
        <v>0</v>
      </c>
      <c r="I67">
        <v>0</v>
      </c>
      <c r="J67" s="12">
        <v>1</v>
      </c>
      <c r="K67" s="12">
        <v>9</v>
      </c>
      <c r="L67">
        <v>0</v>
      </c>
      <c r="M67">
        <v>0</v>
      </c>
      <c r="N67" s="12">
        <v>0</v>
      </c>
      <c r="O67" s="12">
        <v>0.11728527543735379</v>
      </c>
      <c r="P67" s="12">
        <v>0</v>
      </c>
      <c r="Q67" s="12">
        <v>3.3811971297255106E-3</v>
      </c>
      <c r="R67" s="59">
        <v>1.492360118479883E-6</v>
      </c>
      <c r="S67" s="59">
        <v>0</v>
      </c>
      <c r="T67" s="59">
        <v>0</v>
      </c>
      <c r="U67" s="59">
        <v>9.3758310356516928E-3</v>
      </c>
      <c r="V67" s="59">
        <v>2.1809696647779663E-2</v>
      </c>
      <c r="W67" s="59">
        <v>0</v>
      </c>
      <c r="X67" s="59">
        <v>0</v>
      </c>
      <c r="Y67" s="59">
        <v>0</v>
      </c>
      <c r="Z67" s="59">
        <v>2.3546155150506542E-7</v>
      </c>
      <c r="AA67" s="59">
        <v>0</v>
      </c>
      <c r="AB67" s="59">
        <v>4.3372190549599691E-8</v>
      </c>
      <c r="AC67" s="18">
        <v>2.8352089888447176E-3</v>
      </c>
      <c r="AD67" s="12">
        <v>60</v>
      </c>
      <c r="AE67" s="17">
        <v>8</v>
      </c>
      <c r="AF67" s="21">
        <v>0.95709775093081695</v>
      </c>
      <c r="AG67" t="str">
        <f>IF(AF67&lt;='CAV Tier 1 Analysis'!$A$5,"Tier 1", "Tier 2")</f>
        <v>Tier 2</v>
      </c>
      <c r="AH67" t="str">
        <f t="shared" si="2"/>
        <v>Wyoming - Tier 2</v>
      </c>
      <c r="AI67" t="str">
        <f t="shared" si="3"/>
        <v>Kirby, Town Of - Tier 2</v>
      </c>
    </row>
    <row r="68" spans="1:35" x14ac:dyDescent="0.3">
      <c r="A68" s="12">
        <v>61</v>
      </c>
      <c r="B68">
        <v>8</v>
      </c>
      <c r="C68" t="s">
        <v>33</v>
      </c>
      <c r="D68" t="s">
        <v>2332</v>
      </c>
      <c r="E68" t="s">
        <v>3489</v>
      </c>
      <c r="F68" t="s">
        <v>1126</v>
      </c>
      <c r="G68" s="58">
        <v>1.98719</v>
      </c>
      <c r="H68">
        <v>1</v>
      </c>
      <c r="I68">
        <v>0</v>
      </c>
      <c r="J68" s="12">
        <v>2</v>
      </c>
      <c r="K68" s="12">
        <v>4</v>
      </c>
      <c r="L68">
        <v>0</v>
      </c>
      <c r="M68">
        <v>0</v>
      </c>
      <c r="N68" s="12">
        <v>0</v>
      </c>
      <c r="O68" s="12">
        <v>199.87799486246419</v>
      </c>
      <c r="P68" s="12">
        <v>197.66677585954162</v>
      </c>
      <c r="Q68" s="12">
        <v>64.80221606354101</v>
      </c>
      <c r="R68" s="59">
        <v>2.658303248334563E-5</v>
      </c>
      <c r="S68" s="59">
        <v>3.8865137971239797E-4</v>
      </c>
      <c r="T68" s="59">
        <v>0</v>
      </c>
      <c r="U68" s="59">
        <v>1.8751662071303386E-2</v>
      </c>
      <c r="V68" s="59">
        <v>9.6931985101242936E-3</v>
      </c>
      <c r="W68" s="59">
        <v>0</v>
      </c>
      <c r="X68" s="59">
        <v>0</v>
      </c>
      <c r="Y68" s="59">
        <v>0</v>
      </c>
      <c r="Z68" s="59">
        <v>4.0127443625415397E-4</v>
      </c>
      <c r="AA68" s="59">
        <v>8.3243199346439117E-4</v>
      </c>
      <c r="AB68" s="59">
        <v>8.3124821041487154E-4</v>
      </c>
      <c r="AC68" s="18">
        <v>2.8113681485233493E-3</v>
      </c>
      <c r="AD68" s="12">
        <v>61</v>
      </c>
      <c r="AE68" s="17">
        <v>8</v>
      </c>
      <c r="AF68" s="21">
        <v>0.95990911907934029</v>
      </c>
      <c r="AG68" t="str">
        <f>IF(AF68&lt;='CAV Tier 1 Analysis'!$A$5,"Tier 1", "Tier 2")</f>
        <v>Tier 2</v>
      </c>
      <c r="AH68" t="str">
        <f t="shared" si="2"/>
        <v>Wyoming - Tier 2</v>
      </c>
      <c r="AI68" t="str">
        <f t="shared" si="3"/>
        <v>Lusk, Town Of - Tier 2</v>
      </c>
    </row>
    <row r="69" spans="1:35" x14ac:dyDescent="0.3">
      <c r="A69" s="12">
        <v>62</v>
      </c>
      <c r="B69">
        <v>8</v>
      </c>
      <c r="C69" t="s">
        <v>33</v>
      </c>
      <c r="D69" t="s">
        <v>1594</v>
      </c>
      <c r="E69" t="s">
        <v>3488</v>
      </c>
      <c r="F69" t="s">
        <v>992</v>
      </c>
      <c r="G69" s="58">
        <v>1.06559</v>
      </c>
      <c r="H69">
        <v>2</v>
      </c>
      <c r="I69">
        <v>0</v>
      </c>
      <c r="J69" s="12">
        <v>1</v>
      </c>
      <c r="K69" s="12">
        <v>8</v>
      </c>
      <c r="L69">
        <v>0</v>
      </c>
      <c r="M69">
        <v>0</v>
      </c>
      <c r="N69" s="12">
        <v>0</v>
      </c>
      <c r="O69" s="12">
        <v>171.02999913829197</v>
      </c>
      <c r="P69" s="12">
        <v>167.01695319346243</v>
      </c>
      <c r="Q69" s="12">
        <v>8.4953146101042876E-2</v>
      </c>
      <c r="R69" s="59">
        <v>1.42546075533433E-5</v>
      </c>
      <c r="S69" s="59">
        <v>7.7730275942479595E-4</v>
      </c>
      <c r="T69" s="59">
        <v>0</v>
      </c>
      <c r="U69" s="59">
        <v>9.3758310356516928E-3</v>
      </c>
      <c r="V69" s="59">
        <v>1.9386397020248587E-2</v>
      </c>
      <c r="W69" s="59">
        <v>0</v>
      </c>
      <c r="X69" s="59">
        <v>0</v>
      </c>
      <c r="Y69" s="59">
        <v>0</v>
      </c>
      <c r="Z69" s="59">
        <v>3.4335929042109289E-4</v>
      </c>
      <c r="AA69" s="59">
        <v>7.0335672084809642E-4</v>
      </c>
      <c r="AB69" s="59">
        <v>1.0897335763388436E-6</v>
      </c>
      <c r="AC69" s="18">
        <v>2.7819628334294494E-3</v>
      </c>
      <c r="AD69" s="12">
        <v>62</v>
      </c>
      <c r="AE69" s="17">
        <v>8</v>
      </c>
      <c r="AF69" s="21">
        <v>0.96269108191276975</v>
      </c>
      <c r="AG69" t="str">
        <f>IF(AF69&lt;='CAV Tier 1 Analysis'!$A$5,"Tier 1", "Tier 2")</f>
        <v>Tier 2</v>
      </c>
      <c r="AH69" t="str">
        <f t="shared" si="2"/>
        <v>Wyoming - Tier 2</v>
      </c>
      <c r="AI69" t="str">
        <f t="shared" si="3"/>
        <v>Lovell, Town Of - Tier 2</v>
      </c>
    </row>
    <row r="70" spans="1:35" x14ac:dyDescent="0.3">
      <c r="A70" s="12">
        <v>63</v>
      </c>
      <c r="B70">
        <v>8</v>
      </c>
      <c r="C70" t="s">
        <v>33</v>
      </c>
      <c r="D70" t="s">
        <v>2293</v>
      </c>
      <c r="E70" t="s">
        <v>3434</v>
      </c>
      <c r="F70" t="s">
        <v>1008</v>
      </c>
      <c r="G70" s="58">
        <v>0.90758000000000005</v>
      </c>
      <c r="H70">
        <v>3</v>
      </c>
      <c r="I70">
        <v>0</v>
      </c>
      <c r="J70" s="12">
        <v>1</v>
      </c>
      <c r="K70" s="12">
        <v>8</v>
      </c>
      <c r="L70">
        <v>0</v>
      </c>
      <c r="M70">
        <v>0</v>
      </c>
      <c r="N70" s="12">
        <v>0.38058053310699713</v>
      </c>
      <c r="O70" s="12">
        <v>0.63713254119918417</v>
      </c>
      <c r="P70" s="12">
        <v>0</v>
      </c>
      <c r="Q70" s="12">
        <v>7.7384519173989696E-3</v>
      </c>
      <c r="R70" s="59">
        <v>1.2140876625403121E-5</v>
      </c>
      <c r="S70" s="59">
        <v>1.165954139137194E-3</v>
      </c>
      <c r="T70" s="59">
        <v>0</v>
      </c>
      <c r="U70" s="59">
        <v>9.3758310356516928E-3</v>
      </c>
      <c r="V70" s="59">
        <v>1.9386397020248587E-2</v>
      </c>
      <c r="W70" s="59">
        <v>0</v>
      </c>
      <c r="X70" s="59">
        <v>0</v>
      </c>
      <c r="Y70" s="59">
        <v>7.3955233947954859E-5</v>
      </c>
      <c r="Z70" s="59">
        <v>1.2791052935306958E-6</v>
      </c>
      <c r="AA70" s="59">
        <v>0</v>
      </c>
      <c r="AB70" s="59">
        <v>9.926472732679456E-8</v>
      </c>
      <c r="AC70" s="18">
        <v>2.7286960614210623E-3</v>
      </c>
      <c r="AD70" s="12">
        <v>63</v>
      </c>
      <c r="AE70" s="17">
        <v>8</v>
      </c>
      <c r="AF70" s="21">
        <v>0.96541977797419076</v>
      </c>
      <c r="AG70" t="str">
        <f>IF(AF70&lt;='CAV Tier 1 Analysis'!$A$5,"Tier 1", "Tier 2")</f>
        <v>Tier 2</v>
      </c>
      <c r="AH70" t="str">
        <f t="shared" si="2"/>
        <v>Wyoming - Tier 2</v>
      </c>
      <c r="AI70" t="str">
        <f t="shared" si="3"/>
        <v>Manderson, Town Of - Tier 2</v>
      </c>
    </row>
    <row r="71" spans="1:35" x14ac:dyDescent="0.3">
      <c r="A71" s="12">
        <v>64</v>
      </c>
      <c r="B71">
        <v>8</v>
      </c>
      <c r="C71" t="s">
        <v>33</v>
      </c>
      <c r="D71" t="s">
        <v>2328</v>
      </c>
      <c r="E71" t="s">
        <v>3484</v>
      </c>
      <c r="F71" t="s">
        <v>996</v>
      </c>
      <c r="G71" s="58">
        <v>2.0987999999999998</v>
      </c>
      <c r="H71">
        <v>1</v>
      </c>
      <c r="I71">
        <v>0</v>
      </c>
      <c r="J71" s="12">
        <v>1</v>
      </c>
      <c r="K71" s="12">
        <v>8</v>
      </c>
      <c r="L71">
        <v>0</v>
      </c>
      <c r="M71">
        <v>0</v>
      </c>
      <c r="N71" s="12">
        <v>0</v>
      </c>
      <c r="O71" s="12">
        <v>135.70117905292545</v>
      </c>
      <c r="P71" s="12">
        <v>127.79703127656848</v>
      </c>
      <c r="Q71" s="12">
        <v>6.8932106169143026E-2</v>
      </c>
      <c r="R71" s="59">
        <v>2.8076061461684995E-5</v>
      </c>
      <c r="S71" s="59">
        <v>3.8865137971239797E-4</v>
      </c>
      <c r="T71" s="59">
        <v>0</v>
      </c>
      <c r="U71" s="59">
        <v>9.3758310356516928E-3</v>
      </c>
      <c r="V71" s="59">
        <v>1.9386397020248587E-2</v>
      </c>
      <c r="W71" s="59">
        <v>0</v>
      </c>
      <c r="X71" s="59">
        <v>0</v>
      </c>
      <c r="Y71" s="59">
        <v>0</v>
      </c>
      <c r="Z71" s="59">
        <v>2.7243326190537384E-4</v>
      </c>
      <c r="AA71" s="59">
        <v>5.3819028029261922E-4</v>
      </c>
      <c r="AB71" s="59">
        <v>8.8422423450833165E-7</v>
      </c>
      <c r="AC71" s="18">
        <v>2.7264057512278971E-3</v>
      </c>
      <c r="AD71" s="12">
        <v>64</v>
      </c>
      <c r="AE71" s="17">
        <v>8</v>
      </c>
      <c r="AF71" s="21">
        <v>0.96814618372541861</v>
      </c>
      <c r="AG71" t="str">
        <f>IF(AF71&lt;='CAV Tier 1 Analysis'!$A$5,"Tier 1", "Tier 2")</f>
        <v>Tier 2</v>
      </c>
      <c r="AH71" t="str">
        <f t="shared" si="2"/>
        <v>Wyoming - Tier 2</v>
      </c>
      <c r="AI71" t="str">
        <f t="shared" si="3"/>
        <v>Basin, Town Of - Tier 2</v>
      </c>
    </row>
    <row r="72" spans="1:35" x14ac:dyDescent="0.3">
      <c r="A72" s="12">
        <v>65</v>
      </c>
      <c r="B72">
        <v>8</v>
      </c>
      <c r="C72" t="s">
        <v>33</v>
      </c>
      <c r="D72" t="s">
        <v>1550</v>
      </c>
      <c r="E72" t="s">
        <v>3470</v>
      </c>
      <c r="F72" t="s">
        <v>1146</v>
      </c>
      <c r="G72" s="58">
        <v>0.45146999999999998</v>
      </c>
      <c r="H72">
        <v>1</v>
      </c>
      <c r="I72">
        <v>0</v>
      </c>
      <c r="J72" s="12">
        <v>2</v>
      </c>
      <c r="K72" s="12">
        <v>4</v>
      </c>
      <c r="L72">
        <v>0</v>
      </c>
      <c r="M72">
        <v>0</v>
      </c>
      <c r="N72" s="12">
        <v>0</v>
      </c>
      <c r="O72" s="12">
        <v>0.88522460519967983</v>
      </c>
      <c r="P72" s="12">
        <v>0</v>
      </c>
      <c r="Q72" s="12">
        <v>8.8584407658190534E-2</v>
      </c>
      <c r="R72" s="59">
        <v>6.0394032152215199E-6</v>
      </c>
      <c r="S72" s="59">
        <v>3.8865137971239797E-4</v>
      </c>
      <c r="T72" s="59">
        <v>0</v>
      </c>
      <c r="U72" s="59">
        <v>1.8751662071303386E-2</v>
      </c>
      <c r="V72" s="59">
        <v>9.6931985101242936E-3</v>
      </c>
      <c r="W72" s="59">
        <v>0</v>
      </c>
      <c r="X72" s="59">
        <v>0</v>
      </c>
      <c r="Y72" s="59">
        <v>0</v>
      </c>
      <c r="Z72" s="59">
        <v>1.777174143928313E-6</v>
      </c>
      <c r="AA72" s="59">
        <v>0</v>
      </c>
      <c r="AB72" s="59">
        <v>1.1363134597793665E-6</v>
      </c>
      <c r="AC72" s="18">
        <v>2.6220422592690006E-3</v>
      </c>
      <c r="AD72" s="12">
        <v>65</v>
      </c>
      <c r="AE72" s="17">
        <v>9</v>
      </c>
      <c r="AF72" s="21">
        <v>0.97076822598468759</v>
      </c>
      <c r="AG72" t="str">
        <f>IF(AF72&lt;='CAV Tier 1 Analysis'!$A$5,"Tier 1", "Tier 2")</f>
        <v>Tier 2</v>
      </c>
      <c r="AH72" t="str">
        <f t="shared" ref="AH72:AH88" si="5">C72&amp;" - "&amp;AG72</f>
        <v>Wyoming - Tier 2</v>
      </c>
      <c r="AI72" t="str">
        <f t="shared" ref="AI72:AI88" si="6">D72&amp;" - "&amp;AG72</f>
        <v>Dayton, Town Of - Tier 2</v>
      </c>
    </row>
    <row r="73" spans="1:35" x14ac:dyDescent="0.3">
      <c r="A73" s="12">
        <v>66</v>
      </c>
      <c r="B73">
        <v>8</v>
      </c>
      <c r="C73" t="s">
        <v>33</v>
      </c>
      <c r="D73" t="s">
        <v>1741</v>
      </c>
      <c r="E73" t="s">
        <v>3440</v>
      </c>
      <c r="F73" t="s">
        <v>1109</v>
      </c>
      <c r="G73" s="58">
        <v>3.5300899999999995</v>
      </c>
      <c r="H73">
        <v>33</v>
      </c>
      <c r="I73">
        <v>0</v>
      </c>
      <c r="J73" s="12">
        <v>0</v>
      </c>
      <c r="K73" s="12">
        <v>4</v>
      </c>
      <c r="L73">
        <v>0</v>
      </c>
      <c r="M73" s="12">
        <v>1.0000000000000002</v>
      </c>
      <c r="N73" s="12">
        <v>0</v>
      </c>
      <c r="O73" s="12">
        <v>200.21767355976951</v>
      </c>
      <c r="P73" s="12">
        <v>190.51152699103488</v>
      </c>
      <c r="Q73" s="12">
        <v>37.378444776120091</v>
      </c>
      <c r="R73" s="59">
        <v>4.7222710027291583E-5</v>
      </c>
      <c r="S73" s="59">
        <v>1.2825495530509134E-2</v>
      </c>
      <c r="T73" s="59">
        <v>0</v>
      </c>
      <c r="U73" s="59">
        <v>0</v>
      </c>
      <c r="V73" s="59">
        <v>9.6931985101242936E-3</v>
      </c>
      <c r="W73" s="59">
        <v>0</v>
      </c>
      <c r="X73" s="59">
        <v>2.8977383806570362E-3</v>
      </c>
      <c r="Y73" s="59">
        <v>0</v>
      </c>
      <c r="Z73" s="59">
        <v>4.0195637414262706E-4</v>
      </c>
      <c r="AA73" s="59">
        <v>8.0229916991099198E-4</v>
      </c>
      <c r="AB73" s="59">
        <v>4.7947072207800537E-4</v>
      </c>
      <c r="AC73" s="18">
        <v>2.4679437634044891E-3</v>
      </c>
      <c r="AD73" s="12">
        <v>66</v>
      </c>
      <c r="AE73" s="17">
        <v>9</v>
      </c>
      <c r="AF73" s="21">
        <v>0.97323616974809213</v>
      </c>
      <c r="AG73" t="str">
        <f>IF(AF73&lt;='CAV Tier 1 Analysis'!$A$5,"Tier 1", "Tier 2")</f>
        <v>Tier 2</v>
      </c>
      <c r="AH73" t="str">
        <f t="shared" si="5"/>
        <v>Wyoming - Tier 2</v>
      </c>
      <c r="AI73" t="str">
        <f t="shared" si="6"/>
        <v>Saratoga, Town Of - Tier 2</v>
      </c>
    </row>
    <row r="74" spans="1:35" x14ac:dyDescent="0.3">
      <c r="A74" s="12">
        <v>67</v>
      </c>
      <c r="B74">
        <v>8</v>
      </c>
      <c r="C74" t="s">
        <v>33</v>
      </c>
      <c r="D74" t="s">
        <v>2310</v>
      </c>
      <c r="E74" t="s">
        <v>3457</v>
      </c>
      <c r="F74" t="s">
        <v>1180</v>
      </c>
      <c r="G74" s="58">
        <v>3.2162700000000002</v>
      </c>
      <c r="H74">
        <v>0</v>
      </c>
      <c r="I74">
        <v>0</v>
      </c>
      <c r="J74" s="12">
        <v>2</v>
      </c>
      <c r="K74" s="12">
        <v>3</v>
      </c>
      <c r="L74">
        <v>0</v>
      </c>
      <c r="M74">
        <v>0</v>
      </c>
      <c r="N74" s="12">
        <v>0</v>
      </c>
      <c r="O74" s="12">
        <v>31.310849513654432</v>
      </c>
      <c r="P74" s="12">
        <v>0</v>
      </c>
      <c r="Q74" s="12">
        <v>0</v>
      </c>
      <c r="R74" s="59">
        <v>4.3024678005228519E-5</v>
      </c>
      <c r="S74" s="59">
        <v>0</v>
      </c>
      <c r="T74" s="59">
        <v>0</v>
      </c>
      <c r="U74" s="59">
        <v>1.8751662071303386E-2</v>
      </c>
      <c r="V74" s="59">
        <v>7.2698988825932202E-3</v>
      </c>
      <c r="W74" s="59">
        <v>0</v>
      </c>
      <c r="X74" s="59">
        <v>0</v>
      </c>
      <c r="Y74" s="59">
        <v>0</v>
      </c>
      <c r="Z74" s="59">
        <v>6.2859563384532523E-5</v>
      </c>
      <c r="AA74" s="59">
        <v>0</v>
      </c>
      <c r="AB74" s="59">
        <v>0</v>
      </c>
      <c r="AC74" s="18">
        <v>2.3752222904805786E-3</v>
      </c>
      <c r="AD74" s="12">
        <v>67</v>
      </c>
      <c r="AE74" s="17">
        <v>9</v>
      </c>
      <c r="AF74" s="21">
        <v>0.97561139203857272</v>
      </c>
      <c r="AG74" t="str">
        <f>IF(AF74&lt;='CAV Tier 1 Analysis'!$A$5,"Tier 1", "Tier 2")</f>
        <v>Tier 2</v>
      </c>
      <c r="AH74" t="str">
        <f t="shared" si="5"/>
        <v>Wyoming - Tier 2</v>
      </c>
      <c r="AI74" t="str">
        <f t="shared" si="6"/>
        <v>Pine Bluffs, Town Of - Tier 2</v>
      </c>
    </row>
    <row r="75" spans="1:35" x14ac:dyDescent="0.3">
      <c r="A75" s="12">
        <v>68</v>
      </c>
      <c r="B75">
        <v>8</v>
      </c>
      <c r="C75" t="s">
        <v>33</v>
      </c>
      <c r="D75" t="s">
        <v>1746</v>
      </c>
      <c r="E75" t="s">
        <v>3497</v>
      </c>
      <c r="F75" t="s">
        <v>1181</v>
      </c>
      <c r="G75" s="58">
        <v>3.0546999999999995</v>
      </c>
      <c r="H75">
        <v>0</v>
      </c>
      <c r="I75">
        <v>0</v>
      </c>
      <c r="J75" s="12">
        <v>2</v>
      </c>
      <c r="K75" s="12">
        <v>3</v>
      </c>
      <c r="L75">
        <v>0</v>
      </c>
      <c r="M75">
        <v>0</v>
      </c>
      <c r="N75" s="12">
        <v>0</v>
      </c>
      <c r="O75" s="12">
        <v>8.4851803429641226</v>
      </c>
      <c r="P75" s="12">
        <v>0</v>
      </c>
      <c r="Q75" s="12">
        <v>0</v>
      </c>
      <c r="R75" s="59">
        <v>4.0863324255293092E-5</v>
      </c>
      <c r="S75" s="59">
        <v>0</v>
      </c>
      <c r="T75" s="59">
        <v>0</v>
      </c>
      <c r="U75" s="59">
        <v>1.8751662071303386E-2</v>
      </c>
      <c r="V75" s="59">
        <v>7.2698988825932202E-3</v>
      </c>
      <c r="W75" s="59">
        <v>0</v>
      </c>
      <c r="X75" s="59">
        <v>0</v>
      </c>
      <c r="Y75" s="59">
        <v>0</v>
      </c>
      <c r="Z75" s="59">
        <v>1.7034821471871656E-5</v>
      </c>
      <c r="AA75" s="59">
        <v>0</v>
      </c>
      <c r="AB75" s="59">
        <v>0</v>
      </c>
      <c r="AC75" s="18">
        <v>2.3708599181476156E-3</v>
      </c>
      <c r="AD75" s="12">
        <v>68</v>
      </c>
      <c r="AE75" s="17">
        <v>9</v>
      </c>
      <c r="AF75" s="21">
        <v>0.97798225195672028</v>
      </c>
      <c r="AG75" t="str">
        <f>IF(AF75&lt;='CAV Tier 1 Analysis'!$A$5,"Tier 1", "Tier 2")</f>
        <v>Tier 2</v>
      </c>
      <c r="AH75" t="str">
        <f t="shared" si="5"/>
        <v>Wyoming - Tier 2</v>
      </c>
      <c r="AI75" t="str">
        <f t="shared" si="6"/>
        <v>Burns, Town Of - Tier 2</v>
      </c>
    </row>
    <row r="76" spans="1:35" x14ac:dyDescent="0.3">
      <c r="A76" s="12">
        <v>69</v>
      </c>
      <c r="B76">
        <v>8</v>
      </c>
      <c r="C76" t="s">
        <v>33</v>
      </c>
      <c r="D76" t="s">
        <v>2331</v>
      </c>
      <c r="E76" t="s">
        <v>3487</v>
      </c>
      <c r="F76" t="s">
        <v>1086</v>
      </c>
      <c r="G76" s="58">
        <v>1.0367500000000001</v>
      </c>
      <c r="H76">
        <v>1</v>
      </c>
      <c r="I76">
        <v>0</v>
      </c>
      <c r="J76" s="12">
        <v>1</v>
      </c>
      <c r="K76" s="12">
        <v>6</v>
      </c>
      <c r="L76">
        <v>0</v>
      </c>
      <c r="M76">
        <v>0</v>
      </c>
      <c r="N76" s="12">
        <v>0</v>
      </c>
      <c r="O76" s="12">
        <v>7.6423176407408242</v>
      </c>
      <c r="P76" s="12">
        <v>1.7601767554102672</v>
      </c>
      <c r="Q76" s="12">
        <v>0</v>
      </c>
      <c r="R76" s="59">
        <v>1.386880918639314E-5</v>
      </c>
      <c r="S76" s="59">
        <v>3.8865137971239797E-4</v>
      </c>
      <c r="T76" s="59">
        <v>0</v>
      </c>
      <c r="U76" s="59">
        <v>9.3758310356516928E-3</v>
      </c>
      <c r="V76" s="59">
        <v>1.453979776518644E-2</v>
      </c>
      <c r="W76" s="59">
        <v>0</v>
      </c>
      <c r="X76" s="59">
        <v>0</v>
      </c>
      <c r="Y76" s="59">
        <v>0</v>
      </c>
      <c r="Z76" s="59">
        <v>1.5342692951635922E-5</v>
      </c>
      <c r="AA76" s="59">
        <v>7.4126136726033141E-6</v>
      </c>
      <c r="AB76" s="59">
        <v>0</v>
      </c>
      <c r="AC76" s="18">
        <v>2.2128094814873782E-3</v>
      </c>
      <c r="AD76" s="12">
        <v>69</v>
      </c>
      <c r="AE76" s="17">
        <v>9</v>
      </c>
      <c r="AF76" s="21">
        <v>0.98019506143820767</v>
      </c>
      <c r="AG76" t="str">
        <f>IF(AF76&lt;='CAV Tier 1 Analysis'!$A$5,"Tier 1", "Tier 2")</f>
        <v>Tier 2</v>
      </c>
      <c r="AH76" t="str">
        <f t="shared" si="5"/>
        <v>Wyoming - Tier 2</v>
      </c>
      <c r="AI76" t="str">
        <f t="shared" si="6"/>
        <v>Guernsey, Town Of - Tier 2</v>
      </c>
    </row>
    <row r="77" spans="1:35" x14ac:dyDescent="0.3">
      <c r="A77" s="12">
        <v>70</v>
      </c>
      <c r="B77">
        <v>8</v>
      </c>
      <c r="C77" t="s">
        <v>33</v>
      </c>
      <c r="D77" t="s">
        <v>2319</v>
      </c>
      <c r="E77" t="s">
        <v>3467</v>
      </c>
      <c r="F77" t="s">
        <v>1085</v>
      </c>
      <c r="G77" s="58">
        <v>3.0507200000000001</v>
      </c>
      <c r="H77">
        <v>0</v>
      </c>
      <c r="I77">
        <v>0</v>
      </c>
      <c r="J77" s="12">
        <v>1</v>
      </c>
      <c r="K77" s="12">
        <v>6</v>
      </c>
      <c r="L77">
        <v>0</v>
      </c>
      <c r="M77">
        <v>0</v>
      </c>
      <c r="N77" s="12">
        <v>0</v>
      </c>
      <c r="O77" s="12">
        <v>2.831569744342409</v>
      </c>
      <c r="P77" s="12">
        <v>0</v>
      </c>
      <c r="Q77" s="12">
        <v>0</v>
      </c>
      <c r="R77" s="59">
        <v>4.0810083010478209E-5</v>
      </c>
      <c r="S77" s="59">
        <v>0</v>
      </c>
      <c r="T77" s="59">
        <v>0</v>
      </c>
      <c r="U77" s="59">
        <v>9.3758310356516928E-3</v>
      </c>
      <c r="V77" s="59">
        <v>1.453979776518644E-2</v>
      </c>
      <c r="W77" s="59">
        <v>0</v>
      </c>
      <c r="X77" s="59">
        <v>0</v>
      </c>
      <c r="Y77" s="59">
        <v>0</v>
      </c>
      <c r="Z77" s="59">
        <v>5.6846505472358879E-6</v>
      </c>
      <c r="AA77" s="59">
        <v>0</v>
      </c>
      <c r="AB77" s="59">
        <v>0</v>
      </c>
      <c r="AC77" s="18">
        <v>2.1783748667632587E-3</v>
      </c>
      <c r="AD77" s="12">
        <v>70</v>
      </c>
      <c r="AE77" s="17">
        <v>9</v>
      </c>
      <c r="AF77" s="21">
        <v>0.98237343630497098</v>
      </c>
      <c r="AG77" t="str">
        <f>IF(AF77&lt;='CAV Tier 1 Analysis'!$A$5,"Tier 1", "Tier 2")</f>
        <v>Tier 2</v>
      </c>
      <c r="AH77" t="str">
        <f t="shared" si="5"/>
        <v>Wyoming - Tier 2</v>
      </c>
      <c r="AI77" t="str">
        <f t="shared" si="6"/>
        <v>Chugwater, Town Of - Tier 2</v>
      </c>
    </row>
    <row r="78" spans="1:35" x14ac:dyDescent="0.3">
      <c r="A78" s="12">
        <v>71</v>
      </c>
      <c r="B78">
        <v>8</v>
      </c>
      <c r="C78" t="s">
        <v>33</v>
      </c>
      <c r="D78" t="s">
        <v>1592</v>
      </c>
      <c r="E78" t="s">
        <v>3490</v>
      </c>
      <c r="F78" t="s">
        <v>1102</v>
      </c>
      <c r="G78" s="58">
        <v>1.47045</v>
      </c>
      <c r="H78">
        <v>1</v>
      </c>
      <c r="I78">
        <v>0</v>
      </c>
      <c r="J78" s="12">
        <v>1</v>
      </c>
      <c r="K78" s="12">
        <v>5</v>
      </c>
      <c r="L78">
        <v>0</v>
      </c>
      <c r="M78">
        <v>0</v>
      </c>
      <c r="N78" s="12">
        <v>0</v>
      </c>
      <c r="O78" s="12">
        <v>267.37780445461067</v>
      </c>
      <c r="P78" s="12">
        <v>258.20522767529269</v>
      </c>
      <c r="Q78" s="12">
        <v>28.332812944332431</v>
      </c>
      <c r="R78" s="59">
        <v>1.9670499607554176E-5</v>
      </c>
      <c r="S78" s="59">
        <v>3.8865137971239797E-4</v>
      </c>
      <c r="T78" s="59">
        <v>0</v>
      </c>
      <c r="U78" s="59">
        <v>9.3758310356516928E-3</v>
      </c>
      <c r="V78" s="59">
        <v>1.2116498137655368E-2</v>
      </c>
      <c r="W78" s="59">
        <v>0</v>
      </c>
      <c r="X78" s="59">
        <v>0</v>
      </c>
      <c r="Y78" s="59">
        <v>0</v>
      </c>
      <c r="Z78" s="59">
        <v>5.3678684250972565E-4</v>
      </c>
      <c r="AA78" s="59">
        <v>1.0873769325271036E-3</v>
      </c>
      <c r="AB78" s="59">
        <v>3.6343818910301477E-4</v>
      </c>
      <c r="AC78" s="18">
        <v>2.1716593651606238E-3</v>
      </c>
      <c r="AD78" s="12">
        <v>71</v>
      </c>
      <c r="AE78" s="17">
        <v>9</v>
      </c>
      <c r="AF78" s="21">
        <v>0.9845450956701316</v>
      </c>
      <c r="AG78" t="str">
        <f>IF(AF78&lt;='CAV Tier 1 Analysis'!$A$5,"Tier 1", "Tier 2")</f>
        <v>Tier 2</v>
      </c>
      <c r="AH78" t="str">
        <f t="shared" si="5"/>
        <v>Wyoming - Tier 2</v>
      </c>
      <c r="AI78" t="str">
        <f t="shared" si="6"/>
        <v>Lyman, Town Of - Tier 2</v>
      </c>
    </row>
    <row r="79" spans="1:35" x14ac:dyDescent="0.3">
      <c r="A79" s="12">
        <v>72</v>
      </c>
      <c r="B79">
        <v>8</v>
      </c>
      <c r="C79" t="s">
        <v>33</v>
      </c>
      <c r="D79" t="s">
        <v>1747</v>
      </c>
      <c r="E79" t="s">
        <v>3510</v>
      </c>
      <c r="F79" t="s">
        <v>1189</v>
      </c>
      <c r="G79" s="58">
        <v>2.70289</v>
      </c>
      <c r="H79">
        <v>0</v>
      </c>
      <c r="I79">
        <v>0</v>
      </c>
      <c r="J79" s="12">
        <v>2</v>
      </c>
      <c r="K79" s="12">
        <v>2</v>
      </c>
      <c r="L79">
        <v>0</v>
      </c>
      <c r="M79">
        <v>0</v>
      </c>
      <c r="N79" s="12">
        <v>0</v>
      </c>
      <c r="O79" s="12">
        <v>5.7822290571975055</v>
      </c>
      <c r="P79" s="12">
        <v>0</v>
      </c>
      <c r="Q79" s="12">
        <v>0.32760576649369089</v>
      </c>
      <c r="R79" s="59">
        <v>3.6157092511994362E-5</v>
      </c>
      <c r="S79" s="59">
        <v>0</v>
      </c>
      <c r="T79" s="59">
        <v>0</v>
      </c>
      <c r="U79" s="59">
        <v>1.8751662071303386E-2</v>
      </c>
      <c r="V79" s="59">
        <v>4.8465992550621468E-3</v>
      </c>
      <c r="W79" s="59">
        <v>0</v>
      </c>
      <c r="X79" s="59">
        <v>0</v>
      </c>
      <c r="Y79" s="59">
        <v>0</v>
      </c>
      <c r="Z79" s="59">
        <v>1.1608384939101905E-5</v>
      </c>
      <c r="AA79" s="59">
        <v>0</v>
      </c>
      <c r="AB79" s="59">
        <v>4.2023517660638514E-6</v>
      </c>
      <c r="AC79" s="18">
        <v>2.1500208323256991E-3</v>
      </c>
      <c r="AD79" s="12">
        <v>72</v>
      </c>
      <c r="AE79" s="17">
        <v>9</v>
      </c>
      <c r="AF79" s="21">
        <v>0.98669511650245734</v>
      </c>
      <c r="AG79" t="str">
        <f>IF(AF79&lt;='CAV Tier 1 Analysis'!$A$5,"Tier 1", "Tier 2")</f>
        <v>Tier 2</v>
      </c>
      <c r="AH79" t="str">
        <f t="shared" si="5"/>
        <v>Wyoming - Tier 2</v>
      </c>
      <c r="AI79" t="str">
        <f t="shared" si="6"/>
        <v>Wright, Town Of - Tier 2</v>
      </c>
    </row>
    <row r="80" spans="1:35" x14ac:dyDescent="0.3">
      <c r="A80" s="12">
        <v>73</v>
      </c>
      <c r="B80">
        <v>8</v>
      </c>
      <c r="C80" t="s">
        <v>33</v>
      </c>
      <c r="D80" t="s">
        <v>2338</v>
      </c>
      <c r="E80" t="s">
        <v>3502</v>
      </c>
      <c r="F80" t="s">
        <v>1148</v>
      </c>
      <c r="G80" s="58">
        <v>0.29896</v>
      </c>
      <c r="H80">
        <v>9</v>
      </c>
      <c r="I80">
        <v>0</v>
      </c>
      <c r="J80" s="12">
        <v>0</v>
      </c>
      <c r="K80" s="12">
        <v>4</v>
      </c>
      <c r="L80">
        <v>0</v>
      </c>
      <c r="M80" s="12">
        <v>2.9999999999999991</v>
      </c>
      <c r="N80" s="12">
        <v>0</v>
      </c>
      <c r="O80" s="12">
        <v>0.21045336157227335</v>
      </c>
      <c r="P80" s="12">
        <v>0</v>
      </c>
      <c r="Q80" s="12">
        <v>4.1040791599128157E-2</v>
      </c>
      <c r="R80" s="59">
        <v>3.9992468718245409E-6</v>
      </c>
      <c r="S80" s="59">
        <v>3.4978624174115819E-3</v>
      </c>
      <c r="T80" s="59">
        <v>0</v>
      </c>
      <c r="U80" s="59">
        <v>0</v>
      </c>
      <c r="V80" s="59">
        <v>9.6931985101242936E-3</v>
      </c>
      <c r="W80" s="59">
        <v>0</v>
      </c>
      <c r="X80" s="59">
        <v>8.6932151419711039E-3</v>
      </c>
      <c r="Y80" s="59">
        <v>0</v>
      </c>
      <c r="Z80" s="59">
        <v>4.2250550932740375E-7</v>
      </c>
      <c r="AA80" s="59">
        <v>0</v>
      </c>
      <c r="AB80" s="59">
        <v>5.2644935070328227E-7</v>
      </c>
      <c r="AC80" s="18">
        <v>1.9899294792035307E-3</v>
      </c>
      <c r="AD80" s="12">
        <v>73</v>
      </c>
      <c r="AE80" s="17">
        <v>10</v>
      </c>
      <c r="AF80" s="21">
        <v>0.98868504598166085</v>
      </c>
      <c r="AG80" t="str">
        <f>IF(AF80&lt;='CAV Tier 1 Analysis'!$A$5,"Tier 1", "Tier 2")</f>
        <v>Tier 2</v>
      </c>
      <c r="AH80" t="str">
        <f t="shared" si="5"/>
        <v>Wyoming - Tier 2</v>
      </c>
      <c r="AI80" t="str">
        <f t="shared" si="6"/>
        <v>Elk Mountain, Town Of - Tier 2</v>
      </c>
    </row>
    <row r="81" spans="1:35" x14ac:dyDescent="0.3">
      <c r="A81" s="12">
        <v>74</v>
      </c>
      <c r="B81">
        <v>8</v>
      </c>
      <c r="C81" t="s">
        <v>33</v>
      </c>
      <c r="D81" t="s">
        <v>2329</v>
      </c>
      <c r="E81" t="s">
        <v>3485</v>
      </c>
      <c r="F81" t="s">
        <v>1119</v>
      </c>
      <c r="G81" s="58">
        <v>0.35169</v>
      </c>
      <c r="H81">
        <v>0</v>
      </c>
      <c r="I81">
        <v>0</v>
      </c>
      <c r="J81" s="12">
        <v>1</v>
      </c>
      <c r="K81" s="12">
        <v>5</v>
      </c>
      <c r="L81">
        <v>0</v>
      </c>
      <c r="M81">
        <v>0</v>
      </c>
      <c r="N81" s="12">
        <v>0</v>
      </c>
      <c r="O81" s="12">
        <v>1.5585751878627803</v>
      </c>
      <c r="P81" s="12">
        <v>1.2344761494696288</v>
      </c>
      <c r="Q81" s="12">
        <v>1.1172035758053629</v>
      </c>
      <c r="R81" s="59">
        <v>4.704626479635981E-6</v>
      </c>
      <c r="S81" s="59">
        <v>0</v>
      </c>
      <c r="T81" s="59">
        <v>0</v>
      </c>
      <c r="U81" s="59">
        <v>9.3758310356516928E-3</v>
      </c>
      <c r="V81" s="59">
        <v>1.2116498137655368E-2</v>
      </c>
      <c r="W81" s="59">
        <v>0</v>
      </c>
      <c r="X81" s="59">
        <v>0</v>
      </c>
      <c r="Y81" s="59">
        <v>0</v>
      </c>
      <c r="Z81" s="59">
        <v>3.1289906640283117E-6</v>
      </c>
      <c r="AA81" s="59">
        <v>5.1987362950537272E-6</v>
      </c>
      <c r="AB81" s="59">
        <v>1.4330890661928967E-5</v>
      </c>
      <c r="AC81" s="18">
        <v>1.9563356743097916E-3</v>
      </c>
      <c r="AD81" s="12">
        <v>74</v>
      </c>
      <c r="AE81" s="17">
        <v>10</v>
      </c>
      <c r="AF81" s="21">
        <v>0.9906413816559706</v>
      </c>
      <c r="AG81" t="str">
        <f>IF(AF81&lt;='CAV Tier 1 Analysis'!$A$5,"Tier 1", "Tier 2")</f>
        <v>Tier 2</v>
      </c>
      <c r="AH81" t="str">
        <f t="shared" si="5"/>
        <v>Wyoming - Tier 2</v>
      </c>
      <c r="AI81" t="str">
        <f t="shared" si="6"/>
        <v>Big Piney, Town Of - Tier 2</v>
      </c>
    </row>
    <row r="82" spans="1:35" x14ac:dyDescent="0.3">
      <c r="A82" s="12">
        <v>75</v>
      </c>
      <c r="B82">
        <v>8</v>
      </c>
      <c r="C82" t="s">
        <v>33</v>
      </c>
      <c r="D82" t="s">
        <v>2317</v>
      </c>
      <c r="E82" t="s">
        <v>3465</v>
      </c>
      <c r="F82" t="s">
        <v>1151</v>
      </c>
      <c r="G82" s="58">
        <v>0.85255999999999998</v>
      </c>
      <c r="H82">
        <v>5</v>
      </c>
      <c r="I82">
        <v>0</v>
      </c>
      <c r="J82" s="12">
        <v>1</v>
      </c>
      <c r="K82" s="12">
        <v>4</v>
      </c>
      <c r="L82">
        <v>0</v>
      </c>
      <c r="M82">
        <v>0</v>
      </c>
      <c r="N82" s="12">
        <v>0</v>
      </c>
      <c r="O82" s="12">
        <v>0.63371805791555835</v>
      </c>
      <c r="P82" s="12">
        <v>0</v>
      </c>
      <c r="Q82" s="12">
        <v>6.87237433248159E-2</v>
      </c>
      <c r="R82" s="59">
        <v>1.140486323602733E-5</v>
      </c>
      <c r="S82" s="59">
        <v>1.94325689856199E-3</v>
      </c>
      <c r="T82" s="59">
        <v>0</v>
      </c>
      <c r="U82" s="59">
        <v>9.3758310356516928E-3</v>
      </c>
      <c r="V82" s="59">
        <v>9.6931985101242936E-3</v>
      </c>
      <c r="W82" s="59">
        <v>0</v>
      </c>
      <c r="X82" s="59">
        <v>0</v>
      </c>
      <c r="Y82" s="59">
        <v>0</v>
      </c>
      <c r="Z82" s="59">
        <v>1.2722503875883033E-6</v>
      </c>
      <c r="AA82" s="59">
        <v>0</v>
      </c>
      <c r="AB82" s="59">
        <v>8.8155146724842743E-7</v>
      </c>
      <c r="AC82" s="18">
        <v>1.911440464493531E-3</v>
      </c>
      <c r="AD82" s="12">
        <v>75</v>
      </c>
      <c r="AE82" s="17">
        <v>10</v>
      </c>
      <c r="AF82" s="21">
        <v>0.99255282212046414</v>
      </c>
      <c r="AG82" t="str">
        <f>IF(AF82&lt;='CAV Tier 1 Analysis'!$A$5,"Tier 1", "Tier 2")</f>
        <v>Tier 2</v>
      </c>
      <c r="AH82" t="str">
        <f t="shared" si="5"/>
        <v>Wyoming - Tier 2</v>
      </c>
      <c r="AI82" t="str">
        <f t="shared" si="6"/>
        <v>Meeteetse, Town Of - Tier 2</v>
      </c>
    </row>
    <row r="83" spans="1:35" x14ac:dyDescent="0.3">
      <c r="A83" s="12">
        <v>76</v>
      </c>
      <c r="B83">
        <v>8</v>
      </c>
      <c r="C83" t="s">
        <v>33</v>
      </c>
      <c r="D83" t="s">
        <v>2296</v>
      </c>
      <c r="E83" t="s">
        <v>3437</v>
      </c>
      <c r="F83" t="s">
        <v>1152</v>
      </c>
      <c r="G83" s="58">
        <v>0.50080999999999998</v>
      </c>
      <c r="H83">
        <v>4</v>
      </c>
      <c r="I83">
        <v>0</v>
      </c>
      <c r="J83" s="12">
        <v>0</v>
      </c>
      <c r="K83" s="12">
        <v>4</v>
      </c>
      <c r="L83">
        <v>0</v>
      </c>
      <c r="M83" s="12">
        <v>3.2012939038757215</v>
      </c>
      <c r="N83" s="12">
        <v>2.8867244261836109E-2</v>
      </c>
      <c r="O83" s="12">
        <v>0.39509037172385886</v>
      </c>
      <c r="P83" s="12">
        <v>0</v>
      </c>
      <c r="Q83" s="12">
        <v>0</v>
      </c>
      <c r="R83" s="59">
        <v>6.6994341245599687E-6</v>
      </c>
      <c r="S83" s="59">
        <v>1.5546055188495919E-3</v>
      </c>
      <c r="T83" s="59">
        <v>0</v>
      </c>
      <c r="U83" s="59">
        <v>0</v>
      </c>
      <c r="V83" s="59">
        <v>9.6931985101242936E-3</v>
      </c>
      <c r="W83" s="59">
        <v>0</v>
      </c>
      <c r="X83" s="59">
        <v>9.276512213024073E-3</v>
      </c>
      <c r="Y83" s="59">
        <v>5.6095454630535237E-6</v>
      </c>
      <c r="Z83" s="59">
        <v>7.9318219242706816E-7</v>
      </c>
      <c r="AA83" s="59">
        <v>0</v>
      </c>
      <c r="AB83" s="59">
        <v>0</v>
      </c>
      <c r="AC83" s="18">
        <v>1.8670380367070908E-3</v>
      </c>
      <c r="AD83" s="12">
        <v>76</v>
      </c>
      <c r="AE83" s="17">
        <v>10</v>
      </c>
      <c r="AF83" s="21">
        <v>0.99441986015717121</v>
      </c>
      <c r="AG83" t="str">
        <f>IF(AF83&lt;='CAV Tier 1 Analysis'!$A$5,"Tier 1", "Tier 2")</f>
        <v>Tier 2</v>
      </c>
      <c r="AH83" t="str">
        <f t="shared" si="5"/>
        <v>Wyoming - Tier 2</v>
      </c>
      <c r="AI83" t="str">
        <f t="shared" si="6"/>
        <v>Baggs, Town Of - Tier 2</v>
      </c>
    </row>
    <row r="84" spans="1:35" x14ac:dyDescent="0.3">
      <c r="A84" s="12">
        <v>77</v>
      </c>
      <c r="B84">
        <v>8</v>
      </c>
      <c r="C84" t="s">
        <v>33</v>
      </c>
      <c r="D84" t="s">
        <v>2302</v>
      </c>
      <c r="E84" t="s">
        <v>3445</v>
      </c>
      <c r="F84" t="s">
        <v>1124</v>
      </c>
      <c r="G84" s="58">
        <v>2.5879599999999998</v>
      </c>
      <c r="H84">
        <v>8</v>
      </c>
      <c r="I84">
        <v>0</v>
      </c>
      <c r="J84" s="12">
        <v>0</v>
      </c>
      <c r="K84" s="12">
        <v>5</v>
      </c>
      <c r="L84">
        <v>0</v>
      </c>
      <c r="M84">
        <v>0</v>
      </c>
      <c r="N84" s="12">
        <v>0.2329318331475845</v>
      </c>
      <c r="O84" s="12">
        <v>3.737000456217547</v>
      </c>
      <c r="P84" s="12">
        <v>0</v>
      </c>
      <c r="Q84" s="12">
        <v>0.56735836885893898</v>
      </c>
      <c r="R84" s="59">
        <v>3.461965123898528E-5</v>
      </c>
      <c r="S84" s="59">
        <v>3.1092110376991838E-3</v>
      </c>
      <c r="T84" s="59">
        <v>0</v>
      </c>
      <c r="U84" s="59">
        <v>0</v>
      </c>
      <c r="V84" s="59">
        <v>1.2116498137655368E-2</v>
      </c>
      <c r="W84" s="59">
        <v>0</v>
      </c>
      <c r="X84" s="59">
        <v>0</v>
      </c>
      <c r="Y84" s="59">
        <v>4.5263818602914462E-5</v>
      </c>
      <c r="Z84" s="59">
        <v>7.5023904076187067E-6</v>
      </c>
      <c r="AA84" s="59">
        <v>0</v>
      </c>
      <c r="AB84" s="59">
        <v>7.2777700737187246E-6</v>
      </c>
      <c r="AC84" s="18">
        <v>1.3927611641525262E-3</v>
      </c>
      <c r="AD84" s="12">
        <v>77</v>
      </c>
      <c r="AE84" s="17">
        <v>10</v>
      </c>
      <c r="AF84" s="21">
        <v>0.99581262132132375</v>
      </c>
      <c r="AG84" t="str">
        <f>IF(AF84&lt;='CAV Tier 1 Analysis'!$A$5,"Tier 1", "Tier 2")</f>
        <v>Tier 2</v>
      </c>
      <c r="AH84" t="str">
        <f t="shared" si="5"/>
        <v>Wyoming - Tier 2</v>
      </c>
      <c r="AI84" t="str">
        <f t="shared" si="6"/>
        <v>Dubois, Town Of - Tier 2</v>
      </c>
    </row>
    <row r="85" spans="1:35" x14ac:dyDescent="0.3">
      <c r="A85" s="12">
        <v>78</v>
      </c>
      <c r="B85">
        <v>8</v>
      </c>
      <c r="C85" t="s">
        <v>33</v>
      </c>
      <c r="D85" t="s">
        <v>1443</v>
      </c>
      <c r="E85" t="s">
        <v>3446</v>
      </c>
      <c r="F85" t="s">
        <v>1135</v>
      </c>
      <c r="G85" s="58">
        <v>0.41724</v>
      </c>
      <c r="H85">
        <v>6</v>
      </c>
      <c r="I85">
        <v>0</v>
      </c>
      <c r="J85" s="12">
        <v>0</v>
      </c>
      <c r="K85" s="12">
        <v>5</v>
      </c>
      <c r="L85">
        <v>0</v>
      </c>
      <c r="M85">
        <v>0</v>
      </c>
      <c r="N85" s="12">
        <v>0.12863293021234914</v>
      </c>
      <c r="O85" s="12">
        <v>3.5700947553188893</v>
      </c>
      <c r="P85" s="12">
        <v>1.8141805054675604</v>
      </c>
      <c r="Q85" s="12">
        <v>0.42347225728574944</v>
      </c>
      <c r="R85" s="59">
        <v>5.5815017554190242E-6</v>
      </c>
      <c r="S85" s="59">
        <v>2.3319082782743881E-3</v>
      </c>
      <c r="T85" s="59">
        <v>0</v>
      </c>
      <c r="U85" s="59">
        <v>0</v>
      </c>
      <c r="V85" s="59">
        <v>1.2116498137655368E-2</v>
      </c>
      <c r="W85" s="59">
        <v>0</v>
      </c>
      <c r="X85" s="59">
        <v>0</v>
      </c>
      <c r="Y85" s="59">
        <v>2.4996229758789864E-5</v>
      </c>
      <c r="Z85" s="59">
        <v>7.1673110454217886E-6</v>
      </c>
      <c r="AA85" s="59">
        <v>7.6400390915654217E-6</v>
      </c>
      <c r="AB85" s="59">
        <v>5.432075898206408E-6</v>
      </c>
      <c r="AC85" s="18">
        <v>1.3181112339526507E-3</v>
      </c>
      <c r="AD85" s="12">
        <v>78</v>
      </c>
      <c r="AE85" s="17">
        <v>10</v>
      </c>
      <c r="AF85" s="21">
        <v>0.9971307325552764</v>
      </c>
      <c r="AG85" t="str">
        <f>IF(AF85&lt;='CAV Tier 1 Analysis'!$A$5,"Tier 1", "Tier 2")</f>
        <v>Tier 2</v>
      </c>
      <c r="AH85" t="str">
        <f t="shared" si="5"/>
        <v>Wyoming - Tier 2</v>
      </c>
      <c r="AI85" t="str">
        <f t="shared" si="6"/>
        <v>Hudson, Town Of - Tier 2</v>
      </c>
    </row>
    <row r="86" spans="1:35" x14ac:dyDescent="0.3">
      <c r="A86" s="12">
        <v>79</v>
      </c>
      <c r="B86">
        <v>8</v>
      </c>
      <c r="C86" t="s">
        <v>33</v>
      </c>
      <c r="D86" t="s">
        <v>2335</v>
      </c>
      <c r="E86" t="s">
        <v>3493</v>
      </c>
      <c r="F86" t="s">
        <v>1140</v>
      </c>
      <c r="G86" s="58">
        <v>3.3013599999999999</v>
      </c>
      <c r="H86">
        <v>0</v>
      </c>
      <c r="I86">
        <v>0</v>
      </c>
      <c r="J86" s="12">
        <v>0</v>
      </c>
      <c r="K86" s="12">
        <v>5</v>
      </c>
      <c r="L86">
        <v>0</v>
      </c>
      <c r="M86">
        <v>0</v>
      </c>
      <c r="N86" s="12">
        <v>0</v>
      </c>
      <c r="O86" s="12">
        <v>1.9020067473083269</v>
      </c>
      <c r="P86" s="12">
        <v>0</v>
      </c>
      <c r="Q86" s="12">
        <v>0.32116968919553734</v>
      </c>
      <c r="R86" s="59">
        <v>4.4162943714097761E-5</v>
      </c>
      <c r="S86" s="59">
        <v>0</v>
      </c>
      <c r="T86" s="59">
        <v>0</v>
      </c>
      <c r="U86" s="59">
        <v>0</v>
      </c>
      <c r="V86" s="59">
        <v>1.2116498137655368E-2</v>
      </c>
      <c r="W86" s="59">
        <v>0</v>
      </c>
      <c r="X86" s="59">
        <v>0</v>
      </c>
      <c r="Y86" s="59">
        <v>0</v>
      </c>
      <c r="Z86" s="59">
        <v>3.8184627867761095E-6</v>
      </c>
      <c r="AA86" s="59">
        <v>0</v>
      </c>
      <c r="AB86" s="59">
        <v>4.1197932046261363E-6</v>
      </c>
      <c r="AC86" s="18">
        <v>1.1062363033964425E-3</v>
      </c>
      <c r="AD86" s="12">
        <v>79</v>
      </c>
      <c r="AE86" s="17">
        <v>10</v>
      </c>
      <c r="AF86" s="21">
        <v>0.99823696885867286</v>
      </c>
      <c r="AG86" t="str">
        <f>IF(AF86&lt;='CAV Tier 1 Analysis'!$A$5,"Tier 1", "Tier 2")</f>
        <v>Tier 2</v>
      </c>
      <c r="AH86" t="str">
        <f t="shared" si="5"/>
        <v>Wyoming - Tier 2</v>
      </c>
      <c r="AI86" t="str">
        <f t="shared" si="6"/>
        <v>Shoshoni, Town Of - Tier 2</v>
      </c>
    </row>
    <row r="87" spans="1:35" x14ac:dyDescent="0.3">
      <c r="A87" s="12">
        <v>80</v>
      </c>
      <c r="B87">
        <v>8</v>
      </c>
      <c r="C87" t="s">
        <v>33</v>
      </c>
      <c r="D87" t="s">
        <v>2339</v>
      </c>
      <c r="E87" t="s">
        <v>3504</v>
      </c>
      <c r="F87" t="s">
        <v>1174</v>
      </c>
      <c r="G87" s="58">
        <v>0.26244000000000001</v>
      </c>
      <c r="H87">
        <v>0</v>
      </c>
      <c r="I87">
        <v>0</v>
      </c>
      <c r="J87" s="12">
        <v>0</v>
      </c>
      <c r="K87" s="12">
        <v>4</v>
      </c>
      <c r="L87">
        <v>0</v>
      </c>
      <c r="M87">
        <v>0</v>
      </c>
      <c r="N87" s="12">
        <v>0</v>
      </c>
      <c r="O87" s="12">
        <v>0.24660797506069598</v>
      </c>
      <c r="P87" s="12">
        <v>0</v>
      </c>
      <c r="Q87" s="12">
        <v>5.3421374950175959E-2</v>
      </c>
      <c r="R87" s="59">
        <v>3.5107116304576953E-6</v>
      </c>
      <c r="S87" s="59">
        <v>0</v>
      </c>
      <c r="T87" s="59">
        <v>0</v>
      </c>
      <c r="U87" s="59">
        <v>0</v>
      </c>
      <c r="V87" s="59">
        <v>9.6931985101242936E-3</v>
      </c>
      <c r="W87" s="59">
        <v>0</v>
      </c>
      <c r="X87" s="59">
        <v>0</v>
      </c>
      <c r="Y87" s="59">
        <v>0</v>
      </c>
      <c r="Z87" s="59">
        <v>4.9508939809182981E-7</v>
      </c>
      <c r="AA87" s="59">
        <v>0</v>
      </c>
      <c r="AB87" s="59">
        <v>6.8526086024115974E-7</v>
      </c>
      <c r="AC87" s="18">
        <v>8.8162632472846216E-4</v>
      </c>
      <c r="AD87" s="12">
        <v>80</v>
      </c>
      <c r="AE87" s="17">
        <v>10</v>
      </c>
      <c r="AF87" s="21">
        <v>0.99911859518340129</v>
      </c>
      <c r="AG87" t="str">
        <f>IF(AF87&lt;='CAV Tier 1 Analysis'!$A$5,"Tier 1", "Tier 2")</f>
        <v>Tier 2</v>
      </c>
      <c r="AH87" t="str">
        <f t="shared" si="5"/>
        <v>Wyoming - Tier 2</v>
      </c>
      <c r="AI87" t="str">
        <f t="shared" si="6"/>
        <v>Riverside,Town Of - Tier 2</v>
      </c>
    </row>
    <row r="88" spans="1:35" x14ac:dyDescent="0.3">
      <c r="A88" s="12">
        <v>81</v>
      </c>
      <c r="B88">
        <v>8</v>
      </c>
      <c r="C88" t="s">
        <v>33</v>
      </c>
      <c r="D88" t="s">
        <v>2297</v>
      </c>
      <c r="E88" t="s">
        <v>3438</v>
      </c>
      <c r="F88" t="s">
        <v>1175</v>
      </c>
      <c r="G88" s="58">
        <v>0.15068999999999999</v>
      </c>
      <c r="H88">
        <v>0</v>
      </c>
      <c r="I88">
        <v>0</v>
      </c>
      <c r="J88" s="12">
        <v>0</v>
      </c>
      <c r="K88" s="12">
        <v>4</v>
      </c>
      <c r="L88">
        <v>0</v>
      </c>
      <c r="M88">
        <v>0</v>
      </c>
      <c r="N88" s="12">
        <v>0</v>
      </c>
      <c r="O88" s="12">
        <v>0.11887975103346238</v>
      </c>
      <c r="P88" s="12">
        <v>0</v>
      </c>
      <c r="Q88" s="12">
        <v>0</v>
      </c>
      <c r="R88" s="59">
        <v>2.0158098445117743E-6</v>
      </c>
      <c r="S88" s="59">
        <v>0</v>
      </c>
      <c r="T88" s="59">
        <v>0</v>
      </c>
      <c r="U88" s="59">
        <v>0</v>
      </c>
      <c r="V88" s="59">
        <v>9.6931985101242936E-3</v>
      </c>
      <c r="W88" s="59">
        <v>0</v>
      </c>
      <c r="X88" s="59">
        <v>0</v>
      </c>
      <c r="Y88" s="59">
        <v>0</v>
      </c>
      <c r="Z88" s="59">
        <v>2.3866261571620956E-7</v>
      </c>
      <c r="AA88" s="59">
        <v>0</v>
      </c>
      <c r="AB88" s="59">
        <v>0</v>
      </c>
      <c r="AC88" s="18">
        <v>8.814048165985928E-4</v>
      </c>
      <c r="AD88" s="12">
        <v>81</v>
      </c>
      <c r="AE88" s="17">
        <v>10</v>
      </c>
      <c r="AF88" s="21">
        <v>0.99999999999999989</v>
      </c>
      <c r="AG88" t="str">
        <f>IF(AF88&lt;='CAV Tier 1 Analysis'!$A$5,"Tier 1", "Tier 2")</f>
        <v>Tier 2</v>
      </c>
      <c r="AH88" t="str">
        <f t="shared" si="5"/>
        <v>Wyoming - Tier 2</v>
      </c>
      <c r="AI88" t="str">
        <f t="shared" si="6"/>
        <v>Dixon, Town Of - Tier 2</v>
      </c>
    </row>
  </sheetData>
  <autoFilter ref="A7:AI88">
    <sortState ref="A8:AI88">
      <sortCondition ref="AG8:AG88"/>
      <sortCondition descending="1" ref="AC8:AC88"/>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Documentation</vt:lpstr>
      <vt:lpstr>Region 8 Risk Data</vt:lpstr>
      <vt:lpstr>CAV Tier 1 Analysis</vt:lpstr>
      <vt:lpstr>Colorado</vt:lpstr>
      <vt:lpstr>Montana</vt:lpstr>
      <vt:lpstr>North Dakota</vt:lpstr>
      <vt:lpstr>South Dakota</vt:lpstr>
      <vt:lpstr>Utah</vt:lpstr>
      <vt:lpstr>Wyoming</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2016-08-23T17:07:53Z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